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23250" windowHeight="1317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B27" i="12"/>
  <c r="B30" i="12"/>
  <c r="B29" i="12"/>
  <c r="B24" i="12" l="1"/>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25" i="12" l="1"/>
  <c r="B26" i="12"/>
</calcChain>
</file>

<file path=xl/sharedStrings.xml><?xml version="1.0" encoding="utf-8"?>
<sst xmlns="http://schemas.openxmlformats.org/spreadsheetml/2006/main" count="1929" uniqueCount="626">
  <si>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</si>
  <si>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</si>
  <si>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</si>
  <si>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</si>
  <si>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</si>
  <si>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</si>
  <si>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Р_0361</t>
  </si>
  <si>
    <t xml:space="preserve">         (идентификатор инвестиционного проекта)</t>
  </si>
  <si>
    <t>Реконструкция ВЛ-0,4кВ от КТП ХВ 427/100 кВА  Хворостянский район Самарская область (0,9 км, установка приборов учета 26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</si>
  <si>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</si>
  <si>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</si>
  <si>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</si>
  <si>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</si>
  <si>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</si>
  <si>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</si>
  <si>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</si>
  <si>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</si>
  <si>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</si>
  <si>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</si>
  <si>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</si>
  <si>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</si>
  <si>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</si>
  <si>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</si>
  <si>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</si>
  <si>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</si>
  <si>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</si>
  <si>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</si>
  <si>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</si>
  <si>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с.Хворостянка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</si>
  <si>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</si>
  <si>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</si>
  <si>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</si>
  <si>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</si>
  <si>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</si>
  <si>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</si>
  <si>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</si>
  <si>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</si>
  <si>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</si>
  <si>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</si>
  <si>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</si>
  <si>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</si>
  <si>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</si>
  <si>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</si>
  <si>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</si>
  <si>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</si>
  <si>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</si>
  <si>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</si>
  <si>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</si>
  <si>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</si>
  <si>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</si>
  <si>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</si>
  <si>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</si>
  <si>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</si>
  <si>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</si>
  <si>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</si>
  <si>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</si>
  <si>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- 0,9км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</si>
  <si>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</si>
  <si>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</si>
  <si>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</si>
  <si>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</si>
  <si>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</si>
  <si>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</si>
  <si>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</si>
  <si>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</si>
  <si>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</si>
  <si>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</si>
  <si>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</si>
  <si>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</si>
  <si>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</si>
  <si>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</si>
  <si>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</si>
  <si>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</si>
  <si>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</si>
  <si>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</si>
  <si>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АО"ССК"</t>
  </si>
  <si>
    <t>Р-0361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</si>
  <si>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</si>
  <si>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</si>
  <si>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</si>
  <si>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</si>
  <si>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</si>
  <si>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</si>
  <si>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</si>
  <si>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</si>
  <si>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</si>
  <si>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</si>
  <si>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</si>
  <si>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</si>
  <si>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</si>
  <si>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</si>
  <si>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</si>
  <si>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</si>
  <si>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</si>
  <si>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</si>
  <si>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</si>
  <si>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</si>
  <si>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</si>
  <si>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</si>
  <si>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</si>
  <si>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</si>
  <si>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</si>
  <si>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</si>
  <si>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</si>
  <si>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</si>
  <si>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</si>
  <si>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</si>
  <si>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</si>
  <si>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</si>
  <si>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</si>
  <si>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</si>
  <si>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</si>
  <si>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</si>
  <si>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</si>
  <si>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</si>
  <si>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</si>
  <si>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</si>
  <si>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</si>
  <si>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</si>
  <si>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</si>
  <si>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</si>
  <si>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</si>
  <si>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</si>
  <si>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</si>
  <si>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</si>
  <si>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</si>
  <si>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</si>
  <si>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</si>
  <si>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</si>
  <si>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</si>
  <si>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</si>
  <si>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</si>
  <si>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</si>
  <si>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</si>
  <si>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</si>
  <si>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</si>
  <si>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</si>
  <si>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</si>
  <si>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</si>
  <si>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</si>
  <si>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</si>
  <si>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Хв 427/100 Ф-4 ПС Хворостянка</t>
  </si>
  <si>
    <t>ВЛИ-0,4кВ от КТП Хв 427/100 Ф-4 ПС Хворостянка</t>
  </si>
  <si>
    <t>1978</t>
  </si>
  <si>
    <t>А25</t>
  </si>
  <si>
    <t>СИП 2 3*95</t>
  </si>
  <si>
    <t>ВЛ</t>
  </si>
  <si>
    <t>ВЛИ</t>
  </si>
  <si>
    <t>2009</t>
  </si>
  <si>
    <t>Дерево/ЖБ</t>
  </si>
  <si>
    <t>ЖБ</t>
  </si>
  <si>
    <t>Акт ТО 18/2 от 01.08.2025г АО "ССК"</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</si>
  <si>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2026 года</t>
  </si>
  <si>
    <t>Лист осмотра 54/5 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</si>
  <si>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растрескивания деревянной стойки, приставки, подкоса Ослабление крепления траверсы</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</si>
  <si>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</si>
  <si>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</si>
  <si>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</si>
  <si>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Исключение несанкционированных подключений к линии 0,4 кВ для хищения электроэнергии. Повышение качества электрической энергии, передаваемой потребителям, в соответствии с ГОСТ 32144-2013, в т.ч. уровня напряжения в соответствии с ГОСТ 29322-2014, а также снижение потерь электроэнергии. Для снижения уровня коммерческих потерь необходимо оснастить ВЛИ-0,4кВ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</si>
  <si>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</si>
  <si>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от КТП ХВ 427/100 кВА  Хворостянский район Самарская область в части замены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26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</si>
  <si>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</si>
  <si>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ВЛ-0,4кВ от КТП ХВ 427/100 кВА ПС Хворостянка на ВЛИ-0,4кВ и установка приборов учета 26 т.у.</t>
  </si>
  <si>
    <t>Удельные стоимостные показатели реализации инвестиционного проекта</t>
  </si>
  <si>
    <t>точка учета-0,039 млн.руб/ед
ВЛ 0,4кВ - 5,33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</si>
  <si>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</si>
  <si>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</si>
  <si>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</si>
  <si>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энергоснабжения и повышения энергетической эффективности АО "Самарская сетевая компания" в сфере оказания услуг по передаче электрической энергии на 2025-2029 годы от 29.04.2025г;Акт ТО 18/2 от 01.08.2025г АО "ССК";Лист осмотра 54/5 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</si>
  <si>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</si>
  <si>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</si>
  <si>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</si>
  <si>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</si>
  <si>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</si>
  <si>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</si>
  <si>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</si>
  <si>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</si>
  <si>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</si>
  <si>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</si>
  <si>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</si>
  <si>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</si>
  <si>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</si>
  <si>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</si>
  <si>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</si>
  <si>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</si>
  <si>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</si>
  <si>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</si>
  <si>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</si>
  <si>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</si>
  <si>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</si>
  <si>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</si>
  <si>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</si>
  <si>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</si>
  <si>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</si>
  <si>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</si>
  <si>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</si>
  <si>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</si>
  <si>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</si>
  <si>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</si>
  <si>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</si>
  <si>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</si>
  <si>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</si>
  <si>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</si>
  <si>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</si>
  <si>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</si>
  <si>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</si>
  <si>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</si>
  <si>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</si>
  <si>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</si>
  <si>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</si>
  <si>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</si>
  <si>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</si>
  <si>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</si>
  <si>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</si>
  <si>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</si>
  <si>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</si>
  <si>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</si>
  <si>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</si>
  <si>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</si>
  <si>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</si>
  <si>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</si>
  <si>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</si>
  <si>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</si>
  <si>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</si>
  <si>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</si>
  <si>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</si>
  <si>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</si>
  <si>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</si>
  <si>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</si>
  <si>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</si>
  <si>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</si>
  <si>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</si>
  <si>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</si>
  <si>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</si>
  <si>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</si>
  <si>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</si>
  <si>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</si>
  <si>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</si>
  <si>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</si>
  <si>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</si>
  <si>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</si>
  <si>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</si>
  <si>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</si>
  <si>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</si>
  <si>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</si>
  <si>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</si>
  <si>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</si>
  <si>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</si>
  <si>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</si>
  <si>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</si>
  <si>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</si>
  <si>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</si>
  <si>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</si>
  <si>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</si>
  <si>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</si>
  <si>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</si>
  <si>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</si>
  <si>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</si>
  <si>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</si>
  <si>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</si>
  <si>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</si>
  <si>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</si>
  <si>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</si>
  <si>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</si>
  <si>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</si>
  <si>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</si>
  <si>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</si>
  <si>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</si>
  <si>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</si>
  <si>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</si>
  <si>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</si>
  <si>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</si>
  <si>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</si>
  <si>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</si>
  <si>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</si>
  <si>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</si>
  <si>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</si>
  <si>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</si>
  <si>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</si>
  <si>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</si>
  <si>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</si>
  <si>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</si>
  <si>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</si>
  <si>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</si>
  <si>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</si>
  <si>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</si>
  <si>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</si>
  <si>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</si>
  <si>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</si>
  <si>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</si>
  <si>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</si>
  <si>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</si>
  <si>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</si>
  <si>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</si>
  <si>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</si>
  <si>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</si>
  <si>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</si>
  <si>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</si>
  <si>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</si>
  <si>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</si>
  <si>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</si>
  <si>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</si>
  <si>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</si>
  <si>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</si>
  <si>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</si>
  <si>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</si>
  <si>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</si>
  <si>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</si>
  <si>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</si>
  <si>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</si>
  <si>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</si>
  <si>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</si>
  <si>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</si>
  <si>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</si>
  <si>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</si>
  <si>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</si>
  <si>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</si>
  <si>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</si>
  <si>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</si>
  <si>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</si>
  <si>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</si>
  <si>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</si>
  <si>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</si>
  <si>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</si>
  <si>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</si>
  <si>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</si>
  <si>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</si>
  <si>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</si>
  <si>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</si>
  <si>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</si>
  <si>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</si>
  <si>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</si>
  <si>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</si>
  <si>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</si>
  <si>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</si>
  <si>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</si>
  <si>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</si>
  <si>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</si>
  <si>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</si>
  <si>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</si>
  <si>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</si>
  <si>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</si>
  <si>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</si>
  <si>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</si>
  <si>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</si>
  <si>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</si>
  <si>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</si>
  <si>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</si>
  <si>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</si>
  <si>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</si>
  <si>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</si>
  <si>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</si>
  <si>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</si>
  <si>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</si>
  <si>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</si>
  <si>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</si>
  <si>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</si>
  <si>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</si>
  <si>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</si>
  <si>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</si>
  <si>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</si>
  <si>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</si>
  <si>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</si>
  <si>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</si>
  <si>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</si>
  <si>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</si>
  <si>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</si>
  <si>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</si>
  <si>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</si>
  <si>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</si>
  <si>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</si>
  <si>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</si>
  <si>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</si>
  <si>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</si>
  <si>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</si>
  <si>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</si>
  <si>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</si>
  <si>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</si>
  <si>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</si>
  <si>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</si>
  <si>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</si>
  <si>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</si>
  <si>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</si>
  <si>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</si>
  <si>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</si>
  <si>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</si>
  <si>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</si>
  <si>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</si>
  <si>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</si>
  <si>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</si>
  <si>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</si>
  <si>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</si>
  <si>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</si>
  <si>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</si>
  <si>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</si>
  <si>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</si>
  <si>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</si>
  <si>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</si>
  <si>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</si>
  <si>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</si>
  <si>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</si>
  <si>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</si>
  <si>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</si>
  <si>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</si>
  <si>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</si>
  <si>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</si>
  <si>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</si>
  <si>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</si>
  <si>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</si>
  <si>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</si>
  <si>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</si>
  <si>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</si>
  <si>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</si>
  <si>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</si>
  <si>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</si>
  <si>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</si>
  <si>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</si>
  <si>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P_0361</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</si>
  <si>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</si>
  <si>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</si>
  <si>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</si>
  <si>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</si>
  <si>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</si>
  <si>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</si>
  <si>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</si>
  <si>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</si>
  <si>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</si>
  <si>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</si>
  <si>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</si>
  <si>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</si>
  <si>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</si>
  <si>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</si>
  <si>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</si>
  <si>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</si>
  <si>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</si>
  <si>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</si>
  <si>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</si>
  <si>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</si>
  <si>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</si>
  <si>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</si>
  <si>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</si>
  <si>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</si>
  <si>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</si>
  <si>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</si>
  <si>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</si>
  <si>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</si>
  <si>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</si>
  <si>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</si>
  <si>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</si>
  <si>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</si>
  <si>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</si>
  <si>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</si>
  <si>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</si>
  <si>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</si>
  <si>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</si>
  <si>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</si>
  <si>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</si>
  <si>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</si>
  <si>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</si>
  <si>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</si>
  <si>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</si>
  <si>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</si>
  <si>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</si>
  <si>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</si>
  <si>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</si>
  <si>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</si>
  <si>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</si>
  <si>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</si>
  <si>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</si>
  <si>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</si>
  <si>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</si>
  <si>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</si>
  <si>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</si>
  <si>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</si>
  <si>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</si>
  <si>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</si>
  <si>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</si>
  <si>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</si>
  <si>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</si>
  <si>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</si>
  <si>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</si>
  <si>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</si>
  <si>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</si>
  <si>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</si>
  <si>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</si>
  <si>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</si>
  <si>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</si>
  <si>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</si>
  <si>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</si>
  <si>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</si>
  <si>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</si>
  <si>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</si>
  <si>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</si>
  <si>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</si>
  <si>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</si>
  <si>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</si>
  <si>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</si>
  <si>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</si>
  <si>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</si>
  <si>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</si>
  <si>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</si>
  <si>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</si>
  <si>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</si>
  <si>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</si>
  <si>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</si>
  <si>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</si>
  <si>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</si>
  <si>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</si>
  <si>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</si>
  <si>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</si>
  <si>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</si>
  <si>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</si>
  <si>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</si>
  <si>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</si>
  <si>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</si>
  <si>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</si>
  <si>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</si>
  <si>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</si>
  <si>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</si>
  <si>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</si>
  <si>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</si>
  <si>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</si>
  <si>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</si>
  <si>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</si>
  <si>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</si>
  <si>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</si>
  <si>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</si>
  <si>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</si>
  <si>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</si>
  <si>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</si>
  <si>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</si>
  <si>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</si>
  <si>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</si>
  <si>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</si>
  <si>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</si>
  <si>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</si>
  <si>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</si>
  <si>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</si>
  <si>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</si>
  <si>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</si>
  <si>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</si>
  <si>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</si>
  <si>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</si>
  <si>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</si>
  <si>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</si>
  <si>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</si>
  <si>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</si>
  <si>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</si>
  <si>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</si>
  <si>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</si>
  <si>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</si>
  <si>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</si>
  <si>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</si>
  <si>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</si>
  <si>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</si>
  <si>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</si>
  <si>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</si>
  <si>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</si>
  <si>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</si>
  <si>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</si>
  <si>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</si>
  <si>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</si>
  <si>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</si>
  <si>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</si>
  <si>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</si>
  <si>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</si>
  <si>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</si>
  <si>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</si>
  <si>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</si>
  <si>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</si>
  <si>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</si>
  <si>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</si>
  <si>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</si>
  <si>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</si>
  <si>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</si>
  <si>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</si>
  <si>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</si>
  <si>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</si>
  <si>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</si>
  <si>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</si>
  <si>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</si>
  <si>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</si>
  <si>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</si>
  <si>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</si>
  <si>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</si>
  <si>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</si>
  <si>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</si>
  <si>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</si>
  <si>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</si>
  <si>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</si>
  <si>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</si>
  <si>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</si>
  <si>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</si>
  <si>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</si>
  <si>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</si>
  <si>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</si>
  <si>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</si>
  <si>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</si>
  <si>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</si>
  <si>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</si>
  <si>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</si>
  <si>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</si>
  <si>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</si>
  <si>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</si>
  <si>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</si>
  <si>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</si>
  <si>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</si>
  <si>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</si>
  <si>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</si>
  <si>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</si>
  <si>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</si>
  <si>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</si>
  <si>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</si>
  <si>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ВЛ-0,4 кВ от КТП Хв 427/100 кВА» (ВЛ-0,4 кВ 0,9 км) Хворостянский район Самарская область</t>
  </si>
  <si>
    <t>БДР</t>
  </si>
  <si>
    <t>Безальтеранативная закупка</t>
  </si>
  <si>
    <t>ООО "ИНСТРЭЛ"</t>
  </si>
  <si>
    <t>п.7.2.1.12 Положение о закупке товаров, работ, услуг АО "ССК"</t>
  </si>
  <si>
    <t>Год раскрытия информации: 2026 год</t>
  </si>
  <si>
    <t>Год раскрытия информации: 2026год</t>
  </si>
  <si>
    <t>Год раскрытия информации: 2026__ год</t>
  </si>
  <si>
    <t>Год раскрытия информации:2026 год</t>
  </si>
  <si>
    <t>Год раскрытия информации:2026год</t>
  </si>
  <si>
    <t>Год раскрытия информации:  2026  год</t>
  </si>
  <si>
    <t>1.1. Работы, услуги</t>
  </si>
  <si>
    <t>договор на ПИР №1291 от 14.08.2025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</si>
</sst>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b/>
      <sz val="10"/>
      <name val="Times New Roman"/>
      <family val="1"/>
      <charset val="204"/>
    </font>
    <font>
      <b/>
      <sz val="14"/>
      <name val="Times New Roman"/>
      <family val="2"/>
    </font>
    <font>
      <b/>
      <u/>
      <sz val="14"/>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6" fillId="0" borderId="0"/>
  </cellStyleXfs>
  <cellXfs count="307">
    <xf numFmtId="0" fontId="0" fillId="0" borderId="0" xfId="0"/>
    <xf numFmtId="0" fontId="4" fillId="0" borderId="1" xfId="1" applyFont="1" applyBorder="1" applyAlignment="1">
      <alignment horizontal="center" vertical="center"/>
    </xf>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1" xfId="2"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43" fillId="0" borderId="1" xfId="61" applyNumberFormat="1" applyFont="1" applyBorder="1" applyAlignment="1">
      <alignment horizontal="center" vertical="center" wrapText="1"/>
    </xf>
    <xf numFmtId="0" fontId="7" fillId="0" borderId="1" xfId="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62" fillId="0" borderId="1"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5"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59" fillId="0" borderId="39" xfId="0" applyFont="1" applyBorder="1" applyAlignment="1">
      <alignment horizontal="center" vertical="center" wrapText="1"/>
    </xf>
    <xf numFmtId="0" fontId="59" fillId="0" borderId="39" xfId="3"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42" fillId="0" borderId="45" xfId="2" applyFont="1" applyBorder="1" applyAlignment="1">
      <alignment vertical="top" wrapText="1"/>
    </xf>
    <xf numFmtId="0" fontId="41" fillId="0" borderId="46"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7" xfId="2" applyFont="1" applyBorder="1" applyAlignment="1">
      <alignment horizontal="center" vertical="top" wrapText="1"/>
    </xf>
    <xf numFmtId="0" fontId="42" fillId="0" borderId="38" xfId="2" applyFont="1" applyBorder="1" applyAlignment="1">
      <alignment horizontal="left" vertical="center" wrapText="1"/>
    </xf>
    <xf numFmtId="0" fontId="41" fillId="0" borderId="48" xfId="2" applyFont="1" applyBorder="1" applyAlignment="1">
      <alignment horizontal="center" vertical="top" wrapText="1"/>
    </xf>
    <xf numFmtId="0" fontId="41" fillId="0" borderId="49"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65" fontId="60" fillId="0" borderId="39" xfId="3" applyNumberFormat="1" applyFont="1" applyBorder="1" applyAlignment="1">
      <alignment horizontal="center" vertical="center" wrapText="1"/>
    </xf>
    <xf numFmtId="165" fontId="58" fillId="0" borderId="39"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58" fillId="0" borderId="39" xfId="3" applyFont="1" applyBorder="1" applyAlignment="1">
      <alignment horizontal="center" vertical="center" wrapText="1"/>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46" xfId="49" applyNumberFormat="1" applyFont="1" applyBorder="1" applyAlignment="1">
      <alignment horizontal="center" vertical="center" wrapText="1"/>
    </xf>
    <xf numFmtId="1" fontId="37" fillId="0" borderId="46" xfId="49" applyNumberFormat="1" applyFont="1" applyBorder="1" applyAlignment="1">
      <alignment horizontal="center" vertical="center"/>
    </xf>
    <xf numFmtId="0" fontId="38" fillId="0" borderId="46" xfId="66" applyNumberFormat="1" applyFont="1" applyBorder="1" applyAlignment="1">
      <alignment horizontal="center" vertical="center" wrapText="1"/>
    </xf>
    <xf numFmtId="14" fontId="37" fillId="0" borderId="46"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9" fillId="0" borderId="0" xfId="1" applyFont="1" applyAlignment="1">
      <alignment horizontal="center" vertical="center"/>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6" fillId="0" borderId="0" xfId="1" applyFont="1" applyAlignment="1">
      <alignment horizontal="center" vertical="center"/>
    </xf>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7" xfId="50" applyFont="1" applyBorder="1" applyAlignment="1">
      <alignment horizontal="lef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1" fillId="0" borderId="29" xfId="50" applyFont="1" applyBorder="1" applyAlignment="1">
      <alignment vertical="center"/>
    </xf>
    <xf numFmtId="0" fontId="51" fillId="0" borderId="1" xfId="50" applyFont="1" applyBorder="1" applyAlignment="1">
      <alignment horizontal="center" vertical="center" wrapText="1"/>
    </xf>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58" fillId="0" borderId="39" xfId="3" applyFont="1" applyBorder="1" applyAlignment="1">
      <alignment horizontal="center" vertical="center" wrapText="1"/>
    </xf>
    <xf numFmtId="0" fontId="0" fillId="0" borderId="55" xfId="0" applyBorder="1"/>
    <xf numFmtId="0" fontId="0" fillId="0" borderId="40" xfId="0" applyBorder="1"/>
    <xf numFmtId="0" fontId="0" fillId="0" borderId="43" xfId="0" applyBorder="1"/>
    <xf numFmtId="0" fontId="64"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1" fillId="0" borderId="0" xfId="3" applyFont="1" applyAlignment="1">
      <alignment horizontal="center" wrapText="1"/>
    </xf>
    <xf numFmtId="0" fontId="61" fillId="0" borderId="0" xfId="3" applyFont="1" applyAlignment="1">
      <alignment horizontal="center"/>
    </xf>
    <xf numFmtId="0" fontId="0" fillId="0" borderId="53" xfId="0" applyBorder="1"/>
    <xf numFmtId="0" fontId="0" fillId="0" borderId="41" xfId="0" applyBorder="1"/>
    <xf numFmtId="0" fontId="0" fillId="0" borderId="42" xfId="0" applyBorder="1"/>
    <xf numFmtId="0" fontId="63"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9" xfId="0" applyBorder="1"/>
    <xf numFmtId="0" fontId="0" fillId="0" borderId="44" xfId="0" applyBorder="1"/>
    <xf numFmtId="0" fontId="42" fillId="0" borderId="0" xfId="2" applyFont="1" applyAlignment="1">
      <alignment horizontal="center" wrapText="1"/>
    </xf>
    <xf numFmtId="2" fontId="11" fillId="0" borderId="46" xfId="0" applyNumberFormat="1" applyFont="1" applyFill="1" applyBorder="1" applyAlignment="1">
      <alignment horizontal="center" vertical="center" wrapText="1"/>
    </xf>
    <xf numFmtId="2" fontId="41" fillId="0" borderId="46" xfId="0" applyNumberFormat="1" applyFont="1" applyFill="1" applyBorder="1" applyAlignment="1">
      <alignment horizontal="center" vertical="center" wrapText="1"/>
    </xf>
    <xf numFmtId="165" fontId="41" fillId="0" borderId="46" xfId="0" applyNumberFormat="1" applyFont="1" applyFill="1" applyBorder="1" applyAlignment="1">
      <alignment horizontal="center" vertical="center" wrapText="1"/>
    </xf>
    <xf numFmtId="9" fontId="59" fillId="0" borderId="39" xfId="3" applyNumberFormat="1" applyFont="1" applyBorder="1" applyAlignment="1">
      <alignment horizontal="center" vertical="center" wrapText="1"/>
    </xf>
    <xf numFmtId="0" fontId="0" fillId="0" borderId="55" xfId="0" applyBorder="1" applyAlignment="1">
      <alignment horizontal="center"/>
    </xf>
    <xf numFmtId="0" fontId="58" fillId="0" borderId="39" xfId="3" applyFont="1" applyFill="1" applyBorder="1" applyAlignment="1">
      <alignment horizontal="center" vertical="center" wrapText="1"/>
    </xf>
    <xf numFmtId="0" fontId="58" fillId="0" borderId="39" xfId="3" applyFont="1" applyFill="1" applyBorder="1" applyAlignment="1">
      <alignment horizontal="center" wrapText="1"/>
    </xf>
    <xf numFmtId="165" fontId="58" fillId="0" borderId="39" xfId="3" applyNumberFormat="1" applyFont="1" applyFill="1" applyBorder="1" applyAlignment="1">
      <alignment horizontal="center" vertical="center" wrapText="1"/>
    </xf>
    <xf numFmtId="0" fontId="60" fillId="0" borderId="39" xfId="3" applyFont="1" applyFill="1" applyBorder="1" applyAlignment="1">
      <alignment horizontal="center" vertical="center" wrapText="1"/>
    </xf>
    <xf numFmtId="2" fontId="43" fillId="0" borderId="46" xfId="0" applyNumberFormat="1" applyFont="1" applyFill="1" applyBorder="1" applyAlignment="1">
      <alignment horizontal="center" vertical="center" wrapText="1"/>
    </xf>
    <xf numFmtId="49" fontId="37" fillId="0" borderId="46" xfId="49" applyNumberFormat="1" applyFont="1" applyBorder="1" applyAlignment="1">
      <alignment horizontal="center" vertical="center" wrapText="1"/>
    </xf>
    <xf numFmtId="170" fontId="37" fillId="0" borderId="46"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61" fillId="0" borderId="39" xfId="0" applyNumberFormat="1" applyFont="1" applyBorder="1" applyAlignment="1">
      <alignment horizontal="center" wrapText="1"/>
    </xf>
    <xf numFmtId="165" fontId="59" fillId="0" borderId="39" xfId="0" applyNumberFormat="1" applyFont="1" applyBorder="1" applyAlignment="1">
      <alignment horizontal="center" wrapText="1"/>
    </xf>
    <xf numFmtId="0" fontId="41" fillId="0" borderId="0" xfId="3" applyFont="1" applyFill="1" applyAlignment="1">
      <alignment horizontal="left"/>
    </xf>
    <xf numFmtId="2" fontId="42" fillId="0" borderId="46" xfId="0"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5BD-4A82-A602-DC623B546EB4}"/>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5BD-4A82-A602-DC623B546EB4}"/>
            </c:ext>
          </c:extLst>
        </c:ser>
        <c:dLbls>
          <c:showLegendKey val="0"/>
          <c:showVal val="0"/>
          <c:showCatName val="0"/>
          <c:showSerName val="0"/>
          <c:showPercent val="0"/>
          <c:showBubbleSize val="0"/>
        </c:dLbls>
        <c:smooth val="0"/>
        <c:axId val="979282672"/>
        <c:axId val="979284240"/>
      </c:lineChart>
      <c:catAx>
        <c:axId val="979282672"/>
        <c:scaling>
          <c:orientation val="minMax"/>
        </c:scaling>
        <c:delete val="0"/>
        <c:axPos val="b"/>
        <c:numFmt formatCode="General" sourceLinked="1"/>
        <c:majorTickMark val="out"/>
        <c:minorTickMark val="none"/>
        <c:tickLblPos val="nextTo"/>
        <c:crossAx val="979284240"/>
        <c:crosses val="autoZero"/>
        <c:auto val="1"/>
        <c:lblAlgn val="ctr"/>
        <c:lblOffset val="100"/>
        <c:noMultiLvlLbl val="0"/>
      </c:catAx>
      <c:valAx>
        <c:axId val="97928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79282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1054;&#1055;&#1056;\&#1048;&#1055;-2025\&#1064;&#1072;&#1073;&#1083;&#1086;&#1085;&#1099;%20&#1076;&#1083;&#1103;%20&#1079;&#1072;&#1087;&#1086;&#1083;&#1085;&#1077;&#1085;&#1080;&#1103;%20380%20&#1087;&#1088;&#1080;&#1082;&#1072;&#1079;\&#1060;&#1054;&#1056;&#1052;&#1040;%2012,%20&#1055;&#1040;&#1057;&#1055;&#1054;&#1056;&#1058;&#1040;,%20&#1058;&#1061;%20&#1085;&#1072;%2023.10.2025\&#1042;&#1085;&#1077;&#1089;&#1077;&#1085;&#1080;&#1077;%20&#1080;&#1079;&#1084;&#1077;&#1085;&#1077;&#1085;&#1080;&#1081;%20&#1074;%20&#1087;&#1072;&#1089;&#1087;&#1086;&#1088;&#1090;&#1072;%20&#1086;&#1090;%2011.11.2025\&#1044;&#1072;&#1085;&#1085;&#1099;&#1077;%20&#1076;&#1083;&#1103;%20&#1079;&#1072;&#1087;&#1086;&#1083;&#1085;&#1077;&#1085;&#1080;&#1103;%20&#1087;&#1072;&#1089;&#1087;&#1086;&#1088;&#1090;&#1086;&#1074;_07.11.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6.2. Паспорт фин осв ввод"/>
      <sheetName val="8. Общие сведения"/>
    </sheetNames>
    <sheetDataSet>
      <sheetData sheetId="0" refreshError="1">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I10">
            <v>3387364.540000001</v>
          </cell>
          <cell r="N10">
            <v>149.72259120000001</v>
          </cell>
          <cell r="O10">
            <v>69795.467459999971</v>
          </cell>
          <cell r="P10">
            <v>74105.365107991907</v>
          </cell>
          <cell r="Q10">
            <v>93218.473495238271</v>
          </cell>
          <cell r="T10">
            <v>28232.848306707852</v>
          </cell>
          <cell r="V10">
            <v>28163.052839247852</v>
          </cell>
          <cell r="W10">
            <v>27809.421302397855</v>
          </cell>
          <cell r="Y10">
            <v>353.63153685000003</v>
          </cell>
          <cell r="AB10">
            <v>325.43077907000003</v>
          </cell>
          <cell r="AC10">
            <v>28.20075778</v>
          </cell>
          <cell r="AD10">
            <v>353.63153685000003</v>
          </cell>
          <cell r="AG10">
            <v>325.43077907000003</v>
          </cell>
          <cell r="AH10">
            <v>28.20075778</v>
          </cell>
          <cell r="AI10">
            <v>4490.2720359659988</v>
          </cell>
          <cell r="AL10">
            <v>4199.9999999979982</v>
          </cell>
          <cell r="AM10">
            <v>290.27203596800064</v>
          </cell>
          <cell r="AS10">
            <v>6005.4690297435563</v>
          </cell>
          <cell r="AV10">
            <v>5841.7808160000004</v>
          </cell>
          <cell r="AW10">
            <v>163.68821374355593</v>
          </cell>
          <cell r="BC10">
            <v>6354.0714177518812</v>
          </cell>
          <cell r="BF10">
            <v>6158.8655639999997</v>
          </cell>
          <cell r="BG10">
            <v>195.20585375188148</v>
          </cell>
          <cell r="BM10">
            <v>6655.4301897502619</v>
          </cell>
          <cell r="BP10">
            <v>6462.6243359999999</v>
          </cell>
          <cell r="BQ10">
            <v>192.80585375026203</v>
          </cell>
          <cell r="BW10">
            <v>4304.1786291861572</v>
          </cell>
          <cell r="BZ10">
            <v>6734.7223679999997</v>
          </cell>
          <cell r="CA10">
            <v>-2430.5437388138425</v>
          </cell>
          <cell r="CG10">
            <v>0</v>
          </cell>
          <cell r="CH10">
            <v>0</v>
          </cell>
          <cell r="CI10">
            <v>0</v>
          </cell>
          <cell r="CJ10">
            <v>0</v>
          </cell>
          <cell r="CK10">
            <v>0</v>
          </cell>
        </row>
        <row r="11">
          <cell r="I11">
            <v>0</v>
          </cell>
          <cell r="N11">
            <v>0</v>
          </cell>
          <cell r="O11">
            <v>0</v>
          </cell>
          <cell r="P11">
            <v>0</v>
          </cell>
          <cell r="Q11">
            <v>-1.3096723705530167E-10</v>
          </cell>
          <cell r="T11">
            <v>0</v>
          </cell>
          <cell r="V11">
            <v>0</v>
          </cell>
          <cell r="W11">
            <v>0</v>
          </cell>
          <cell r="Y11">
            <v>0</v>
          </cell>
          <cell r="AB11">
            <v>0</v>
          </cell>
          <cell r="AC11">
            <v>0</v>
          </cell>
          <cell r="AD11">
            <v>0</v>
          </cell>
          <cell r="AG11">
            <v>0</v>
          </cell>
          <cell r="AH11">
            <v>0</v>
          </cell>
          <cell r="AI11">
            <v>0</v>
          </cell>
          <cell r="AL11">
            <v>0</v>
          </cell>
          <cell r="AM11">
            <v>6.2527760746888816E-13</v>
          </cell>
          <cell r="AS11">
            <v>0</v>
          </cell>
          <cell r="AV11">
            <v>4.4456101022660732E-9</v>
          </cell>
          <cell r="AW11">
            <v>-4.4440753299568314E-9</v>
          </cell>
          <cell r="BC11">
            <v>0</v>
          </cell>
          <cell r="BF11">
            <v>-3.8853613659739494E-9</v>
          </cell>
          <cell r="BG11">
            <v>3.8814960134914145E-9</v>
          </cell>
          <cell r="BM11">
            <v>0</v>
          </cell>
          <cell r="BP11">
            <v>-2.2628228180110455E-9</v>
          </cell>
          <cell r="BQ11">
            <v>2.2620270101469941E-9</v>
          </cell>
          <cell r="BW11">
            <v>0</v>
          </cell>
          <cell r="BZ11">
            <v>2623.3495925618427</v>
          </cell>
          <cell r="CA11">
            <v>-2623.3495925618427</v>
          </cell>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6402</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3387.36454</v>
          </cell>
          <cell r="J17" t="str">
            <v>нд</v>
          </cell>
          <cell r="K17" t="str">
            <v>нд</v>
          </cell>
          <cell r="L17" t="str">
            <v>нд</v>
          </cell>
          <cell r="M17" t="str">
            <v>нд</v>
          </cell>
          <cell r="N17" t="str">
            <v>нд</v>
          </cell>
          <cell r="O17">
            <v>69.795467459999998</v>
          </cell>
          <cell r="P17">
            <v>74105.365107992009</v>
          </cell>
          <cell r="Q17">
            <v>93218.473495238402</v>
          </cell>
          <cell r="R17" t="str">
            <v>нд</v>
          </cell>
          <cell r="S17" t="str">
            <v>нд</v>
          </cell>
          <cell r="T17">
            <v>28232.848306707874</v>
          </cell>
          <cell r="U17" t="str">
            <v>нд</v>
          </cell>
          <cell r="V17">
            <v>28163.052839247874</v>
          </cell>
          <cell r="W17">
            <v>27809.421302397866</v>
          </cell>
          <cell r="X17" t="str">
            <v>нд</v>
          </cell>
          <cell r="Y17">
            <v>353.63153684999997</v>
          </cell>
          <cell r="Z17">
            <v>0</v>
          </cell>
          <cell r="AA17">
            <v>0</v>
          </cell>
          <cell r="AB17">
            <v>325.43077906999997</v>
          </cell>
          <cell r="AC17">
            <v>28.20075778</v>
          </cell>
          <cell r="AD17">
            <v>353.63153684999997</v>
          </cell>
          <cell r="AE17">
            <v>0</v>
          </cell>
          <cell r="AF17">
            <v>0</v>
          </cell>
          <cell r="AG17">
            <v>325.43077906999997</v>
          </cell>
          <cell r="AH17">
            <v>28.20075778</v>
          </cell>
          <cell r="AI17">
            <v>4490.2720359660007</v>
          </cell>
          <cell r="AJ17">
            <v>0</v>
          </cell>
          <cell r="AK17">
            <v>0</v>
          </cell>
          <cell r="AL17">
            <v>4199.999999998</v>
          </cell>
          <cell r="AM17">
            <v>290.27203596800001</v>
          </cell>
          <cell r="AN17" t="str">
            <v>нд</v>
          </cell>
          <cell r="AO17" t="str">
            <v>нд</v>
          </cell>
          <cell r="AP17" t="str">
            <v>нд</v>
          </cell>
          <cell r="AQ17" t="str">
            <v>нд</v>
          </cell>
          <cell r="AR17" t="str">
            <v>нд</v>
          </cell>
          <cell r="AS17">
            <v>6005.4690297435545</v>
          </cell>
          <cell r="AT17">
            <v>0</v>
          </cell>
          <cell r="AU17">
            <v>0</v>
          </cell>
          <cell r="AV17">
            <v>5841.7808159955548</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6158.8655640038851</v>
          </cell>
          <cell r="BG17">
            <v>195.20585374799998</v>
          </cell>
          <cell r="BH17" t="str">
            <v>нд</v>
          </cell>
          <cell r="BI17" t="str">
            <v>нд</v>
          </cell>
          <cell r="BJ17" t="str">
            <v>нд</v>
          </cell>
          <cell r="BK17" t="str">
            <v>нд</v>
          </cell>
          <cell r="BL17" t="str">
            <v>нд</v>
          </cell>
          <cell r="BM17">
            <v>6655.4301897502628</v>
          </cell>
          <cell r="BN17">
            <v>0</v>
          </cell>
          <cell r="BO17">
            <v>0</v>
          </cell>
          <cell r="BP17">
            <v>6462.6243360022627</v>
          </cell>
          <cell r="BQ17">
            <v>192.805853748</v>
          </cell>
          <cell r="BR17" t="str">
            <v>нд</v>
          </cell>
          <cell r="BS17" t="str">
            <v>нд</v>
          </cell>
          <cell r="BT17" t="str">
            <v>нд</v>
          </cell>
          <cell r="BU17" t="str">
            <v>нд</v>
          </cell>
          <cell r="BV17" t="str">
            <v>нд</v>
          </cell>
          <cell r="BW17">
            <v>4304.1786291861572</v>
          </cell>
          <cell r="BX17">
            <v>0</v>
          </cell>
          <cell r="BY17">
            <v>0</v>
          </cell>
          <cell r="BZ17">
            <v>4111.3727754381571</v>
          </cell>
          <cell r="CA17">
            <v>192.805853748</v>
          </cell>
          <cell r="CB17" t="str">
            <v>нд</v>
          </cell>
          <cell r="CC17" t="str">
            <v>нд</v>
          </cell>
          <cell r="CD17" t="str">
            <v>нд</v>
          </cell>
          <cell r="CE17" t="str">
            <v>нд</v>
          </cell>
          <cell r="CF17" t="str">
            <v>нд</v>
          </cell>
          <cell r="CG17">
            <v>27809.421302397866</v>
          </cell>
          <cell r="CH17">
            <v>0</v>
          </cell>
          <cell r="CI17">
            <v>0</v>
          </cell>
          <cell r="CJ17">
            <v>26774.643491437862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v>0</v>
          </cell>
          <cell r="CX18">
            <v>0</v>
          </cell>
          <cell r="CY18">
            <v>0</v>
          </cell>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v>0</v>
          </cell>
          <cell r="ED18" t="b">
            <v>1</v>
          </cell>
          <cell r="EE18" t="b">
            <v>0</v>
          </cell>
          <cell r="EF18" t="e">
            <v>#VALUE!</v>
          </cell>
          <cell r="EG18" t="e">
            <v>#VALUE!</v>
          </cell>
          <cell r="EH18" t="b">
            <v>0</v>
          </cell>
          <cell r="EI18" t="b">
            <v>1</v>
          </cell>
          <cell r="EK18">
            <v>7125</v>
          </cell>
          <cell r="EL18" t="str">
            <v>ок</v>
          </cell>
          <cell r="EM18" t="str">
            <v>не ок</v>
          </cell>
          <cell r="EN18" t="str">
            <v>ок</v>
          </cell>
          <cell r="EO18" t="str">
            <v>ок</v>
          </cell>
          <cell r="EP18" t="str">
            <v>не ок</v>
          </cell>
          <cell r="EQ18" t="str">
            <v>ок</v>
          </cell>
          <cell r="ER18" t="str">
            <v>ок</v>
          </cell>
          <cell r="ES18" t="str">
            <v>не ок</v>
          </cell>
          <cell r="ET18" t="str">
            <v>ок</v>
          </cell>
          <cell r="EU18" t="str">
            <v>ок</v>
          </cell>
          <cell r="EV18" t="str">
            <v>не ок</v>
          </cell>
          <cell r="EW18" t="str">
            <v>ок</v>
          </cell>
          <cell r="EX18" t="str">
            <v>ок</v>
          </cell>
          <cell r="EY18" t="str">
            <v>не ок</v>
          </cell>
          <cell r="EZ18" t="str">
            <v>ок</v>
          </cell>
          <cell r="FA18" t="str">
            <v>ок</v>
          </cell>
          <cell r="FB18" t="str">
            <v>не ок</v>
          </cell>
          <cell r="FC18" t="str">
            <v>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2899.1459799999998</v>
          </cell>
          <cell r="J19" t="str">
            <v>нд</v>
          </cell>
          <cell r="K19" t="str">
            <v>нд</v>
          </cell>
          <cell r="L19" t="str">
            <v>нд</v>
          </cell>
          <cell r="M19" t="str">
            <v>нд</v>
          </cell>
          <cell r="N19" t="str">
            <v>нд</v>
          </cell>
          <cell r="O19">
            <v>67.938865859999993</v>
          </cell>
          <cell r="P19">
            <v>73288.565994888631</v>
          </cell>
          <cell r="Q19">
            <v>92231.989248938946</v>
          </cell>
          <cell r="R19" t="str">
            <v>нд</v>
          </cell>
          <cell r="S19" t="str">
            <v>нд</v>
          </cell>
          <cell r="T19">
            <v>20884.878678851874</v>
          </cell>
          <cell r="U19" t="str">
            <v>нд</v>
          </cell>
          <cell r="V19">
            <v>20816.939812991874</v>
          </cell>
          <cell r="W19">
            <v>20494.155733521868</v>
          </cell>
          <cell r="X19" t="str">
            <v>нд</v>
          </cell>
          <cell r="Y19">
            <v>322.78407946999999</v>
          </cell>
          <cell r="Z19">
            <v>0</v>
          </cell>
          <cell r="AA19">
            <v>0</v>
          </cell>
          <cell r="AB19">
            <v>322.78407946999999</v>
          </cell>
          <cell r="AC19">
            <v>0</v>
          </cell>
          <cell r="AD19">
            <v>322.78407946999999</v>
          </cell>
          <cell r="AE19">
            <v>0</v>
          </cell>
          <cell r="AF19">
            <v>0</v>
          </cell>
          <cell r="AG19">
            <v>322.78407946999999</v>
          </cell>
          <cell r="AH19">
            <v>0</v>
          </cell>
          <cell r="AI19">
            <v>2253.1445613100004</v>
          </cell>
          <cell r="AJ19">
            <v>0</v>
          </cell>
          <cell r="AK19">
            <v>0</v>
          </cell>
          <cell r="AL19">
            <v>2253.1445613100004</v>
          </cell>
          <cell r="AM19">
            <v>0</v>
          </cell>
          <cell r="AN19" t="str">
            <v>нд</v>
          </cell>
          <cell r="AO19" t="str">
            <v>нд</v>
          </cell>
          <cell r="AP19" t="str">
            <v>нд</v>
          </cell>
          <cell r="AQ19" t="str">
            <v>нд</v>
          </cell>
          <cell r="AR19" t="str">
            <v>нд</v>
          </cell>
          <cell r="AS19">
            <v>4707.1262484235549</v>
          </cell>
          <cell r="AT19">
            <v>0</v>
          </cell>
          <cell r="AU19">
            <v>0</v>
          </cell>
          <cell r="AV19">
            <v>4707.1262484235549</v>
          </cell>
          <cell r="AW19">
            <v>0</v>
          </cell>
          <cell r="AX19" t="str">
            <v>нд</v>
          </cell>
          <cell r="AY19" t="str">
            <v>нд</v>
          </cell>
          <cell r="AZ19" t="str">
            <v>нд</v>
          </cell>
          <cell r="BA19" t="str">
            <v>нд</v>
          </cell>
          <cell r="BB19" t="str">
            <v>нд</v>
          </cell>
          <cell r="BC19">
            <v>5131.8764777618844</v>
          </cell>
          <cell r="BD19">
            <v>0</v>
          </cell>
          <cell r="BE19">
            <v>0</v>
          </cell>
          <cell r="BF19">
            <v>5131.8764777618844</v>
          </cell>
          <cell r="BG19">
            <v>0</v>
          </cell>
          <cell r="BH19" t="str">
            <v>нд</v>
          </cell>
          <cell r="BI19" t="str">
            <v>нд</v>
          </cell>
          <cell r="BJ19" t="str">
            <v>нд</v>
          </cell>
          <cell r="BK19" t="str">
            <v>нд</v>
          </cell>
          <cell r="BL19" t="str">
            <v>нд</v>
          </cell>
          <cell r="BM19">
            <v>5367.0366571802624</v>
          </cell>
          <cell r="BN19">
            <v>0</v>
          </cell>
          <cell r="BO19">
            <v>0</v>
          </cell>
          <cell r="BP19">
            <v>5367.0366571802624</v>
          </cell>
          <cell r="BQ19">
            <v>0</v>
          </cell>
          <cell r="BR19" t="str">
            <v>нд</v>
          </cell>
          <cell r="BS19" t="str">
            <v>нд</v>
          </cell>
          <cell r="BT19" t="str">
            <v>нд</v>
          </cell>
          <cell r="BU19" t="str">
            <v>нд</v>
          </cell>
          <cell r="BV19" t="str">
            <v>нд</v>
          </cell>
          <cell r="BW19">
            <v>3034.9717888461569</v>
          </cell>
          <cell r="BX19">
            <v>0</v>
          </cell>
          <cell r="BY19">
            <v>0</v>
          </cell>
          <cell r="BZ19">
            <v>3034.9717888461569</v>
          </cell>
          <cell r="CA19">
            <v>0</v>
          </cell>
          <cell r="CB19" t="str">
            <v>нд</v>
          </cell>
          <cell r="CC19" t="str">
            <v>нд</v>
          </cell>
          <cell r="CD19" t="str">
            <v>нд</v>
          </cell>
          <cell r="CE19" t="str">
            <v>нд</v>
          </cell>
          <cell r="CF19" t="str">
            <v>нд</v>
          </cell>
          <cell r="CG19">
            <v>20494.155733521868</v>
          </cell>
          <cell r="CH19">
            <v>0</v>
          </cell>
          <cell r="CI19">
            <v>0</v>
          </cell>
          <cell r="CJ19">
            <v>20494.155733521868</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v>0</v>
          </cell>
          <cell r="CX19">
            <v>0</v>
          </cell>
          <cell r="CY19">
            <v>0</v>
          </cell>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v>0</v>
          </cell>
          <cell r="ED19" t="b">
            <v>1</v>
          </cell>
          <cell r="EE19" t="b">
            <v>0</v>
          </cell>
          <cell r="EF19" t="e">
            <v>#VALUE!</v>
          </cell>
          <cell r="EG19" t="e">
            <v>#VALUE!</v>
          </cell>
          <cell r="EH19" t="b">
            <v>0</v>
          </cell>
          <cell r="EI19" t="b">
            <v>1</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v>0</v>
          </cell>
          <cell r="CX20">
            <v>0</v>
          </cell>
          <cell r="CY20">
            <v>0</v>
          </cell>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v>0</v>
          </cell>
          <cell r="ED20" t="b">
            <v>1</v>
          </cell>
          <cell r="EE20" t="b">
            <v>0</v>
          </cell>
          <cell r="EF20" t="e">
            <v>#VALUE!</v>
          </cell>
          <cell r="EG20" t="e">
            <v>#VALUE!</v>
          </cell>
          <cell r="EH20" t="b">
            <v>1</v>
          </cell>
          <cell r="EI20" t="b">
            <v>1</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345.51798000000002</v>
          </cell>
          <cell r="J21" t="str">
            <v>нд</v>
          </cell>
          <cell r="K21" t="str">
            <v>нд</v>
          </cell>
          <cell r="L21" t="str">
            <v>нд</v>
          </cell>
          <cell r="M21" t="str">
            <v>нд</v>
          </cell>
          <cell r="N21" t="str">
            <v>нд</v>
          </cell>
          <cell r="O21">
            <v>1.8566015999999999</v>
          </cell>
          <cell r="P21">
            <v>551.32216622817987</v>
          </cell>
          <cell r="Q21">
            <v>661.313376998433</v>
          </cell>
          <cell r="R21" t="str">
            <v>нд</v>
          </cell>
          <cell r="S21" t="str">
            <v>нд</v>
          </cell>
          <cell r="T21">
            <v>345.51797999999997</v>
          </cell>
          <cell r="U21" t="str">
            <v>нд</v>
          </cell>
          <cell r="V21">
            <v>343.66137839999993</v>
          </cell>
          <cell r="W21">
            <v>341.01467879999996</v>
          </cell>
          <cell r="X21" t="str">
            <v>нд</v>
          </cell>
          <cell r="Y21">
            <v>2.6466995999999998</v>
          </cell>
          <cell r="Z21">
            <v>0</v>
          </cell>
          <cell r="AA21">
            <v>0</v>
          </cell>
          <cell r="AB21">
            <v>2.6466995999999998</v>
          </cell>
          <cell r="AC21">
            <v>0</v>
          </cell>
          <cell r="AD21">
            <v>2.6466995999999998</v>
          </cell>
          <cell r="AE21">
            <v>0</v>
          </cell>
          <cell r="AF21">
            <v>0</v>
          </cell>
          <cell r="AG21">
            <v>2.6466995999999998</v>
          </cell>
          <cell r="AH21">
            <v>0</v>
          </cell>
          <cell r="AI21">
            <v>257.76522308999995</v>
          </cell>
          <cell r="AJ21">
            <v>0</v>
          </cell>
          <cell r="AK21">
            <v>0</v>
          </cell>
          <cell r="AL21">
            <v>257.76522308999995</v>
          </cell>
          <cell r="AM21">
            <v>0</v>
          </cell>
          <cell r="AN21" t="str">
            <v>нд</v>
          </cell>
          <cell r="AO21" t="str">
            <v>нд</v>
          </cell>
          <cell r="AP21" t="str">
            <v>нд</v>
          </cell>
          <cell r="AQ21" t="str">
            <v>нд</v>
          </cell>
          <cell r="AR21" t="str">
            <v>нд</v>
          </cell>
          <cell r="AS21">
            <v>83.249455709999992</v>
          </cell>
          <cell r="AT21">
            <v>0</v>
          </cell>
          <cell r="AU21">
            <v>0</v>
          </cell>
          <cell r="AV21">
            <v>83.249455709999992</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341.01467879999996</v>
          </cell>
          <cell r="CH21">
            <v>0</v>
          </cell>
          <cell r="CI21">
            <v>0</v>
          </cell>
          <cell r="CJ21">
            <v>341.01467879999996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v>0</v>
          </cell>
          <cell r="CX21">
            <v>0</v>
          </cell>
          <cell r="CY21">
            <v>0</v>
          </cell>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v>0</v>
          </cell>
          <cell r="ED21" t="b">
            <v>1</v>
          </cell>
          <cell r="EE21" t="b">
            <v>0</v>
          </cell>
          <cell r="EF21" t="e">
            <v>#VALUE!</v>
          </cell>
          <cell r="EG21" t="e">
            <v>#VALUE!</v>
          </cell>
          <cell r="EH21" t="b">
            <v>0</v>
          </cell>
          <cell r="EI21" t="b">
            <v>1</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v>0</v>
          </cell>
          <cell r="CX22">
            <v>0</v>
          </cell>
          <cell r="CY22">
            <v>0</v>
          </cell>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v>0</v>
          </cell>
          <cell r="ED22" t="b">
            <v>1</v>
          </cell>
          <cell r="EE22" t="b">
            <v>0</v>
          </cell>
          <cell r="EF22" t="e">
            <v>#VALUE!</v>
          </cell>
          <cell r="EG22" t="e">
            <v>#VALUE!</v>
          </cell>
          <cell r="EH22" t="b">
            <v>1</v>
          </cell>
          <cell r="EI22" t="b">
            <v>1</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0</v>
          </cell>
          <cell r="P23">
            <v>0</v>
          </cell>
          <cell r="Q23">
            <v>0</v>
          </cell>
          <cell r="R23" t="str">
            <v>нд</v>
          </cell>
          <cell r="S23" t="str">
            <v>нд</v>
          </cell>
          <cell r="T23">
            <v>1823.6458878999999</v>
          </cell>
          <cell r="U23" t="str">
            <v>нд</v>
          </cell>
          <cell r="V23">
            <v>1823.6458878999999</v>
          </cell>
          <cell r="W23">
            <v>1823.6458878999999</v>
          </cell>
          <cell r="X23" t="str">
            <v>нд</v>
          </cell>
          <cell r="Y23">
            <v>0</v>
          </cell>
          <cell r="Z23">
            <v>0</v>
          </cell>
          <cell r="AA23">
            <v>0</v>
          </cell>
          <cell r="AB23">
            <v>0</v>
          </cell>
          <cell r="AC23">
            <v>0</v>
          </cell>
          <cell r="AD23">
            <v>0</v>
          </cell>
          <cell r="AE23">
            <v>0</v>
          </cell>
          <cell r="AF23">
            <v>0</v>
          </cell>
          <cell r="AG23">
            <v>0</v>
          </cell>
          <cell r="AH23">
            <v>0</v>
          </cell>
          <cell r="AI23">
            <v>428.75724938999997</v>
          </cell>
          <cell r="AJ23">
            <v>0</v>
          </cell>
          <cell r="AK23">
            <v>0</v>
          </cell>
          <cell r="AL23">
            <v>428.75724938999997</v>
          </cell>
          <cell r="AM23">
            <v>0</v>
          </cell>
          <cell r="AN23" t="str">
            <v>нд</v>
          </cell>
          <cell r="AO23" t="str">
            <v>нд</v>
          </cell>
          <cell r="AP23" t="str">
            <v>нд</v>
          </cell>
          <cell r="AQ23" t="str">
            <v>нд</v>
          </cell>
          <cell r="AR23" t="str">
            <v>нд</v>
          </cell>
          <cell r="AS23">
            <v>315.09332561000002</v>
          </cell>
          <cell r="AT23">
            <v>0</v>
          </cell>
          <cell r="AU23">
            <v>0</v>
          </cell>
          <cell r="AV23">
            <v>315.09332561000002</v>
          </cell>
          <cell r="AW23">
            <v>0</v>
          </cell>
          <cell r="AX23" t="str">
            <v>нд</v>
          </cell>
          <cell r="AY23" t="str">
            <v>нд</v>
          </cell>
          <cell r="AZ23" t="str">
            <v>нд</v>
          </cell>
          <cell r="BA23" t="str">
            <v>нд</v>
          </cell>
          <cell r="BB23" t="str">
            <v>нд</v>
          </cell>
          <cell r="BC23">
            <v>322.19493998999997</v>
          </cell>
          <cell r="BD23">
            <v>0</v>
          </cell>
          <cell r="BE23">
            <v>0</v>
          </cell>
          <cell r="BF23">
            <v>322.19493998999997</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369.20684033999999</v>
          </cell>
          <cell r="BX23">
            <v>0</v>
          </cell>
          <cell r="BY23">
            <v>0</v>
          </cell>
          <cell r="BZ23">
            <v>369.20684033999999</v>
          </cell>
          <cell r="CA23">
            <v>0</v>
          </cell>
          <cell r="CB23" t="str">
            <v>нд</v>
          </cell>
          <cell r="CC23" t="str">
            <v>нд</v>
          </cell>
          <cell r="CD23" t="str">
            <v>нд</v>
          </cell>
          <cell r="CE23" t="str">
            <v>нд</v>
          </cell>
          <cell r="CF23" t="str">
            <v>нд</v>
          </cell>
          <cell r="CG23">
            <v>1823.6458878999997</v>
          </cell>
          <cell r="CH23">
            <v>0</v>
          </cell>
          <cell r="CI23">
            <v>0</v>
          </cell>
          <cell r="CJ23">
            <v>1823.6458878999997</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v>0</v>
          </cell>
          <cell r="CX23">
            <v>0</v>
          </cell>
          <cell r="CY23">
            <v>0</v>
          </cell>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v>0</v>
          </cell>
          <cell r="ED23" t="b">
            <v>1</v>
          </cell>
          <cell r="EE23" t="b">
            <v>0</v>
          </cell>
          <cell r="EF23" t="e">
            <v>#VALUE!</v>
          </cell>
          <cell r="EG23" t="e">
            <v>#VALUE!</v>
          </cell>
          <cell r="EH23" t="b">
            <v>0</v>
          </cell>
          <cell r="EI23" t="b">
            <v>1</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row>
        <row r="24">
          <cell r="A24" t="str">
            <v>1</v>
          </cell>
          <cell r="B24" t="str">
            <v>Самарская область</v>
          </cell>
          <cell r="C24" t="str">
            <v>Г</v>
          </cell>
          <cell r="D24" t="str">
            <v>нд</v>
          </cell>
          <cell r="E24" t="str">
            <v>нд</v>
          </cell>
          <cell r="F24" t="str">
            <v>нд</v>
          </cell>
          <cell r="G24" t="str">
            <v>нд</v>
          </cell>
          <cell r="H24">
            <v>0</v>
          </cell>
          <cell r="I24">
            <v>3387.36454</v>
          </cell>
          <cell r="J24" t="str">
            <v>нд</v>
          </cell>
          <cell r="K24" t="str">
            <v>нд</v>
          </cell>
          <cell r="L24" t="str">
            <v>нд</v>
          </cell>
          <cell r="M24" t="str">
            <v>нд</v>
          </cell>
          <cell r="N24" t="str">
            <v>нд</v>
          </cell>
          <cell r="O24">
            <v>69.795467459999998</v>
          </cell>
          <cell r="P24">
            <v>74105.365107992009</v>
          </cell>
          <cell r="Q24">
            <v>93218.473495238402</v>
          </cell>
          <cell r="R24" t="str">
            <v>нд</v>
          </cell>
          <cell r="S24" t="str">
            <v>нд</v>
          </cell>
          <cell r="T24">
            <v>28232.848306707874</v>
          </cell>
          <cell r="U24" t="str">
            <v>нд</v>
          </cell>
          <cell r="V24">
            <v>28163.052839247874</v>
          </cell>
          <cell r="W24">
            <v>27809.421302397866</v>
          </cell>
          <cell r="X24" t="str">
            <v>нд</v>
          </cell>
          <cell r="Y24">
            <v>353.63153684999997</v>
          </cell>
          <cell r="Z24">
            <v>0</v>
          </cell>
          <cell r="AA24">
            <v>0</v>
          </cell>
          <cell r="AB24">
            <v>325.43077906999997</v>
          </cell>
          <cell r="AC24">
            <v>28.20075778</v>
          </cell>
          <cell r="AD24">
            <v>353.63153684999997</v>
          </cell>
          <cell r="AE24">
            <v>0</v>
          </cell>
          <cell r="AF24">
            <v>0</v>
          </cell>
          <cell r="AG24">
            <v>325.43077906999997</v>
          </cell>
          <cell r="AH24">
            <v>28.20075778</v>
          </cell>
          <cell r="AI24">
            <v>4490.2720359660007</v>
          </cell>
          <cell r="AJ24">
            <v>0</v>
          </cell>
          <cell r="AK24">
            <v>0</v>
          </cell>
          <cell r="AL24">
            <v>4199.999999998</v>
          </cell>
          <cell r="AM24">
            <v>290.27203596800001</v>
          </cell>
          <cell r="AN24" t="str">
            <v>нд</v>
          </cell>
          <cell r="AO24" t="str">
            <v>нд</v>
          </cell>
          <cell r="AP24" t="str">
            <v>нд</v>
          </cell>
          <cell r="AQ24" t="str">
            <v>нд</v>
          </cell>
          <cell r="AR24" t="str">
            <v>нд</v>
          </cell>
          <cell r="AS24">
            <v>6005.4690297435545</v>
          </cell>
          <cell r="AT24">
            <v>0</v>
          </cell>
          <cell r="AU24">
            <v>0</v>
          </cell>
          <cell r="AV24">
            <v>5841.7808159955548</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6158.8655640038851</v>
          </cell>
          <cell r="BG24">
            <v>195.20585374799998</v>
          </cell>
          <cell r="BH24" t="str">
            <v>нд</v>
          </cell>
          <cell r="BI24" t="str">
            <v>нд</v>
          </cell>
          <cell r="BJ24" t="str">
            <v>нд</v>
          </cell>
          <cell r="BK24" t="str">
            <v>нд</v>
          </cell>
          <cell r="BL24" t="str">
            <v>нд</v>
          </cell>
          <cell r="BM24">
            <v>6655.4301897502628</v>
          </cell>
          <cell r="BN24">
            <v>0</v>
          </cell>
          <cell r="BO24">
            <v>0</v>
          </cell>
          <cell r="BP24">
            <v>6462.6243360022627</v>
          </cell>
          <cell r="BQ24">
            <v>192.805853748</v>
          </cell>
          <cell r="BR24" t="str">
            <v>нд</v>
          </cell>
          <cell r="BS24" t="str">
            <v>нд</v>
          </cell>
          <cell r="BT24" t="str">
            <v>нд</v>
          </cell>
          <cell r="BU24" t="str">
            <v>нд</v>
          </cell>
          <cell r="BV24" t="str">
            <v>нд</v>
          </cell>
          <cell r="BW24">
            <v>4304.1786291861572</v>
          </cell>
          <cell r="BX24">
            <v>0</v>
          </cell>
          <cell r="BY24">
            <v>0</v>
          </cell>
          <cell r="BZ24">
            <v>4111.3727754381571</v>
          </cell>
          <cell r="CA24">
            <v>192.805853748</v>
          </cell>
          <cell r="CB24" t="str">
            <v>нд</v>
          </cell>
          <cell r="CC24" t="str">
            <v>нд</v>
          </cell>
          <cell r="CD24" t="str">
            <v>нд</v>
          </cell>
          <cell r="CE24" t="str">
            <v>нд</v>
          </cell>
          <cell r="CF24" t="str">
            <v>нд</v>
          </cell>
          <cell r="CG24">
            <v>27809.421302397866</v>
          </cell>
          <cell r="CH24">
            <v>0</v>
          </cell>
          <cell r="CI24">
            <v>0</v>
          </cell>
          <cell r="CJ24">
            <v>26774.643491437862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v>0</v>
          </cell>
          <cell r="CX24">
            <v>0</v>
          </cell>
          <cell r="CY24">
            <v>0</v>
          </cell>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v>0</v>
          </cell>
          <cell r="ED24" t="b">
            <v>1</v>
          </cell>
          <cell r="EE24" t="b">
            <v>0</v>
          </cell>
          <cell r="EF24" t="e">
            <v>#VALUE!</v>
          </cell>
          <cell r="EG24" t="e">
            <v>#VALUE!</v>
          </cell>
          <cell r="EH24" t="b">
            <v>0</v>
          </cell>
          <cell r="EI24" t="b">
            <v>1</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v>0</v>
          </cell>
          <cell r="CX25">
            <v>0</v>
          </cell>
          <cell r="CY25">
            <v>0</v>
          </cell>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v>0</v>
          </cell>
          <cell r="ED25" t="b">
            <v>1</v>
          </cell>
          <cell r="EE25" t="b">
            <v>0</v>
          </cell>
          <cell r="EF25" t="e">
            <v>#VALUE!</v>
          </cell>
          <cell r="EG25" t="e">
            <v>#VALUE!</v>
          </cell>
          <cell r="EH25" t="b">
            <v>0</v>
          </cell>
          <cell r="EI25" t="b">
            <v>1</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v>0</v>
          </cell>
          <cell r="CX26">
            <v>0</v>
          </cell>
          <cell r="CY26">
            <v>0</v>
          </cell>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v>0</v>
          </cell>
          <cell r="ED26" t="b">
            <v>1</v>
          </cell>
          <cell r="EE26" t="b">
            <v>0</v>
          </cell>
          <cell r="EF26" t="e">
            <v>#VALUE!</v>
          </cell>
          <cell r="EG26" t="e">
            <v>#VALUE!</v>
          </cell>
          <cell r="EH26" t="b">
            <v>0</v>
          </cell>
          <cell r="EI26" t="b">
            <v>1</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v>0</v>
          </cell>
          <cell r="CX27">
            <v>0</v>
          </cell>
          <cell r="CY27">
            <v>0</v>
          </cell>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v>0</v>
          </cell>
          <cell r="ED27" t="b">
            <v>1</v>
          </cell>
          <cell r="EE27" t="b">
            <v>0</v>
          </cell>
          <cell r="EF27" t="e">
            <v>#VALUE!</v>
          </cell>
          <cell r="EG27" t="e">
            <v>#VALUE!</v>
          </cell>
          <cell r="EH27" t="b">
            <v>0</v>
          </cell>
          <cell r="EI27" t="b">
            <v>1</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v>0</v>
          </cell>
          <cell r="CX28">
            <v>0</v>
          </cell>
          <cell r="CY28">
            <v>0</v>
          </cell>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v>0</v>
          </cell>
          <cell r="ED28" t="b">
            <v>1</v>
          </cell>
          <cell r="EE28" t="b">
            <v>0</v>
          </cell>
          <cell r="EF28" t="e">
            <v>#VALUE!</v>
          </cell>
          <cell r="EG28" t="e">
            <v>#VALUE!</v>
          </cell>
          <cell r="EH28" t="b">
            <v>0</v>
          </cell>
          <cell r="EI28" t="b">
            <v>1</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v>0</v>
          </cell>
          <cell r="CX29">
            <v>0</v>
          </cell>
          <cell r="CY29">
            <v>0</v>
          </cell>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v>0</v>
          </cell>
          <cell r="ED29" t="b">
            <v>1</v>
          </cell>
          <cell r="EE29" t="b">
            <v>0</v>
          </cell>
          <cell r="EF29" t="e">
            <v>#VALUE!</v>
          </cell>
          <cell r="EG29" t="e">
            <v>#VALUE!</v>
          </cell>
          <cell r="EH29" t="b">
            <v>0</v>
          </cell>
          <cell r="EI29" t="b">
            <v>1</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9</v>
          </cell>
          <cell r="EL30" t="str">
            <v>ок</v>
          </cell>
          <cell r="EM30" t="str">
            <v>ок</v>
          </cell>
          <cell r="EN30" t="str">
            <v>ок</v>
          </cell>
          <cell r="EO30" t="str">
            <v>ок</v>
          </cell>
          <cell r="EP30" t="str">
            <v>ок</v>
          </cell>
          <cell r="EQ30" t="str">
            <v>ок</v>
          </cell>
          <cell r="ER30" t="str">
            <v>ок</v>
          </cell>
          <cell r="ES30" t="str">
            <v>ок</v>
          </cell>
          <cell r="ET30" t="str">
            <v>ок</v>
          </cell>
          <cell r="EU30" t="str">
            <v>ок</v>
          </cell>
          <cell r="EV30" t="str">
            <v>ок</v>
          </cell>
          <cell r="EW30" t="str">
            <v>ок</v>
          </cell>
          <cell r="EX30" t="str">
            <v>ок</v>
          </cell>
          <cell r="EY30" t="str">
            <v>ок</v>
          </cell>
          <cell r="EZ30" t="str">
            <v>ок</v>
          </cell>
          <cell r="FA30" t="str">
            <v>ок</v>
          </cell>
          <cell r="FB30" t="str">
            <v>ок</v>
          </cell>
          <cell r="FC30" t="str">
            <v>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9</v>
          </cell>
          <cell r="EL31" t="str">
            <v>ок</v>
          </cell>
          <cell r="EM31" t="str">
            <v>ок</v>
          </cell>
          <cell r="EN31" t="str">
            <v>ок</v>
          </cell>
          <cell r="EO31" t="str">
            <v>ок</v>
          </cell>
          <cell r="EP31" t="str">
            <v>ок</v>
          </cell>
          <cell r="EQ31" t="str">
            <v>ок</v>
          </cell>
          <cell r="ER31" t="str">
            <v>ок</v>
          </cell>
          <cell r="ES31" t="str">
            <v>ок</v>
          </cell>
          <cell r="ET31" t="str">
            <v>ок</v>
          </cell>
          <cell r="EU31" t="str">
            <v>ок</v>
          </cell>
          <cell r="EV31" t="str">
            <v>ок</v>
          </cell>
          <cell r="EW31" t="str">
            <v>ок</v>
          </cell>
          <cell r="EX31" t="str">
            <v>ок</v>
          </cell>
          <cell r="EY31" t="str">
            <v>ок</v>
          </cell>
          <cell r="EZ31" t="str">
            <v>ок</v>
          </cell>
          <cell r="FA31" t="str">
            <v>ок</v>
          </cell>
          <cell r="FB31" t="str">
            <v>ок</v>
          </cell>
          <cell r="FC31" t="str">
            <v>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9</v>
          </cell>
          <cell r="EL32" t="str">
            <v>ок</v>
          </cell>
          <cell r="EM32" t="str">
            <v>ок</v>
          </cell>
          <cell r="EN32" t="str">
            <v>ок</v>
          </cell>
          <cell r="EO32" t="str">
            <v>ок</v>
          </cell>
          <cell r="EP32" t="str">
            <v>ок</v>
          </cell>
          <cell r="EQ32" t="str">
            <v>ок</v>
          </cell>
          <cell r="ER32" t="str">
            <v>ок</v>
          </cell>
          <cell r="ES32" t="str">
            <v>ок</v>
          </cell>
          <cell r="ET32" t="str">
            <v>ок</v>
          </cell>
          <cell r="EU32" t="str">
            <v>ок</v>
          </cell>
          <cell r="EV32" t="str">
            <v>ок</v>
          </cell>
          <cell r="EW32" t="str">
            <v>ок</v>
          </cell>
          <cell r="EX32" t="str">
            <v>ок</v>
          </cell>
          <cell r="EY32" t="str">
            <v>ок</v>
          </cell>
          <cell r="EZ32" t="str">
            <v>ок</v>
          </cell>
          <cell r="FA32" t="str">
            <v>ок</v>
          </cell>
          <cell r="FB32" t="str">
            <v>ок</v>
          </cell>
          <cell r="FC32" t="str">
            <v>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9</v>
          </cell>
          <cell r="EL33" t="str">
            <v>ок</v>
          </cell>
          <cell r="EM33" t="str">
            <v>ок</v>
          </cell>
          <cell r="EN33" t="str">
            <v>ок</v>
          </cell>
          <cell r="EO33" t="str">
            <v>ок</v>
          </cell>
          <cell r="EP33" t="str">
            <v>ок</v>
          </cell>
          <cell r="EQ33" t="str">
            <v>ок</v>
          </cell>
          <cell r="ER33" t="str">
            <v>ок</v>
          </cell>
          <cell r="ES33" t="str">
            <v>ок</v>
          </cell>
          <cell r="ET33" t="str">
            <v>ок</v>
          </cell>
          <cell r="EU33" t="str">
            <v>ок</v>
          </cell>
          <cell r="EV33" t="str">
            <v>ок</v>
          </cell>
          <cell r="EW33" t="str">
            <v>ок</v>
          </cell>
          <cell r="EX33" t="str">
            <v>ок</v>
          </cell>
          <cell r="EY33" t="str">
            <v>ок</v>
          </cell>
          <cell r="EZ33" t="str">
            <v>ок</v>
          </cell>
          <cell r="FA33" t="str">
            <v>ок</v>
          </cell>
          <cell r="FB33" t="str">
            <v>ок</v>
          </cell>
          <cell r="FC33" t="str">
            <v>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9</v>
          </cell>
          <cell r="EL34" t="str">
            <v>ок</v>
          </cell>
          <cell r="EM34" t="str">
            <v>ок</v>
          </cell>
          <cell r="EN34" t="str">
            <v>ок</v>
          </cell>
          <cell r="EO34" t="str">
            <v>ок</v>
          </cell>
          <cell r="EP34" t="str">
            <v>ок</v>
          </cell>
          <cell r="EQ34" t="str">
            <v>ок</v>
          </cell>
          <cell r="ER34" t="str">
            <v>ок</v>
          </cell>
          <cell r="ES34" t="str">
            <v>ок</v>
          </cell>
          <cell r="ET34" t="str">
            <v>ок</v>
          </cell>
          <cell r="EU34" t="str">
            <v>ок</v>
          </cell>
          <cell r="EV34" t="str">
            <v>ок</v>
          </cell>
          <cell r="EW34" t="str">
            <v>ок</v>
          </cell>
          <cell r="EX34" t="str">
            <v>ок</v>
          </cell>
          <cell r="EY34" t="str">
            <v>ок</v>
          </cell>
          <cell r="EZ34" t="str">
            <v>ок</v>
          </cell>
          <cell r="FA34" t="str">
            <v>ок</v>
          </cell>
          <cell r="FB34" t="str">
            <v>ок</v>
          </cell>
          <cell r="FC34" t="str">
            <v>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Строительство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15</v>
          </cell>
          <cell r="EL35" t="str">
            <v>ок</v>
          </cell>
          <cell r="EM35" t="str">
            <v>не ок</v>
          </cell>
          <cell r="EN35" t="str">
            <v>ок</v>
          </cell>
          <cell r="EO35" t="str">
            <v>ок</v>
          </cell>
          <cell r="EP35" t="str">
            <v>не ок</v>
          </cell>
          <cell r="EQ35" t="str">
            <v>ок</v>
          </cell>
          <cell r="ER35" t="str">
            <v>ок</v>
          </cell>
          <cell r="ES35" t="str">
            <v>не ок</v>
          </cell>
          <cell r="ET35" t="str">
            <v>ок</v>
          </cell>
          <cell r="EU35" t="str">
            <v>ок</v>
          </cell>
          <cell r="EV35" t="str">
            <v>не ок</v>
          </cell>
          <cell r="EW35" t="str">
            <v>ок</v>
          </cell>
          <cell r="EX35" t="str">
            <v>ок</v>
          </cell>
          <cell r="EY35" t="str">
            <v>не ок</v>
          </cell>
          <cell r="EZ35" t="str">
            <v>ок</v>
          </cell>
          <cell r="FA35" t="str">
            <v>ок</v>
          </cell>
          <cell r="FB35" t="str">
            <v>не ок</v>
          </cell>
          <cell r="FC35" t="str">
            <v>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9</v>
          </cell>
          <cell r="EL36" t="str">
            <v>ок</v>
          </cell>
          <cell r="EM36" t="str">
            <v>ок</v>
          </cell>
          <cell r="EN36" t="str">
            <v>ок</v>
          </cell>
          <cell r="EO36" t="str">
            <v>ок</v>
          </cell>
          <cell r="EP36" t="str">
            <v>ок</v>
          </cell>
          <cell r="EQ36" t="str">
            <v>ок</v>
          </cell>
          <cell r="ER36" t="str">
            <v>ок</v>
          </cell>
          <cell r="ES36" t="str">
            <v>ок</v>
          </cell>
          <cell r="ET36" t="str">
            <v>ок</v>
          </cell>
          <cell r="EU36" t="str">
            <v>ок</v>
          </cell>
          <cell r="EV36" t="str">
            <v>ок</v>
          </cell>
          <cell r="EW36" t="str">
            <v>ок</v>
          </cell>
          <cell r="EX36" t="str">
            <v>ок</v>
          </cell>
          <cell r="EY36" t="str">
            <v>ок</v>
          </cell>
          <cell r="EZ36" t="str">
            <v>ок</v>
          </cell>
          <cell r="FA36" t="str">
            <v>ок</v>
          </cell>
          <cell r="FB36" t="str">
            <v>ок</v>
          </cell>
          <cell r="FC36" t="str">
            <v>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9</v>
          </cell>
          <cell r="EL37" t="str">
            <v>ок</v>
          </cell>
          <cell r="EM37" t="str">
            <v>ок</v>
          </cell>
          <cell r="EN37" t="str">
            <v>ок</v>
          </cell>
          <cell r="EO37" t="str">
            <v>ок</v>
          </cell>
          <cell r="EP37" t="str">
            <v>ок</v>
          </cell>
          <cell r="EQ37" t="str">
            <v>ок</v>
          </cell>
          <cell r="ER37" t="str">
            <v>ок</v>
          </cell>
          <cell r="ES37" t="str">
            <v>ок</v>
          </cell>
          <cell r="ET37" t="str">
            <v>ок</v>
          </cell>
          <cell r="EU37" t="str">
            <v>ок</v>
          </cell>
          <cell r="EV37" t="str">
            <v>ок</v>
          </cell>
          <cell r="EW37" t="str">
            <v>ок</v>
          </cell>
          <cell r="EX37" t="str">
            <v>ок</v>
          </cell>
          <cell r="EY37" t="str">
            <v>ок</v>
          </cell>
          <cell r="EZ37" t="str">
            <v>ок</v>
          </cell>
          <cell r="FA37" t="str">
            <v>ок</v>
          </cell>
          <cell r="FB37" t="str">
            <v>ок</v>
          </cell>
          <cell r="FC37" t="str">
            <v>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9</v>
          </cell>
          <cell r="EL38" t="str">
            <v>ок</v>
          </cell>
          <cell r="EM38" t="str">
            <v>ок</v>
          </cell>
          <cell r="EN38" t="str">
            <v>ок</v>
          </cell>
          <cell r="EO38" t="str">
            <v>ок</v>
          </cell>
          <cell r="EP38" t="str">
            <v>ок</v>
          </cell>
          <cell r="EQ38" t="str">
            <v>ок</v>
          </cell>
          <cell r="ER38" t="str">
            <v>ок</v>
          </cell>
          <cell r="ES38" t="str">
            <v>ок</v>
          </cell>
          <cell r="ET38" t="str">
            <v>ок</v>
          </cell>
          <cell r="EU38" t="str">
            <v>ок</v>
          </cell>
          <cell r="EV38" t="str">
            <v>ок</v>
          </cell>
          <cell r="EW38" t="str">
            <v>ок</v>
          </cell>
          <cell r="EX38" t="str">
            <v>ок</v>
          </cell>
          <cell r="EY38" t="str">
            <v>ок</v>
          </cell>
          <cell r="EZ38" t="str">
            <v>ок</v>
          </cell>
          <cell r="FA38" t="str">
            <v>ок</v>
          </cell>
          <cell r="FB38" t="str">
            <v>ок</v>
          </cell>
          <cell r="FC38" t="str">
            <v>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9</v>
          </cell>
          <cell r="EL39" t="str">
            <v>ок</v>
          </cell>
          <cell r="EM39" t="str">
            <v>ок</v>
          </cell>
          <cell r="EN39" t="str">
            <v>ок</v>
          </cell>
          <cell r="EO39" t="str">
            <v>ок</v>
          </cell>
          <cell r="EP39" t="str">
            <v>ок</v>
          </cell>
          <cell r="EQ39" t="str">
            <v>ок</v>
          </cell>
          <cell r="ER39" t="str">
            <v>ок</v>
          </cell>
          <cell r="ES39" t="str">
            <v>ок</v>
          </cell>
          <cell r="ET39" t="str">
            <v>ок</v>
          </cell>
          <cell r="EU39" t="str">
            <v>ок</v>
          </cell>
          <cell r="EV39" t="str">
            <v>ок</v>
          </cell>
          <cell r="EW39" t="str">
            <v>ок</v>
          </cell>
          <cell r="EX39" t="str">
            <v>ок</v>
          </cell>
          <cell r="EY39" t="str">
            <v>ок</v>
          </cell>
          <cell r="EZ39" t="str">
            <v>ок</v>
          </cell>
          <cell r="FA39" t="str">
            <v>ок</v>
          </cell>
          <cell r="FB39" t="str">
            <v>ок</v>
          </cell>
          <cell r="FC39" t="str">
            <v>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v>0</v>
          </cell>
          <cell r="CX40">
            <v>0</v>
          </cell>
          <cell r="CY40">
            <v>0</v>
          </cell>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v>0</v>
          </cell>
          <cell r="ED40" t="b">
            <v>1</v>
          </cell>
          <cell r="EE40" t="b">
            <v>0</v>
          </cell>
          <cell r="EF40" t="e">
            <v>#VALUE!</v>
          </cell>
          <cell r="EG40" t="e">
            <v>#VALUE!</v>
          </cell>
          <cell r="EH40" t="b">
            <v>1</v>
          </cell>
          <cell r="EI40" t="b">
            <v>1</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v>0</v>
          </cell>
          <cell r="CX41">
            <v>0</v>
          </cell>
          <cell r="CY41">
            <v>0</v>
          </cell>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v>0</v>
          </cell>
          <cell r="ED41" t="b">
            <v>1</v>
          </cell>
          <cell r="EE41" t="b">
            <v>0</v>
          </cell>
          <cell r="EF41" t="e">
            <v>#VALUE!</v>
          </cell>
          <cell r="EG41" t="e">
            <v>#VALUE!</v>
          </cell>
          <cell r="EH41" t="b">
            <v>1</v>
          </cell>
          <cell r="EI41" t="b">
            <v>1</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v>0</v>
          </cell>
          <cell r="CX45">
            <v>0</v>
          </cell>
          <cell r="CY45">
            <v>0</v>
          </cell>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v>0</v>
          </cell>
          <cell r="ED45" t="b">
            <v>1</v>
          </cell>
          <cell r="EE45" t="b">
            <v>0</v>
          </cell>
          <cell r="EF45" t="e">
            <v>#VALUE!</v>
          </cell>
          <cell r="EG45" t="e">
            <v>#VALUE!</v>
          </cell>
          <cell r="EH45" t="b">
            <v>1</v>
          </cell>
          <cell r="EI45" t="b">
            <v>1</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v>0</v>
          </cell>
          <cell r="CX49">
            <v>0</v>
          </cell>
          <cell r="CY49">
            <v>0</v>
          </cell>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v>0</v>
          </cell>
          <cell r="ED49" t="b">
            <v>1</v>
          </cell>
          <cell r="EE49" t="b">
            <v>0</v>
          </cell>
          <cell r="EF49" t="e">
            <v>#VALUE!</v>
          </cell>
          <cell r="EG49" t="e">
            <v>#VALUE!</v>
          </cell>
          <cell r="EH49" t="b">
            <v>1</v>
          </cell>
          <cell r="EI49" t="b">
            <v>1</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v>0</v>
          </cell>
          <cell r="CX50">
            <v>0</v>
          </cell>
          <cell r="CY50">
            <v>0</v>
          </cell>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v>0</v>
          </cell>
          <cell r="ED50" t="b">
            <v>1</v>
          </cell>
          <cell r="EE50" t="b">
            <v>0</v>
          </cell>
          <cell r="EF50" t="e">
            <v>#VALUE!</v>
          </cell>
          <cell r="EG50" t="e">
            <v>#VALUE!</v>
          </cell>
          <cell r="EH50" t="b">
            <v>1</v>
          </cell>
          <cell r="EI50" t="b">
            <v>1</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v>0</v>
          </cell>
          <cell r="CX51">
            <v>0</v>
          </cell>
          <cell r="CY51">
            <v>0</v>
          </cell>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v>0</v>
          </cell>
          <cell r="ED51" t="b">
            <v>1</v>
          </cell>
          <cell r="EE51" t="b">
            <v>0</v>
          </cell>
          <cell r="EF51" t="e">
            <v>#VALUE!</v>
          </cell>
          <cell r="EG51" t="e">
            <v>#VALUE!</v>
          </cell>
          <cell r="EH51" t="b">
            <v>1</v>
          </cell>
          <cell r="EI51" t="b">
            <v>1</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v>0</v>
          </cell>
          <cell r="CX55">
            <v>0</v>
          </cell>
          <cell r="CY55">
            <v>0</v>
          </cell>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v>0</v>
          </cell>
          <cell r="ED55" t="b">
            <v>1</v>
          </cell>
          <cell r="EE55" t="b">
            <v>0</v>
          </cell>
          <cell r="EF55" t="e">
            <v>#VALUE!</v>
          </cell>
          <cell r="EG55" t="e">
            <v>#VALUE!</v>
          </cell>
          <cell r="EH55" t="b">
            <v>1</v>
          </cell>
          <cell r="EI55" t="b">
            <v>1</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v>0</v>
          </cell>
          <cell r="CX59">
            <v>0</v>
          </cell>
          <cell r="CY59">
            <v>0</v>
          </cell>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v>0</v>
          </cell>
          <cell r="ED59" t="b">
            <v>1</v>
          </cell>
          <cell r="EE59" t="b">
            <v>0</v>
          </cell>
          <cell r="EF59" t="e">
            <v>#VALUE!</v>
          </cell>
          <cell r="EG59" t="e">
            <v>#VALUE!</v>
          </cell>
          <cell r="EH59" t="b">
            <v>1</v>
          </cell>
          <cell r="EI59" t="b">
            <v>1</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v>0</v>
          </cell>
          <cell r="CX63">
            <v>0</v>
          </cell>
          <cell r="CY63">
            <v>0</v>
          </cell>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v>0</v>
          </cell>
          <cell r="ED63" t="b">
            <v>1</v>
          </cell>
          <cell r="EE63" t="b">
            <v>0</v>
          </cell>
          <cell r="EF63" t="e">
            <v>#VALUE!</v>
          </cell>
          <cell r="EG63" t="e">
            <v>#VALUE!</v>
          </cell>
          <cell r="EH63" t="b">
            <v>1</v>
          </cell>
          <cell r="EI63" t="b">
            <v>1</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v>0</v>
          </cell>
          <cell r="CX64">
            <v>0</v>
          </cell>
          <cell r="CY64">
            <v>0</v>
          </cell>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v>0</v>
          </cell>
          <cell r="ED64" t="b">
            <v>1</v>
          </cell>
          <cell r="EE64" t="b">
            <v>0</v>
          </cell>
          <cell r="EF64" t="e">
            <v>#VALUE!</v>
          </cell>
          <cell r="EG64" t="e">
            <v>#VALUE!</v>
          </cell>
          <cell r="EH64" t="b">
            <v>1</v>
          </cell>
          <cell r="EI64" t="b">
            <v>1</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v>0</v>
          </cell>
          <cell r="CX68">
            <v>0</v>
          </cell>
          <cell r="CY68">
            <v>0</v>
          </cell>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v>0</v>
          </cell>
          <cell r="ED68" t="b">
            <v>1</v>
          </cell>
          <cell r="EE68" t="b">
            <v>0</v>
          </cell>
          <cell r="EF68" t="e">
            <v>#VALUE!</v>
          </cell>
          <cell r="EG68" t="e">
            <v>#VALUE!</v>
          </cell>
          <cell r="EH68" t="b">
            <v>1</v>
          </cell>
          <cell r="EI68" t="b">
            <v>1</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v>0</v>
          </cell>
          <cell r="CX72">
            <v>0</v>
          </cell>
          <cell r="CY72">
            <v>0</v>
          </cell>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v>0</v>
          </cell>
          <cell r="ED72" t="b">
            <v>1</v>
          </cell>
          <cell r="EE72" t="b">
            <v>0</v>
          </cell>
          <cell r="EF72" t="e">
            <v>#VALUE!</v>
          </cell>
          <cell r="EG72" t="e">
            <v>#VALUE!</v>
          </cell>
          <cell r="EH72" t="b">
            <v>1</v>
          </cell>
          <cell r="EI72" t="b">
            <v>1</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v>0</v>
          </cell>
          <cell r="CX76">
            <v>0</v>
          </cell>
          <cell r="CY76">
            <v>0</v>
          </cell>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v>0</v>
          </cell>
          <cell r="ED76" t="b">
            <v>1</v>
          </cell>
          <cell r="EE76" t="b">
            <v>0</v>
          </cell>
          <cell r="EF76" t="e">
            <v>#VALUE!</v>
          </cell>
          <cell r="EG76" t="e">
            <v>#VALUE!</v>
          </cell>
          <cell r="EH76" t="b">
            <v>1</v>
          </cell>
          <cell r="EI76" t="b">
            <v>1</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v>0</v>
          </cell>
          <cell r="CX77">
            <v>0</v>
          </cell>
          <cell r="CY77">
            <v>0</v>
          </cell>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v>0</v>
          </cell>
          <cell r="ED77" t="b">
            <v>1</v>
          </cell>
          <cell r="EE77" t="b">
            <v>0</v>
          </cell>
          <cell r="EF77" t="e">
            <v>#VALUE!</v>
          </cell>
          <cell r="EG77" t="e">
            <v>#VALUE!</v>
          </cell>
          <cell r="EH77" t="b">
            <v>1</v>
          </cell>
          <cell r="EI77" t="b">
            <v>1</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v>0</v>
          </cell>
          <cell r="CX81">
            <v>0</v>
          </cell>
          <cell r="CY81">
            <v>0</v>
          </cell>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v>0</v>
          </cell>
          <cell r="ED81" t="b">
            <v>1</v>
          </cell>
          <cell r="EE81" t="b">
            <v>0</v>
          </cell>
          <cell r="EF81" t="e">
            <v>#VALUE!</v>
          </cell>
          <cell r="EG81" t="e">
            <v>#VALUE!</v>
          </cell>
          <cell r="EH81" t="b">
            <v>1</v>
          </cell>
          <cell r="EI81" t="b">
            <v>1</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2899.1459799999998</v>
          </cell>
          <cell r="J85" t="str">
            <v>нд</v>
          </cell>
          <cell r="K85" t="str">
            <v>нд</v>
          </cell>
          <cell r="L85" t="str">
            <v>нд</v>
          </cell>
          <cell r="M85" t="str">
            <v>нд</v>
          </cell>
          <cell r="N85" t="str">
            <v>нд</v>
          </cell>
          <cell r="O85">
            <v>67.938865859999993</v>
          </cell>
          <cell r="P85">
            <v>73288.565994888631</v>
          </cell>
          <cell r="Q85">
            <v>92231.989248938946</v>
          </cell>
          <cell r="R85" t="str">
            <v>нд</v>
          </cell>
          <cell r="S85" t="str">
            <v>нд</v>
          </cell>
          <cell r="T85">
            <v>20884.878678851874</v>
          </cell>
          <cell r="U85" t="str">
            <v>нд</v>
          </cell>
          <cell r="V85">
            <v>20816.939812991874</v>
          </cell>
          <cell r="W85">
            <v>20494.155733521868</v>
          </cell>
          <cell r="X85" t="str">
            <v>нд</v>
          </cell>
          <cell r="Y85">
            <v>322.78407946999999</v>
          </cell>
          <cell r="Z85">
            <v>0</v>
          </cell>
          <cell r="AA85">
            <v>0</v>
          </cell>
          <cell r="AB85">
            <v>322.78407946999999</v>
          </cell>
          <cell r="AC85">
            <v>0</v>
          </cell>
          <cell r="AD85">
            <v>322.78407946999999</v>
          </cell>
          <cell r="AE85">
            <v>0</v>
          </cell>
          <cell r="AF85">
            <v>0</v>
          </cell>
          <cell r="AG85">
            <v>322.78407946999999</v>
          </cell>
          <cell r="AH85">
            <v>0</v>
          </cell>
          <cell r="AI85">
            <v>2253.1445613100004</v>
          </cell>
          <cell r="AJ85">
            <v>0</v>
          </cell>
          <cell r="AK85">
            <v>0</v>
          </cell>
          <cell r="AL85">
            <v>2253.1445613100004</v>
          </cell>
          <cell r="AM85">
            <v>0</v>
          </cell>
          <cell r="AN85" t="str">
            <v>нд</v>
          </cell>
          <cell r="AO85" t="str">
            <v>нд</v>
          </cell>
          <cell r="AP85" t="str">
            <v>нд</v>
          </cell>
          <cell r="AQ85" t="str">
            <v>нд</v>
          </cell>
          <cell r="AR85" t="str">
            <v>нд</v>
          </cell>
          <cell r="AS85">
            <v>4707.1262484235549</v>
          </cell>
          <cell r="AT85">
            <v>0</v>
          </cell>
          <cell r="AU85">
            <v>0</v>
          </cell>
          <cell r="AV85">
            <v>4707.1262484235549</v>
          </cell>
          <cell r="AW85">
            <v>0</v>
          </cell>
          <cell r="AX85" t="str">
            <v>нд</v>
          </cell>
          <cell r="AY85" t="str">
            <v>нд</v>
          </cell>
          <cell r="AZ85" t="str">
            <v>нд</v>
          </cell>
          <cell r="BA85" t="str">
            <v>нд</v>
          </cell>
          <cell r="BB85" t="str">
            <v>нд</v>
          </cell>
          <cell r="BC85">
            <v>5131.8764777618844</v>
          </cell>
          <cell r="BD85">
            <v>0</v>
          </cell>
          <cell r="BE85">
            <v>0</v>
          </cell>
          <cell r="BF85">
            <v>5131.8764777618844</v>
          </cell>
          <cell r="BG85">
            <v>0</v>
          </cell>
          <cell r="BH85" t="str">
            <v>нд</v>
          </cell>
          <cell r="BI85" t="str">
            <v>нд</v>
          </cell>
          <cell r="BJ85" t="str">
            <v>нд</v>
          </cell>
          <cell r="BK85" t="str">
            <v>нд</v>
          </cell>
          <cell r="BL85" t="str">
            <v>нд</v>
          </cell>
          <cell r="BM85">
            <v>5367.0366571802624</v>
          </cell>
          <cell r="BN85">
            <v>0</v>
          </cell>
          <cell r="BO85">
            <v>0</v>
          </cell>
          <cell r="BP85">
            <v>5367.0366571802624</v>
          </cell>
          <cell r="BQ85">
            <v>0</v>
          </cell>
          <cell r="BR85" t="str">
            <v>нд</v>
          </cell>
          <cell r="BS85" t="str">
            <v>нд</v>
          </cell>
          <cell r="BT85" t="str">
            <v>нд</v>
          </cell>
          <cell r="BU85" t="str">
            <v>нд</v>
          </cell>
          <cell r="BV85" t="str">
            <v>нд</v>
          </cell>
          <cell r="BW85">
            <v>3034.9717888461569</v>
          </cell>
          <cell r="BX85">
            <v>0</v>
          </cell>
          <cell r="BY85">
            <v>0</v>
          </cell>
          <cell r="BZ85">
            <v>3034.9717888461569</v>
          </cell>
          <cell r="CA85">
            <v>0</v>
          </cell>
          <cell r="CB85" t="str">
            <v>нд</v>
          </cell>
          <cell r="CC85" t="str">
            <v>нд</v>
          </cell>
          <cell r="CD85" t="str">
            <v>нд</v>
          </cell>
          <cell r="CE85" t="str">
            <v>нд</v>
          </cell>
          <cell r="CF85" t="str">
            <v>нд</v>
          </cell>
          <cell r="CG85">
            <v>20494.155733521868</v>
          </cell>
          <cell r="CH85">
            <v>0</v>
          </cell>
          <cell r="CI85">
            <v>0</v>
          </cell>
          <cell r="CJ85">
            <v>20494.155733521868</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v>0</v>
          </cell>
          <cell r="CX85">
            <v>0</v>
          </cell>
          <cell r="CY85">
            <v>0</v>
          </cell>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v>0</v>
          </cell>
          <cell r="ED85" t="b">
            <v>1</v>
          </cell>
          <cell r="EE85" t="b">
            <v>0</v>
          </cell>
          <cell r="EF85" t="e">
            <v>#VALUE!</v>
          </cell>
          <cell r="EG85" t="e">
            <v>#VALUE!</v>
          </cell>
          <cell r="EH85" t="b">
            <v>0</v>
          </cell>
          <cell r="EI85" t="b">
            <v>1</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2447.2512914037461</v>
          </cell>
          <cell r="Q86">
            <v>3272.4360311928608</v>
          </cell>
          <cell r="R86" t="str">
            <v>нд</v>
          </cell>
          <cell r="S86" t="str">
            <v>нд</v>
          </cell>
          <cell r="T86">
            <v>2817.7047649900005</v>
          </cell>
          <cell r="U86" t="str">
            <v>нд</v>
          </cell>
          <cell r="V86">
            <v>2813.5815747100005</v>
          </cell>
          <cell r="W86">
            <v>2726.7902703599998</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270.41588136000001</v>
          </cell>
          <cell r="AJ86">
            <v>0</v>
          </cell>
          <cell r="AK86">
            <v>0</v>
          </cell>
          <cell r="AL86">
            <v>270.41588136000001</v>
          </cell>
          <cell r="AM86">
            <v>0</v>
          </cell>
          <cell r="AN86" t="str">
            <v>нд</v>
          </cell>
          <cell r="AO86" t="str">
            <v>нд</v>
          </cell>
          <cell r="AP86" t="str">
            <v>нд</v>
          </cell>
          <cell r="AQ86" t="str">
            <v>нд</v>
          </cell>
          <cell r="AR86" t="str">
            <v>нд</v>
          </cell>
          <cell r="AS86">
            <v>479.05842208999979</v>
          </cell>
          <cell r="AT86">
            <v>0</v>
          </cell>
          <cell r="AU86">
            <v>0</v>
          </cell>
          <cell r="AV86">
            <v>479.05842208999979</v>
          </cell>
          <cell r="AW86">
            <v>0</v>
          </cell>
          <cell r="AX86" t="str">
            <v>нд</v>
          </cell>
          <cell r="AY86" t="str">
            <v>нд</v>
          </cell>
          <cell r="AZ86" t="str">
            <v>нд</v>
          </cell>
          <cell r="BA86" t="str">
            <v>нд</v>
          </cell>
          <cell r="BB86" t="str">
            <v>нд</v>
          </cell>
          <cell r="BC86">
            <v>400.16427005000008</v>
          </cell>
          <cell r="BD86">
            <v>0</v>
          </cell>
          <cell r="BE86">
            <v>0</v>
          </cell>
          <cell r="BF86">
            <v>400.16427005000008</v>
          </cell>
          <cell r="BG86">
            <v>0</v>
          </cell>
          <cell r="BH86" t="str">
            <v>нд</v>
          </cell>
          <cell r="BI86" t="str">
            <v>нд</v>
          </cell>
          <cell r="BJ86" t="str">
            <v>нд</v>
          </cell>
          <cell r="BK86" t="str">
            <v>нд</v>
          </cell>
          <cell r="BL86" t="str">
            <v>нд</v>
          </cell>
          <cell r="BM86">
            <v>924.03233566999995</v>
          </cell>
          <cell r="BN86">
            <v>0</v>
          </cell>
          <cell r="BO86">
            <v>0</v>
          </cell>
          <cell r="BP86">
            <v>924.03233566999995</v>
          </cell>
          <cell r="BQ86">
            <v>0</v>
          </cell>
          <cell r="BR86" t="str">
            <v>нд</v>
          </cell>
          <cell r="BS86" t="str">
            <v>нд</v>
          </cell>
          <cell r="BT86" t="str">
            <v>нд</v>
          </cell>
          <cell r="BU86" t="str">
            <v>нд</v>
          </cell>
          <cell r="BV86" t="str">
            <v>нд</v>
          </cell>
          <cell r="BW86">
            <v>653.11936118999995</v>
          </cell>
          <cell r="BX86">
            <v>0</v>
          </cell>
          <cell r="BY86">
            <v>0</v>
          </cell>
          <cell r="BZ86">
            <v>653.11936118999995</v>
          </cell>
          <cell r="CA86">
            <v>0</v>
          </cell>
          <cell r="CB86" t="str">
            <v>нд</v>
          </cell>
          <cell r="CC86" t="str">
            <v>нд</v>
          </cell>
          <cell r="CD86" t="str">
            <v>нд</v>
          </cell>
          <cell r="CE86" t="str">
            <v>нд</v>
          </cell>
          <cell r="CF86" t="str">
            <v>нд</v>
          </cell>
          <cell r="CG86">
            <v>2726.7902703599998</v>
          </cell>
          <cell r="CH86">
            <v>0</v>
          </cell>
          <cell r="CI86">
            <v>0</v>
          </cell>
          <cell r="CJ86">
            <v>2726.7902703599998</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v>0</v>
          </cell>
          <cell r="CX86">
            <v>0</v>
          </cell>
          <cell r="CY86">
            <v>0</v>
          </cell>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v>0</v>
          </cell>
          <cell r="ED86" t="b">
            <v>1</v>
          </cell>
          <cell r="EE86" t="b">
            <v>0</v>
          </cell>
          <cell r="EF86" t="e">
            <v>#VALUE!</v>
          </cell>
          <cell r="EG86" t="e">
            <v>#VALUE!</v>
          </cell>
          <cell r="EH86" t="b">
            <v>0</v>
          </cell>
          <cell r="EI86" t="b">
            <v>1</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2400.9127374837462</v>
          </cell>
          <cell r="Q87">
            <v>3215.1193139960569</v>
          </cell>
          <cell r="R87" t="str">
            <v>нд</v>
          </cell>
          <cell r="S87" t="str">
            <v>нд</v>
          </cell>
          <cell r="T87">
            <v>2783.8191249900005</v>
          </cell>
          <cell r="U87" t="str">
            <v>нд</v>
          </cell>
          <cell r="V87">
            <v>2779.6959347100005</v>
          </cell>
          <cell r="W87">
            <v>2692.9046303599998</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264.67305336000004</v>
          </cell>
          <cell r="AJ87">
            <v>0</v>
          </cell>
          <cell r="AK87">
            <v>0</v>
          </cell>
          <cell r="AL87">
            <v>264.67305336000004</v>
          </cell>
          <cell r="AM87">
            <v>0</v>
          </cell>
          <cell r="AN87" t="str">
            <v>нд</v>
          </cell>
          <cell r="AO87" t="str">
            <v>нд</v>
          </cell>
          <cell r="AP87" t="str">
            <v>нд</v>
          </cell>
          <cell r="AQ87" t="str">
            <v>нд</v>
          </cell>
          <cell r="AR87" t="str">
            <v>нд</v>
          </cell>
          <cell r="AS87">
            <v>450.9156100899998</v>
          </cell>
          <cell r="AT87">
            <v>0</v>
          </cell>
          <cell r="AU87">
            <v>0</v>
          </cell>
          <cell r="AV87">
            <v>450.9156100899998</v>
          </cell>
          <cell r="AW87">
            <v>0</v>
          </cell>
          <cell r="AX87" t="str">
            <v>нд</v>
          </cell>
          <cell r="AY87" t="str">
            <v>нд</v>
          </cell>
          <cell r="AZ87" t="str">
            <v>нд</v>
          </cell>
          <cell r="BA87" t="str">
            <v>нд</v>
          </cell>
          <cell r="BB87" t="str">
            <v>нд</v>
          </cell>
          <cell r="BC87">
            <v>400.16427005000008</v>
          </cell>
          <cell r="BD87">
            <v>0</v>
          </cell>
          <cell r="BE87">
            <v>0</v>
          </cell>
          <cell r="BF87">
            <v>400.16427005000008</v>
          </cell>
          <cell r="BG87">
            <v>0</v>
          </cell>
          <cell r="BH87" t="str">
            <v>нд</v>
          </cell>
          <cell r="BI87" t="str">
            <v>нд</v>
          </cell>
          <cell r="BJ87" t="str">
            <v>нд</v>
          </cell>
          <cell r="BK87" t="str">
            <v>нд</v>
          </cell>
          <cell r="BL87" t="str">
            <v>нд</v>
          </cell>
          <cell r="BM87">
            <v>924.03233566999995</v>
          </cell>
          <cell r="BN87">
            <v>0</v>
          </cell>
          <cell r="BO87">
            <v>0</v>
          </cell>
          <cell r="BP87">
            <v>924.03233566999995</v>
          </cell>
          <cell r="BQ87">
            <v>0</v>
          </cell>
          <cell r="BR87" t="str">
            <v>нд</v>
          </cell>
          <cell r="BS87" t="str">
            <v>нд</v>
          </cell>
          <cell r="BT87" t="str">
            <v>нд</v>
          </cell>
          <cell r="BU87" t="str">
            <v>нд</v>
          </cell>
          <cell r="BV87" t="str">
            <v>нд</v>
          </cell>
          <cell r="BW87">
            <v>653.11936118999995</v>
          </cell>
          <cell r="BX87">
            <v>0</v>
          </cell>
          <cell r="BY87">
            <v>0</v>
          </cell>
          <cell r="BZ87">
            <v>653.11936118999995</v>
          </cell>
          <cell r="CA87">
            <v>0</v>
          </cell>
          <cell r="CB87" t="str">
            <v>нд</v>
          </cell>
          <cell r="CC87" t="str">
            <v>нд</v>
          </cell>
          <cell r="CD87" t="str">
            <v>нд</v>
          </cell>
          <cell r="CE87" t="str">
            <v>нд</v>
          </cell>
          <cell r="CF87" t="str">
            <v>нд</v>
          </cell>
          <cell r="CG87">
            <v>2692.9046303599998</v>
          </cell>
          <cell r="CH87">
            <v>0</v>
          </cell>
          <cell r="CI87">
            <v>0</v>
          </cell>
          <cell r="CJ87">
            <v>2692.9046303599998</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v>0</v>
          </cell>
          <cell r="CX87">
            <v>0</v>
          </cell>
          <cell r="CY87">
            <v>0</v>
          </cell>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v>0</v>
          </cell>
          <cell r="ED87" t="b">
            <v>1</v>
          </cell>
          <cell r="EE87" t="b">
            <v>0</v>
          </cell>
          <cell r="EF87" t="e">
            <v>#VALUE!</v>
          </cell>
          <cell r="EG87" t="e">
            <v>#VALUE!</v>
          </cell>
          <cell r="EH87" t="b">
            <v>0</v>
          </cell>
          <cell r="EI87" t="b">
            <v>1</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2026</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0</v>
          </cell>
          <cell r="AJ88">
            <v>0</v>
          </cell>
          <cell r="AK88">
            <v>0</v>
          </cell>
          <cell r="AL88">
            <v>0</v>
          </cell>
          <cell r="AM88">
            <v>0</v>
          </cell>
          <cell r="AN88" t="str">
            <v>нд</v>
          </cell>
          <cell r="AO88" t="str">
            <v>нд</v>
          </cell>
          <cell r="AP88" t="str">
            <v>нд</v>
          </cell>
          <cell r="AQ88" t="str">
            <v>нд</v>
          </cell>
          <cell r="AR88" t="str">
            <v>нд</v>
          </cell>
          <cell r="AS88">
            <v>5.7448364000000005</v>
          </cell>
          <cell r="AT88">
            <v>0</v>
          </cell>
          <cell r="AU88">
            <v>0</v>
          </cell>
          <cell r="AV88">
            <v>5.7448364000000005</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9</v>
          </cell>
          <cell r="EL88" t="str">
            <v>ок</v>
          </cell>
          <cell r="EM88" t="str">
            <v>ок</v>
          </cell>
          <cell r="EN88" t="str">
            <v>ок</v>
          </cell>
          <cell r="EO88" t="str">
            <v>ок</v>
          </cell>
          <cell r="EP88" t="str">
            <v>ок</v>
          </cell>
          <cell r="EQ88" t="str">
            <v>ок</v>
          </cell>
          <cell r="ER88" t="str">
            <v>ок</v>
          </cell>
          <cell r="ES88" t="str">
            <v>ок</v>
          </cell>
          <cell r="ET88" t="str">
            <v>ок</v>
          </cell>
          <cell r="EU88" t="str">
            <v>ок</v>
          </cell>
          <cell r="EV88" t="str">
            <v>ок</v>
          </cell>
          <cell r="EW88" t="str">
            <v>ок</v>
          </cell>
          <cell r="EX88" t="str">
            <v>ок</v>
          </cell>
          <cell r="EY88" t="str">
            <v>ок</v>
          </cell>
          <cell r="EZ88" t="str">
            <v>ок</v>
          </cell>
          <cell r="FA88" t="str">
            <v>ок</v>
          </cell>
          <cell r="FB88" t="str">
            <v>ок</v>
          </cell>
          <cell r="FC88" t="str">
            <v>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9</v>
          </cell>
          <cell r="EL89" t="str">
            <v>ок</v>
          </cell>
          <cell r="EM89" t="str">
            <v>ок</v>
          </cell>
          <cell r="EN89" t="str">
            <v>ок</v>
          </cell>
          <cell r="EO89" t="str">
            <v>ок</v>
          </cell>
          <cell r="EP89" t="str">
            <v>ок</v>
          </cell>
          <cell r="EQ89" t="str">
            <v>ок</v>
          </cell>
          <cell r="ER89" t="str">
            <v>ок</v>
          </cell>
          <cell r="ES89" t="str">
            <v>ок</v>
          </cell>
          <cell r="ET89" t="str">
            <v>ок</v>
          </cell>
          <cell r="EU89" t="str">
            <v>ок</v>
          </cell>
          <cell r="EV89" t="str">
            <v>ок</v>
          </cell>
          <cell r="EW89" t="str">
            <v>ок</v>
          </cell>
          <cell r="EX89" t="str">
            <v>ок</v>
          </cell>
          <cell r="EY89" t="str">
            <v>ок</v>
          </cell>
          <cell r="EZ89" t="str">
            <v>ок</v>
          </cell>
          <cell r="FA89" t="str">
            <v>ок</v>
          </cell>
          <cell r="FB89" t="str">
            <v>ок</v>
          </cell>
          <cell r="FC89" t="str">
            <v>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9</v>
          </cell>
          <cell r="EL90" t="str">
            <v>ок</v>
          </cell>
          <cell r="EM90" t="str">
            <v>ок</v>
          </cell>
          <cell r="EN90" t="str">
            <v>ок</v>
          </cell>
          <cell r="EO90" t="str">
            <v>ок</v>
          </cell>
          <cell r="EP90" t="str">
            <v>ок</v>
          </cell>
          <cell r="EQ90" t="str">
            <v>ок</v>
          </cell>
          <cell r="ER90" t="str">
            <v>ок</v>
          </cell>
          <cell r="ES90" t="str">
            <v>ок</v>
          </cell>
          <cell r="ET90" t="str">
            <v>ок</v>
          </cell>
          <cell r="EU90" t="str">
            <v>ок</v>
          </cell>
          <cell r="EV90" t="str">
            <v>ок</v>
          </cell>
          <cell r="EW90" t="str">
            <v>ок</v>
          </cell>
          <cell r="EX90" t="str">
            <v>ок</v>
          </cell>
          <cell r="EY90" t="str">
            <v>ок</v>
          </cell>
          <cell r="EZ90" t="str">
            <v>ок</v>
          </cell>
          <cell r="FA90" t="str">
            <v>ок</v>
          </cell>
          <cell r="FB90" t="str">
            <v>ок</v>
          </cell>
          <cell r="FC90" t="str">
            <v>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9</v>
          </cell>
          <cell r="EL91" t="str">
            <v>ок</v>
          </cell>
          <cell r="EM91" t="str">
            <v>ок</v>
          </cell>
          <cell r="EN91" t="str">
            <v>ок</v>
          </cell>
          <cell r="EO91" t="str">
            <v>ок</v>
          </cell>
          <cell r="EP91" t="str">
            <v>ок</v>
          </cell>
          <cell r="EQ91" t="str">
            <v>ок</v>
          </cell>
          <cell r="ER91" t="str">
            <v>ок</v>
          </cell>
          <cell r="ES91" t="str">
            <v>ок</v>
          </cell>
          <cell r="ET91" t="str">
            <v>ок</v>
          </cell>
          <cell r="EU91" t="str">
            <v>ок</v>
          </cell>
          <cell r="EV91" t="str">
            <v>ок</v>
          </cell>
          <cell r="EW91" t="str">
            <v>ок</v>
          </cell>
          <cell r="EX91" t="str">
            <v>ок</v>
          </cell>
          <cell r="EY91" t="str">
            <v>ок</v>
          </cell>
          <cell r="EZ91" t="str">
            <v>ок</v>
          </cell>
          <cell r="FA91" t="str">
            <v>ок</v>
          </cell>
          <cell r="FB91" t="str">
            <v>ок</v>
          </cell>
          <cell r="FC91" t="str">
            <v>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9</v>
          </cell>
          <cell r="EL92" t="str">
            <v>ок</v>
          </cell>
          <cell r="EM92" t="str">
            <v>ок</v>
          </cell>
          <cell r="EN92" t="str">
            <v>ок</v>
          </cell>
          <cell r="EO92" t="str">
            <v>ок</v>
          </cell>
          <cell r="EP92" t="str">
            <v>ок</v>
          </cell>
          <cell r="EQ92" t="str">
            <v>ок</v>
          </cell>
          <cell r="ER92" t="str">
            <v>ок</v>
          </cell>
          <cell r="ES92" t="str">
            <v>ок</v>
          </cell>
          <cell r="ET92" t="str">
            <v>ок</v>
          </cell>
          <cell r="EU92" t="str">
            <v>ок</v>
          </cell>
          <cell r="EV92" t="str">
            <v>ок</v>
          </cell>
          <cell r="EW92" t="str">
            <v>ок</v>
          </cell>
          <cell r="EX92" t="str">
            <v>ок</v>
          </cell>
          <cell r="EY92" t="str">
            <v>ок</v>
          </cell>
          <cell r="EZ92" t="str">
            <v>ок</v>
          </cell>
          <cell r="FA92" t="str">
            <v>ок</v>
          </cell>
          <cell r="FB92" t="str">
            <v>ок</v>
          </cell>
          <cell r="FC92" t="str">
            <v>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9</v>
          </cell>
          <cell r="EL93" t="str">
            <v>ок</v>
          </cell>
          <cell r="EM93" t="str">
            <v>ок</v>
          </cell>
          <cell r="EN93" t="str">
            <v>ок</v>
          </cell>
          <cell r="EO93" t="str">
            <v>ок</v>
          </cell>
          <cell r="EP93" t="str">
            <v>ок</v>
          </cell>
          <cell r="EQ93" t="str">
            <v>ок</v>
          </cell>
          <cell r="ER93" t="str">
            <v>ок</v>
          </cell>
          <cell r="ES93" t="str">
            <v>ок</v>
          </cell>
          <cell r="ET93" t="str">
            <v>ок</v>
          </cell>
          <cell r="EU93" t="str">
            <v>ок</v>
          </cell>
          <cell r="EV93" t="str">
            <v>ок</v>
          </cell>
          <cell r="EW93" t="str">
            <v>ок</v>
          </cell>
          <cell r="EX93" t="str">
            <v>ок</v>
          </cell>
          <cell r="EY93" t="str">
            <v>ок</v>
          </cell>
          <cell r="EZ93" t="str">
            <v>ок</v>
          </cell>
          <cell r="FA93" t="str">
            <v>ок</v>
          </cell>
          <cell r="FB93" t="str">
            <v>ок</v>
          </cell>
          <cell r="FC93" t="str">
            <v>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9</v>
          </cell>
          <cell r="EL94" t="str">
            <v>ок</v>
          </cell>
          <cell r="EM94" t="str">
            <v>ок</v>
          </cell>
          <cell r="EN94" t="str">
            <v>ок</v>
          </cell>
          <cell r="EO94" t="str">
            <v>ок</v>
          </cell>
          <cell r="EP94" t="str">
            <v>ок</v>
          </cell>
          <cell r="EQ94" t="str">
            <v>ок</v>
          </cell>
          <cell r="ER94" t="str">
            <v>ок</v>
          </cell>
          <cell r="ES94" t="str">
            <v>ок</v>
          </cell>
          <cell r="ET94" t="str">
            <v>ок</v>
          </cell>
          <cell r="EU94" t="str">
            <v>ок</v>
          </cell>
          <cell r="EV94" t="str">
            <v>ок</v>
          </cell>
          <cell r="EW94" t="str">
            <v>ок</v>
          </cell>
          <cell r="EX94" t="str">
            <v>ок</v>
          </cell>
          <cell r="EY94" t="str">
            <v>ок</v>
          </cell>
          <cell r="EZ94" t="str">
            <v>ок</v>
          </cell>
          <cell r="FA94" t="str">
            <v>ок</v>
          </cell>
          <cell r="FB94" t="str">
            <v>ок</v>
          </cell>
          <cell r="FC94" t="str">
            <v>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2026</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0</v>
          </cell>
          <cell r="AJ95">
            <v>0</v>
          </cell>
          <cell r="AK95">
            <v>0</v>
          </cell>
          <cell r="AL95">
            <v>0</v>
          </cell>
          <cell r="AM95">
            <v>0</v>
          </cell>
          <cell r="AN95" t="str">
            <v>нд</v>
          </cell>
          <cell r="AO95" t="str">
            <v>нд</v>
          </cell>
          <cell r="AP95" t="str">
            <v>нд</v>
          </cell>
          <cell r="AQ95" t="str">
            <v>нд</v>
          </cell>
          <cell r="AR95" t="str">
            <v>нд</v>
          </cell>
          <cell r="AS95">
            <v>8.969448400000001</v>
          </cell>
          <cell r="AT95">
            <v>0</v>
          </cell>
          <cell r="AU95">
            <v>0</v>
          </cell>
          <cell r="AV95">
            <v>8.969448400000001</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9</v>
          </cell>
          <cell r="EL95" t="str">
            <v>ок</v>
          </cell>
          <cell r="EM95" t="str">
            <v>ок</v>
          </cell>
          <cell r="EN95" t="str">
            <v>ок</v>
          </cell>
          <cell r="EO95" t="str">
            <v>ок</v>
          </cell>
          <cell r="EP95" t="str">
            <v>ок</v>
          </cell>
          <cell r="EQ95" t="str">
            <v>ок</v>
          </cell>
          <cell r="ER95" t="str">
            <v>ок</v>
          </cell>
          <cell r="ES95" t="str">
            <v>ок</v>
          </cell>
          <cell r="ET95" t="str">
            <v>ок</v>
          </cell>
          <cell r="EU95" t="str">
            <v>ок</v>
          </cell>
          <cell r="EV95" t="str">
            <v>ок</v>
          </cell>
          <cell r="EW95" t="str">
            <v>ок</v>
          </cell>
          <cell r="EX95" t="str">
            <v>ок</v>
          </cell>
          <cell r="EY95" t="str">
            <v>ок</v>
          </cell>
          <cell r="EZ95" t="str">
            <v>ок</v>
          </cell>
          <cell r="FA95" t="str">
            <v>ок</v>
          </cell>
          <cell r="FB95" t="str">
            <v>ок</v>
          </cell>
          <cell r="FC95" t="str">
            <v>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9</v>
          </cell>
          <cell r="EL96" t="str">
            <v>ок</v>
          </cell>
          <cell r="EM96" t="str">
            <v>ок</v>
          </cell>
          <cell r="EN96" t="str">
            <v>ок</v>
          </cell>
          <cell r="EO96" t="str">
            <v>ок</v>
          </cell>
          <cell r="EP96" t="str">
            <v>ок</v>
          </cell>
          <cell r="EQ96" t="str">
            <v>ок</v>
          </cell>
          <cell r="ER96" t="str">
            <v>ок</v>
          </cell>
          <cell r="ES96" t="str">
            <v>ок</v>
          </cell>
          <cell r="ET96" t="str">
            <v>ок</v>
          </cell>
          <cell r="EU96" t="str">
            <v>ок</v>
          </cell>
          <cell r="EV96" t="str">
            <v>ок</v>
          </cell>
          <cell r="EW96" t="str">
            <v>ок</v>
          </cell>
          <cell r="EX96" t="str">
            <v>ок</v>
          </cell>
          <cell r="EY96" t="str">
            <v>ок</v>
          </cell>
          <cell r="EZ96" t="str">
            <v>ок</v>
          </cell>
          <cell r="FA96" t="str">
            <v>ок</v>
          </cell>
          <cell r="FB96" t="str">
            <v>ок</v>
          </cell>
          <cell r="FC96" t="str">
            <v>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9</v>
          </cell>
          <cell r="EL97" t="str">
            <v>ок</v>
          </cell>
          <cell r="EM97" t="str">
            <v>ок</v>
          </cell>
          <cell r="EN97" t="str">
            <v>ок</v>
          </cell>
          <cell r="EO97" t="str">
            <v>ок</v>
          </cell>
          <cell r="EP97" t="str">
            <v>ок</v>
          </cell>
          <cell r="EQ97" t="str">
            <v>ок</v>
          </cell>
          <cell r="ER97" t="str">
            <v>ок</v>
          </cell>
          <cell r="ES97" t="str">
            <v>ок</v>
          </cell>
          <cell r="ET97" t="str">
            <v>ок</v>
          </cell>
          <cell r="EU97" t="str">
            <v>ок</v>
          </cell>
          <cell r="EV97" t="str">
            <v>ок</v>
          </cell>
          <cell r="EW97" t="str">
            <v>ок</v>
          </cell>
          <cell r="EX97" t="str">
            <v>ок</v>
          </cell>
          <cell r="EY97" t="str">
            <v>ок</v>
          </cell>
          <cell r="EZ97" t="str">
            <v>ок</v>
          </cell>
          <cell r="FA97" t="str">
            <v>ок</v>
          </cell>
          <cell r="FB97" t="str">
            <v>ок</v>
          </cell>
          <cell r="FC97" t="str">
            <v>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9</v>
          </cell>
          <cell r="EL98" t="str">
            <v>ок</v>
          </cell>
          <cell r="EM98" t="str">
            <v>ок</v>
          </cell>
          <cell r="EN98" t="str">
            <v>ок</v>
          </cell>
          <cell r="EO98" t="str">
            <v>ок</v>
          </cell>
          <cell r="EP98" t="str">
            <v>ок</v>
          </cell>
          <cell r="EQ98" t="str">
            <v>ок</v>
          </cell>
          <cell r="ER98" t="str">
            <v>ок</v>
          </cell>
          <cell r="ES98" t="str">
            <v>ок</v>
          </cell>
          <cell r="ET98" t="str">
            <v>ок</v>
          </cell>
          <cell r="EU98" t="str">
            <v>ок</v>
          </cell>
          <cell r="EV98" t="str">
            <v>ок</v>
          </cell>
          <cell r="EW98" t="str">
            <v>ок</v>
          </cell>
          <cell r="EX98" t="str">
            <v>ок</v>
          </cell>
          <cell r="EY98" t="str">
            <v>ок</v>
          </cell>
          <cell r="EZ98" t="str">
            <v>ок</v>
          </cell>
          <cell r="FA98" t="str">
            <v>ок</v>
          </cell>
          <cell r="FB98" t="str">
            <v>ок</v>
          </cell>
          <cell r="FC98" t="str">
            <v>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9</v>
          </cell>
          <cell r="EL99" t="str">
            <v>ок</v>
          </cell>
          <cell r="EM99" t="str">
            <v>ок</v>
          </cell>
          <cell r="EN99" t="str">
            <v>ок</v>
          </cell>
          <cell r="EO99" t="str">
            <v>ок</v>
          </cell>
          <cell r="EP99" t="str">
            <v>ок</v>
          </cell>
          <cell r="EQ99" t="str">
            <v>ок</v>
          </cell>
          <cell r="ER99" t="str">
            <v>ок</v>
          </cell>
          <cell r="ES99" t="str">
            <v>ок</v>
          </cell>
          <cell r="ET99" t="str">
            <v>ок</v>
          </cell>
          <cell r="EU99" t="str">
            <v>ок</v>
          </cell>
          <cell r="EV99" t="str">
            <v>ок</v>
          </cell>
          <cell r="EW99" t="str">
            <v>ок</v>
          </cell>
          <cell r="EX99" t="str">
            <v>ок</v>
          </cell>
          <cell r="EY99" t="str">
            <v>ок</v>
          </cell>
          <cell r="EZ99" t="str">
            <v>ок</v>
          </cell>
          <cell r="FA99" t="str">
            <v>ок</v>
          </cell>
          <cell r="FB99" t="str">
            <v>ок</v>
          </cell>
          <cell r="FC99" t="str">
            <v>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9</v>
          </cell>
          <cell r="EL100" t="str">
            <v>ок</v>
          </cell>
          <cell r="EM100" t="str">
            <v>ок</v>
          </cell>
          <cell r="EN100" t="str">
            <v>ок</v>
          </cell>
          <cell r="EO100" t="str">
            <v>ок</v>
          </cell>
          <cell r="EP100" t="str">
            <v>ок</v>
          </cell>
          <cell r="EQ100" t="str">
            <v>ок</v>
          </cell>
          <cell r="ER100" t="str">
            <v>ок</v>
          </cell>
          <cell r="ES100" t="str">
            <v>ок</v>
          </cell>
          <cell r="ET100" t="str">
            <v>ок</v>
          </cell>
          <cell r="EU100" t="str">
            <v>ок</v>
          </cell>
          <cell r="EV100" t="str">
            <v>ок</v>
          </cell>
          <cell r="EW100" t="str">
            <v>ок</v>
          </cell>
          <cell r="EX100" t="str">
            <v>ок</v>
          </cell>
          <cell r="EY100" t="str">
            <v>ок</v>
          </cell>
          <cell r="EZ100" t="str">
            <v>ок</v>
          </cell>
          <cell r="FA100" t="str">
            <v>ок</v>
          </cell>
          <cell r="FB100" t="str">
            <v>ок</v>
          </cell>
          <cell r="FC100" t="str">
            <v>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2026</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0</v>
          </cell>
          <cell r="AJ101">
            <v>0</v>
          </cell>
          <cell r="AK101">
            <v>0</v>
          </cell>
          <cell r="AL101">
            <v>0</v>
          </cell>
          <cell r="AM101">
            <v>0</v>
          </cell>
          <cell r="AN101" t="str">
            <v>нд</v>
          </cell>
          <cell r="AO101" t="str">
            <v>нд</v>
          </cell>
          <cell r="AP101" t="str">
            <v>нд</v>
          </cell>
          <cell r="AQ101" t="str">
            <v>нд</v>
          </cell>
          <cell r="AR101" t="str">
            <v>нд</v>
          </cell>
          <cell r="AS101">
            <v>5.5632783999999988</v>
          </cell>
          <cell r="AT101">
            <v>0</v>
          </cell>
          <cell r="AU101">
            <v>0</v>
          </cell>
          <cell r="AV101">
            <v>5.5632783999999988</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9</v>
          </cell>
          <cell r="EL101" t="str">
            <v>ок</v>
          </cell>
          <cell r="EM101" t="str">
            <v>ок</v>
          </cell>
          <cell r="EN101" t="str">
            <v>ок</v>
          </cell>
          <cell r="EO101" t="str">
            <v>ок</v>
          </cell>
          <cell r="EP101" t="str">
            <v>ок</v>
          </cell>
          <cell r="EQ101" t="str">
            <v>ок</v>
          </cell>
          <cell r="ER101" t="str">
            <v>ок</v>
          </cell>
          <cell r="ES101" t="str">
            <v>ок</v>
          </cell>
          <cell r="ET101" t="str">
            <v>ок</v>
          </cell>
          <cell r="EU101" t="str">
            <v>ок</v>
          </cell>
          <cell r="EV101" t="str">
            <v>ок</v>
          </cell>
          <cell r="EW101" t="str">
            <v>ок</v>
          </cell>
          <cell r="EX101" t="str">
            <v>ок</v>
          </cell>
          <cell r="EY101" t="str">
            <v>ок</v>
          </cell>
          <cell r="EZ101" t="str">
            <v>ок</v>
          </cell>
          <cell r="FA101" t="str">
            <v>ок</v>
          </cell>
          <cell r="FB101" t="str">
            <v>ок</v>
          </cell>
          <cell r="FC101" t="str">
            <v>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2026</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0</v>
          </cell>
          <cell r="AJ102">
            <v>0</v>
          </cell>
          <cell r="AK102">
            <v>0</v>
          </cell>
          <cell r="AL102">
            <v>0</v>
          </cell>
          <cell r="AM102">
            <v>0</v>
          </cell>
          <cell r="AN102" t="str">
            <v>нд</v>
          </cell>
          <cell r="AO102" t="str">
            <v>нд</v>
          </cell>
          <cell r="AP102" t="str">
            <v>нд</v>
          </cell>
          <cell r="AQ102" t="str">
            <v>нд</v>
          </cell>
          <cell r="AR102" t="str">
            <v>нд</v>
          </cell>
          <cell r="AS102">
            <v>1.6297883999999998</v>
          </cell>
          <cell r="AT102">
            <v>0</v>
          </cell>
          <cell r="AU102">
            <v>0</v>
          </cell>
          <cell r="AV102">
            <v>1.6297883999999998</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9</v>
          </cell>
          <cell r="EL102" t="str">
            <v>ок</v>
          </cell>
          <cell r="EM102" t="str">
            <v>ок</v>
          </cell>
          <cell r="EN102" t="str">
            <v>ок</v>
          </cell>
          <cell r="EO102" t="str">
            <v>ок</v>
          </cell>
          <cell r="EP102" t="str">
            <v>ок</v>
          </cell>
          <cell r="EQ102" t="str">
            <v>ок</v>
          </cell>
          <cell r="ER102" t="str">
            <v>ок</v>
          </cell>
          <cell r="ES102" t="str">
            <v>ок</v>
          </cell>
          <cell r="ET102" t="str">
            <v>ок</v>
          </cell>
          <cell r="EU102" t="str">
            <v>ок</v>
          </cell>
          <cell r="EV102" t="str">
            <v>ок</v>
          </cell>
          <cell r="EW102" t="str">
            <v>ок</v>
          </cell>
          <cell r="EX102" t="str">
            <v>ок</v>
          </cell>
          <cell r="EY102" t="str">
            <v>ок</v>
          </cell>
          <cell r="EZ102" t="str">
            <v>ок</v>
          </cell>
          <cell r="FA102" t="str">
            <v>ок</v>
          </cell>
          <cell r="FB102" t="str">
            <v>ок</v>
          </cell>
          <cell r="FC102" t="str">
            <v>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9</v>
          </cell>
          <cell r="EL103" t="str">
            <v>ок</v>
          </cell>
          <cell r="EM103" t="str">
            <v>ок</v>
          </cell>
          <cell r="EN103" t="str">
            <v>ок</v>
          </cell>
          <cell r="EO103" t="str">
            <v>ок</v>
          </cell>
          <cell r="EP103" t="str">
            <v>ок</v>
          </cell>
          <cell r="EQ103" t="str">
            <v>ок</v>
          </cell>
          <cell r="ER103" t="str">
            <v>ок</v>
          </cell>
          <cell r="ES103" t="str">
            <v>ок</v>
          </cell>
          <cell r="ET103" t="str">
            <v>ок</v>
          </cell>
          <cell r="EU103" t="str">
            <v>ок</v>
          </cell>
          <cell r="EV103" t="str">
            <v>ок</v>
          </cell>
          <cell r="EW103" t="str">
            <v>ок</v>
          </cell>
          <cell r="EX103" t="str">
            <v>ок</v>
          </cell>
          <cell r="EY103" t="str">
            <v>ок</v>
          </cell>
          <cell r="EZ103" t="str">
            <v>ок</v>
          </cell>
          <cell r="FA103" t="str">
            <v>ок</v>
          </cell>
          <cell r="FB103" t="str">
            <v>ок</v>
          </cell>
          <cell r="FC103" t="str">
            <v>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9</v>
          </cell>
          <cell r="EL104" t="str">
            <v>ок</v>
          </cell>
          <cell r="EM104" t="str">
            <v>ок</v>
          </cell>
          <cell r="EN104" t="str">
            <v>ок</v>
          </cell>
          <cell r="EO104" t="str">
            <v>ок</v>
          </cell>
          <cell r="EP104" t="str">
            <v>ок</v>
          </cell>
          <cell r="EQ104" t="str">
            <v>ок</v>
          </cell>
          <cell r="ER104" t="str">
            <v>ок</v>
          </cell>
          <cell r="ES104" t="str">
            <v>ок</v>
          </cell>
          <cell r="ET104" t="str">
            <v>ок</v>
          </cell>
          <cell r="EU104" t="str">
            <v>ок</v>
          </cell>
          <cell r="EV104" t="str">
            <v>ок</v>
          </cell>
          <cell r="EW104" t="str">
            <v>ок</v>
          </cell>
          <cell r="EX104" t="str">
            <v>ок</v>
          </cell>
          <cell r="EY104" t="str">
            <v>ок</v>
          </cell>
          <cell r="EZ104" t="str">
            <v>ок</v>
          </cell>
          <cell r="FA104" t="str">
            <v>ок</v>
          </cell>
          <cell r="FB104" t="str">
            <v>ок</v>
          </cell>
          <cell r="FC104" t="str">
            <v>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9</v>
          </cell>
          <cell r="EL105" t="str">
            <v>ок</v>
          </cell>
          <cell r="EM105" t="str">
            <v>ок</v>
          </cell>
          <cell r="EN105" t="str">
            <v>ок</v>
          </cell>
          <cell r="EO105" t="str">
            <v>ок</v>
          </cell>
          <cell r="EP105" t="str">
            <v>ок</v>
          </cell>
          <cell r="EQ105" t="str">
            <v>ок</v>
          </cell>
          <cell r="ER105" t="str">
            <v>ок</v>
          </cell>
          <cell r="ES105" t="str">
            <v>ок</v>
          </cell>
          <cell r="ET105" t="str">
            <v>ок</v>
          </cell>
          <cell r="EU105" t="str">
            <v>ок</v>
          </cell>
          <cell r="EV105" t="str">
            <v>ок</v>
          </cell>
          <cell r="EW105" t="str">
            <v>ок</v>
          </cell>
          <cell r="EX105" t="str">
            <v>ок</v>
          </cell>
          <cell r="EY105" t="str">
            <v>ок</v>
          </cell>
          <cell r="EZ105" t="str">
            <v>ок</v>
          </cell>
          <cell r="FA105" t="str">
            <v>ок</v>
          </cell>
          <cell r="FB105" t="str">
            <v>ок</v>
          </cell>
          <cell r="FC105" t="str">
            <v>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9</v>
          </cell>
          <cell r="EL106" t="str">
            <v>ок</v>
          </cell>
          <cell r="EM106" t="str">
            <v>ок</v>
          </cell>
          <cell r="EN106" t="str">
            <v>ок</v>
          </cell>
          <cell r="EO106" t="str">
            <v>ок</v>
          </cell>
          <cell r="EP106" t="str">
            <v>ок</v>
          </cell>
          <cell r="EQ106" t="str">
            <v>ок</v>
          </cell>
          <cell r="ER106" t="str">
            <v>ок</v>
          </cell>
          <cell r="ES106" t="str">
            <v>ок</v>
          </cell>
          <cell r="ET106" t="str">
            <v>ок</v>
          </cell>
          <cell r="EU106" t="str">
            <v>ок</v>
          </cell>
          <cell r="EV106" t="str">
            <v>ок</v>
          </cell>
          <cell r="EW106" t="str">
            <v>ок</v>
          </cell>
          <cell r="EX106" t="str">
            <v>ок</v>
          </cell>
          <cell r="EY106" t="str">
            <v>ок</v>
          </cell>
          <cell r="EZ106" t="str">
            <v>ок</v>
          </cell>
          <cell r="FA106" t="str">
            <v>ок</v>
          </cell>
          <cell r="FB106" t="str">
            <v>ок</v>
          </cell>
          <cell r="FC106" t="str">
            <v>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2026</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0</v>
          </cell>
          <cell r="AJ107">
            <v>0</v>
          </cell>
          <cell r="AK107">
            <v>0</v>
          </cell>
          <cell r="AL107">
            <v>0</v>
          </cell>
          <cell r="AM107">
            <v>0</v>
          </cell>
          <cell r="AN107" t="str">
            <v>нд</v>
          </cell>
          <cell r="AO107" t="str">
            <v>нд</v>
          </cell>
          <cell r="AP107" t="str">
            <v>нд</v>
          </cell>
          <cell r="AQ107" t="str">
            <v>нд</v>
          </cell>
          <cell r="AR107" t="str">
            <v>нд</v>
          </cell>
          <cell r="AS107">
            <v>3.8766107999999999</v>
          </cell>
          <cell r="AT107">
            <v>0</v>
          </cell>
          <cell r="AU107">
            <v>0</v>
          </cell>
          <cell r="AV107">
            <v>3.8766107999999999</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9</v>
          </cell>
          <cell r="EL107" t="str">
            <v>ок</v>
          </cell>
          <cell r="EM107" t="str">
            <v>ок</v>
          </cell>
          <cell r="EN107" t="str">
            <v>ок</v>
          </cell>
          <cell r="EO107" t="str">
            <v>ок</v>
          </cell>
          <cell r="EP107" t="str">
            <v>ок</v>
          </cell>
          <cell r="EQ107" t="str">
            <v>ок</v>
          </cell>
          <cell r="ER107" t="str">
            <v>ок</v>
          </cell>
          <cell r="ES107" t="str">
            <v>ок</v>
          </cell>
          <cell r="ET107" t="str">
            <v>ок</v>
          </cell>
          <cell r="EU107" t="str">
            <v>ок</v>
          </cell>
          <cell r="EV107" t="str">
            <v>ок</v>
          </cell>
          <cell r="EW107" t="str">
            <v>ок</v>
          </cell>
          <cell r="EX107" t="str">
            <v>ок</v>
          </cell>
          <cell r="EY107" t="str">
            <v>ок</v>
          </cell>
          <cell r="EZ107" t="str">
            <v>ок</v>
          </cell>
          <cell r="FA107" t="str">
            <v>ок</v>
          </cell>
          <cell r="FB107" t="str">
            <v>ок</v>
          </cell>
          <cell r="FC107" t="str">
            <v>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2026</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0</v>
          </cell>
          <cell r="AJ108">
            <v>0</v>
          </cell>
          <cell r="AK108">
            <v>0</v>
          </cell>
          <cell r="AL108">
            <v>0</v>
          </cell>
          <cell r="AM108">
            <v>0</v>
          </cell>
          <cell r="AN108" t="str">
            <v>нд</v>
          </cell>
          <cell r="AO108" t="str">
            <v>нд</v>
          </cell>
          <cell r="AP108" t="str">
            <v>нд</v>
          </cell>
          <cell r="AQ108" t="str">
            <v>нд</v>
          </cell>
          <cell r="AR108" t="str">
            <v>нд</v>
          </cell>
          <cell r="AS108">
            <v>3.9949208</v>
          </cell>
          <cell r="AT108">
            <v>0</v>
          </cell>
          <cell r="AU108">
            <v>0</v>
          </cell>
          <cell r="AV108">
            <v>3.9949208</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9</v>
          </cell>
          <cell r="EL108" t="str">
            <v>ок</v>
          </cell>
          <cell r="EM108" t="str">
            <v>ок</v>
          </cell>
          <cell r="EN108" t="str">
            <v>ок</v>
          </cell>
          <cell r="EO108" t="str">
            <v>ок</v>
          </cell>
          <cell r="EP108" t="str">
            <v>ок</v>
          </cell>
          <cell r="EQ108" t="str">
            <v>ок</v>
          </cell>
          <cell r="ER108" t="str">
            <v>ок</v>
          </cell>
          <cell r="ES108" t="str">
            <v>ок</v>
          </cell>
          <cell r="ET108" t="str">
            <v>ок</v>
          </cell>
          <cell r="EU108" t="str">
            <v>ок</v>
          </cell>
          <cell r="EV108" t="str">
            <v>ок</v>
          </cell>
          <cell r="EW108" t="str">
            <v>ок</v>
          </cell>
          <cell r="EX108" t="str">
            <v>ок</v>
          </cell>
          <cell r="EY108" t="str">
            <v>ок</v>
          </cell>
          <cell r="EZ108" t="str">
            <v>ок</v>
          </cell>
          <cell r="FA108" t="str">
            <v>ок</v>
          </cell>
          <cell r="FB108" t="str">
            <v>ок</v>
          </cell>
          <cell r="FC108" t="str">
            <v>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2026</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0</v>
          </cell>
          <cell r="AJ109">
            <v>0</v>
          </cell>
          <cell r="AK109">
            <v>0</v>
          </cell>
          <cell r="AL109">
            <v>0</v>
          </cell>
          <cell r="AM109">
            <v>0</v>
          </cell>
          <cell r="AN109" t="str">
            <v>нд</v>
          </cell>
          <cell r="AO109" t="str">
            <v>нд</v>
          </cell>
          <cell r="AP109" t="str">
            <v>нд</v>
          </cell>
          <cell r="AQ109" t="str">
            <v>нд</v>
          </cell>
          <cell r="AR109" t="str">
            <v>нд</v>
          </cell>
          <cell r="AS109">
            <v>5.8194564</v>
          </cell>
          <cell r="AT109">
            <v>0</v>
          </cell>
          <cell r="AU109">
            <v>0</v>
          </cell>
          <cell r="AV109">
            <v>5.8194564</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9</v>
          </cell>
          <cell r="EL109" t="str">
            <v>ок</v>
          </cell>
          <cell r="EM109" t="str">
            <v>ок</v>
          </cell>
          <cell r="EN109" t="str">
            <v>ок</v>
          </cell>
          <cell r="EO109" t="str">
            <v>ок</v>
          </cell>
          <cell r="EP109" t="str">
            <v>ок</v>
          </cell>
          <cell r="EQ109" t="str">
            <v>ок</v>
          </cell>
          <cell r="ER109" t="str">
            <v>ок</v>
          </cell>
          <cell r="ES109" t="str">
            <v>ок</v>
          </cell>
          <cell r="ET109" t="str">
            <v>ок</v>
          </cell>
          <cell r="EU109" t="str">
            <v>ок</v>
          </cell>
          <cell r="EV109" t="str">
            <v>ок</v>
          </cell>
          <cell r="EW109" t="str">
            <v>ок</v>
          </cell>
          <cell r="EX109" t="str">
            <v>ок</v>
          </cell>
          <cell r="EY109" t="str">
            <v>ок</v>
          </cell>
          <cell r="EZ109" t="str">
            <v>ок</v>
          </cell>
          <cell r="FA109" t="str">
            <v>ок</v>
          </cell>
          <cell r="FB109" t="str">
            <v>ок</v>
          </cell>
          <cell r="FC109" t="str">
            <v>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9</v>
          </cell>
          <cell r="EL110" t="str">
            <v>ок</v>
          </cell>
          <cell r="EM110" t="str">
            <v>ок</v>
          </cell>
          <cell r="EN110" t="str">
            <v>ок</v>
          </cell>
          <cell r="EO110" t="str">
            <v>ок</v>
          </cell>
          <cell r="EP110" t="str">
            <v>ок</v>
          </cell>
          <cell r="EQ110" t="str">
            <v>ок</v>
          </cell>
          <cell r="ER110" t="str">
            <v>ок</v>
          </cell>
          <cell r="ES110" t="str">
            <v>ок</v>
          </cell>
          <cell r="ET110" t="str">
            <v>ок</v>
          </cell>
          <cell r="EU110" t="str">
            <v>ок</v>
          </cell>
          <cell r="EV110" t="str">
            <v>ок</v>
          </cell>
          <cell r="EW110" t="str">
            <v>ок</v>
          </cell>
          <cell r="EX110" t="str">
            <v>ок</v>
          </cell>
          <cell r="EY110" t="str">
            <v>ок</v>
          </cell>
          <cell r="EZ110" t="str">
            <v>ок</v>
          </cell>
          <cell r="FA110" t="str">
            <v>ок</v>
          </cell>
          <cell r="FB110" t="str">
            <v>ок</v>
          </cell>
          <cell r="FC110" t="str">
            <v>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9</v>
          </cell>
          <cell r="EL111" t="str">
            <v>ок</v>
          </cell>
          <cell r="EM111" t="str">
            <v>ок</v>
          </cell>
          <cell r="EN111" t="str">
            <v>ок</v>
          </cell>
          <cell r="EO111" t="str">
            <v>ок</v>
          </cell>
          <cell r="EP111" t="str">
            <v>ок</v>
          </cell>
          <cell r="EQ111" t="str">
            <v>ок</v>
          </cell>
          <cell r="ER111" t="str">
            <v>ок</v>
          </cell>
          <cell r="ES111" t="str">
            <v>ок</v>
          </cell>
          <cell r="ET111" t="str">
            <v>ок</v>
          </cell>
          <cell r="EU111" t="str">
            <v>ок</v>
          </cell>
          <cell r="EV111" t="str">
            <v>ок</v>
          </cell>
          <cell r="EW111" t="str">
            <v>ок</v>
          </cell>
          <cell r="EX111" t="str">
            <v>ок</v>
          </cell>
          <cell r="EY111" t="str">
            <v>ок</v>
          </cell>
          <cell r="EZ111" t="str">
            <v>ок</v>
          </cell>
          <cell r="FA111" t="str">
            <v>ок</v>
          </cell>
          <cell r="FB111" t="str">
            <v>ок</v>
          </cell>
          <cell r="FC111" t="str">
            <v>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9</v>
          </cell>
          <cell r="EL112" t="str">
            <v>ок</v>
          </cell>
          <cell r="EM112" t="str">
            <v>ок</v>
          </cell>
          <cell r="EN112" t="str">
            <v>ок</v>
          </cell>
          <cell r="EO112" t="str">
            <v>ок</v>
          </cell>
          <cell r="EP112" t="str">
            <v>ок</v>
          </cell>
          <cell r="EQ112" t="str">
            <v>ок</v>
          </cell>
          <cell r="ER112" t="str">
            <v>ок</v>
          </cell>
          <cell r="ES112" t="str">
            <v>ок</v>
          </cell>
          <cell r="ET112" t="str">
            <v>ок</v>
          </cell>
          <cell r="EU112" t="str">
            <v>ок</v>
          </cell>
          <cell r="EV112" t="str">
            <v>ок</v>
          </cell>
          <cell r="EW112" t="str">
            <v>ок</v>
          </cell>
          <cell r="EX112" t="str">
            <v>ок</v>
          </cell>
          <cell r="EY112" t="str">
            <v>ок</v>
          </cell>
          <cell r="EZ112" t="str">
            <v>ок</v>
          </cell>
          <cell r="FA112" t="str">
            <v>ок</v>
          </cell>
          <cell r="FB112" t="str">
            <v>ок</v>
          </cell>
          <cell r="FC112" t="str">
            <v>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9</v>
          </cell>
          <cell r="EL113" t="str">
            <v>ок</v>
          </cell>
          <cell r="EM113" t="str">
            <v>ок</v>
          </cell>
          <cell r="EN113" t="str">
            <v>ок</v>
          </cell>
          <cell r="EO113" t="str">
            <v>ок</v>
          </cell>
          <cell r="EP113" t="str">
            <v>ок</v>
          </cell>
          <cell r="EQ113" t="str">
            <v>ок</v>
          </cell>
          <cell r="ER113" t="str">
            <v>ок</v>
          </cell>
          <cell r="ES113" t="str">
            <v>ок</v>
          </cell>
          <cell r="ET113" t="str">
            <v>ок</v>
          </cell>
          <cell r="EU113" t="str">
            <v>ок</v>
          </cell>
          <cell r="EV113" t="str">
            <v>ок</v>
          </cell>
          <cell r="EW113" t="str">
            <v>ок</v>
          </cell>
          <cell r="EX113" t="str">
            <v>ок</v>
          </cell>
          <cell r="EY113" t="str">
            <v>ок</v>
          </cell>
          <cell r="EZ113" t="str">
            <v>ок</v>
          </cell>
          <cell r="FA113" t="str">
            <v>ок</v>
          </cell>
          <cell r="FB113" t="str">
            <v>ок</v>
          </cell>
          <cell r="FC113" t="str">
            <v>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9</v>
          </cell>
          <cell r="EL114" t="str">
            <v>ок</v>
          </cell>
          <cell r="EM114" t="str">
            <v>ок</v>
          </cell>
          <cell r="EN114" t="str">
            <v>ок</v>
          </cell>
          <cell r="EO114" t="str">
            <v>ок</v>
          </cell>
          <cell r="EP114" t="str">
            <v>ок</v>
          </cell>
          <cell r="EQ114" t="str">
            <v>ок</v>
          </cell>
          <cell r="ER114" t="str">
            <v>ок</v>
          </cell>
          <cell r="ES114" t="str">
            <v>ок</v>
          </cell>
          <cell r="ET114" t="str">
            <v>ок</v>
          </cell>
          <cell r="EU114" t="str">
            <v>ок</v>
          </cell>
          <cell r="EV114" t="str">
            <v>ок</v>
          </cell>
          <cell r="EW114" t="str">
            <v>ок</v>
          </cell>
          <cell r="EX114" t="str">
            <v>ок</v>
          </cell>
          <cell r="EY114" t="str">
            <v>ок</v>
          </cell>
          <cell r="EZ114" t="str">
            <v>ок</v>
          </cell>
          <cell r="FA114" t="str">
            <v>ок</v>
          </cell>
          <cell r="FB114" t="str">
            <v>ок</v>
          </cell>
          <cell r="FC114" t="str">
            <v>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9</v>
          </cell>
          <cell r="EL115" t="str">
            <v>ок</v>
          </cell>
          <cell r="EM115" t="str">
            <v>ок</v>
          </cell>
          <cell r="EN115" t="str">
            <v>ок</v>
          </cell>
          <cell r="EO115" t="str">
            <v>ок</v>
          </cell>
          <cell r="EP115" t="str">
            <v>ок</v>
          </cell>
          <cell r="EQ115" t="str">
            <v>ок</v>
          </cell>
          <cell r="ER115" t="str">
            <v>ок</v>
          </cell>
          <cell r="ES115" t="str">
            <v>ок</v>
          </cell>
          <cell r="ET115" t="str">
            <v>ок</v>
          </cell>
          <cell r="EU115" t="str">
            <v>ок</v>
          </cell>
          <cell r="EV115" t="str">
            <v>ок</v>
          </cell>
          <cell r="EW115" t="str">
            <v>ок</v>
          </cell>
          <cell r="EX115" t="str">
            <v>ок</v>
          </cell>
          <cell r="EY115" t="str">
            <v>ок</v>
          </cell>
          <cell r="EZ115" t="str">
            <v>ок</v>
          </cell>
          <cell r="FA115" t="str">
            <v>ок</v>
          </cell>
          <cell r="FB115" t="str">
            <v>ок</v>
          </cell>
          <cell r="FC115" t="str">
            <v>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9</v>
          </cell>
          <cell r="EL116" t="str">
            <v>ок</v>
          </cell>
          <cell r="EM116" t="str">
            <v>ок</v>
          </cell>
          <cell r="EN116" t="str">
            <v>ок</v>
          </cell>
          <cell r="EO116" t="str">
            <v>ок</v>
          </cell>
          <cell r="EP116" t="str">
            <v>ок</v>
          </cell>
          <cell r="EQ116" t="str">
            <v>ок</v>
          </cell>
          <cell r="ER116" t="str">
            <v>ок</v>
          </cell>
          <cell r="ES116" t="str">
            <v>ок</v>
          </cell>
          <cell r="ET116" t="str">
            <v>ок</v>
          </cell>
          <cell r="EU116" t="str">
            <v>ок</v>
          </cell>
          <cell r="EV116" t="str">
            <v>ок</v>
          </cell>
          <cell r="EW116" t="str">
            <v>ок</v>
          </cell>
          <cell r="EX116" t="str">
            <v>ок</v>
          </cell>
          <cell r="EY116" t="str">
            <v>ок</v>
          </cell>
          <cell r="EZ116" t="str">
            <v>ок</v>
          </cell>
          <cell r="FA116" t="str">
            <v>ок</v>
          </cell>
          <cell r="FB116" t="str">
            <v>ок</v>
          </cell>
          <cell r="FC116" t="str">
            <v>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9</v>
          </cell>
          <cell r="EL117" t="str">
            <v>ок</v>
          </cell>
          <cell r="EM117" t="str">
            <v>ок</v>
          </cell>
          <cell r="EN117" t="str">
            <v>ок</v>
          </cell>
          <cell r="EO117" t="str">
            <v>ок</v>
          </cell>
          <cell r="EP117" t="str">
            <v>ок</v>
          </cell>
          <cell r="EQ117" t="str">
            <v>ок</v>
          </cell>
          <cell r="ER117" t="str">
            <v>ок</v>
          </cell>
          <cell r="ES117" t="str">
            <v>ок</v>
          </cell>
          <cell r="ET117" t="str">
            <v>ок</v>
          </cell>
          <cell r="EU117" t="str">
            <v>ок</v>
          </cell>
          <cell r="EV117" t="str">
            <v>ок</v>
          </cell>
          <cell r="EW117" t="str">
            <v>ок</v>
          </cell>
          <cell r="EX117" t="str">
            <v>ок</v>
          </cell>
          <cell r="EY117" t="str">
            <v>ок</v>
          </cell>
          <cell r="EZ117" t="str">
            <v>ок</v>
          </cell>
          <cell r="FA117" t="str">
            <v>ок</v>
          </cell>
          <cell r="FB117" t="str">
            <v>ок</v>
          </cell>
          <cell r="FC117" t="str">
            <v>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9</v>
          </cell>
          <cell r="EL118" t="str">
            <v>ок</v>
          </cell>
          <cell r="EM118" t="str">
            <v>ок</v>
          </cell>
          <cell r="EN118" t="str">
            <v>ок</v>
          </cell>
          <cell r="EO118" t="str">
            <v>ок</v>
          </cell>
          <cell r="EP118" t="str">
            <v>ок</v>
          </cell>
          <cell r="EQ118" t="str">
            <v>ок</v>
          </cell>
          <cell r="ER118" t="str">
            <v>ок</v>
          </cell>
          <cell r="ES118" t="str">
            <v>ок</v>
          </cell>
          <cell r="ET118" t="str">
            <v>ок</v>
          </cell>
          <cell r="EU118" t="str">
            <v>ок</v>
          </cell>
          <cell r="EV118" t="str">
            <v>ок</v>
          </cell>
          <cell r="EW118" t="str">
            <v>ок</v>
          </cell>
          <cell r="EX118" t="str">
            <v>ок</v>
          </cell>
          <cell r="EY118" t="str">
            <v>ок</v>
          </cell>
          <cell r="EZ118" t="str">
            <v>ок</v>
          </cell>
          <cell r="FA118" t="str">
            <v>ок</v>
          </cell>
          <cell r="FB118" t="str">
            <v>ок</v>
          </cell>
          <cell r="FC118" t="str">
            <v>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9</v>
          </cell>
          <cell r="EL119" t="str">
            <v>ок</v>
          </cell>
          <cell r="EM119" t="str">
            <v>ок</v>
          </cell>
          <cell r="EN119" t="str">
            <v>ок</v>
          </cell>
          <cell r="EO119" t="str">
            <v>ок</v>
          </cell>
          <cell r="EP119" t="str">
            <v>ок</v>
          </cell>
          <cell r="EQ119" t="str">
            <v>ок</v>
          </cell>
          <cell r="ER119" t="str">
            <v>ок</v>
          </cell>
          <cell r="ES119" t="str">
            <v>ок</v>
          </cell>
          <cell r="ET119" t="str">
            <v>ок</v>
          </cell>
          <cell r="EU119" t="str">
            <v>ок</v>
          </cell>
          <cell r="EV119" t="str">
            <v>ок</v>
          </cell>
          <cell r="EW119" t="str">
            <v>ок</v>
          </cell>
          <cell r="EX119" t="str">
            <v>ок</v>
          </cell>
          <cell r="EY119" t="str">
            <v>ок</v>
          </cell>
          <cell r="EZ119" t="str">
            <v>ок</v>
          </cell>
          <cell r="FA119" t="str">
            <v>ок</v>
          </cell>
          <cell r="FB119" t="str">
            <v>ок</v>
          </cell>
          <cell r="FC119" t="str">
            <v>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9</v>
          </cell>
          <cell r="EL120" t="str">
            <v>ок</v>
          </cell>
          <cell r="EM120" t="str">
            <v>ок</v>
          </cell>
          <cell r="EN120" t="str">
            <v>ок</v>
          </cell>
          <cell r="EO120" t="str">
            <v>ок</v>
          </cell>
          <cell r="EP120" t="str">
            <v>ок</v>
          </cell>
          <cell r="EQ120" t="str">
            <v>ок</v>
          </cell>
          <cell r="ER120" t="str">
            <v>ок</v>
          </cell>
          <cell r="ES120" t="str">
            <v>ок</v>
          </cell>
          <cell r="ET120" t="str">
            <v>ок</v>
          </cell>
          <cell r="EU120" t="str">
            <v>ок</v>
          </cell>
          <cell r="EV120" t="str">
            <v>ок</v>
          </cell>
          <cell r="EW120" t="str">
            <v>ок</v>
          </cell>
          <cell r="EX120" t="str">
            <v>ок</v>
          </cell>
          <cell r="EY120" t="str">
            <v>ок</v>
          </cell>
          <cell r="EZ120" t="str">
            <v>ок</v>
          </cell>
          <cell r="FA120" t="str">
            <v>ок</v>
          </cell>
          <cell r="FB120" t="str">
            <v>ок</v>
          </cell>
          <cell r="FC120" t="str">
            <v>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9</v>
          </cell>
          <cell r="EL121" t="str">
            <v>ок</v>
          </cell>
          <cell r="EM121" t="str">
            <v>ок</v>
          </cell>
          <cell r="EN121" t="str">
            <v>ок</v>
          </cell>
          <cell r="EO121" t="str">
            <v>ок</v>
          </cell>
          <cell r="EP121" t="str">
            <v>ок</v>
          </cell>
          <cell r="EQ121" t="str">
            <v>ок</v>
          </cell>
          <cell r="ER121" t="str">
            <v>ок</v>
          </cell>
          <cell r="ES121" t="str">
            <v>ок</v>
          </cell>
          <cell r="ET121" t="str">
            <v>ок</v>
          </cell>
          <cell r="EU121" t="str">
            <v>ок</v>
          </cell>
          <cell r="EV121" t="str">
            <v>ок</v>
          </cell>
          <cell r="EW121" t="str">
            <v>ок</v>
          </cell>
          <cell r="EX121" t="str">
            <v>ок</v>
          </cell>
          <cell r="EY121" t="str">
            <v>ок</v>
          </cell>
          <cell r="EZ121" t="str">
            <v>ок</v>
          </cell>
          <cell r="FA121" t="str">
            <v>ок</v>
          </cell>
          <cell r="FB121" t="str">
            <v>ок</v>
          </cell>
          <cell r="FC121" t="str">
            <v>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9</v>
          </cell>
          <cell r="EL122" t="str">
            <v>ок</v>
          </cell>
          <cell r="EM122" t="str">
            <v>ок</v>
          </cell>
          <cell r="EN122" t="str">
            <v>ок</v>
          </cell>
          <cell r="EO122" t="str">
            <v>ок</v>
          </cell>
          <cell r="EP122" t="str">
            <v>ок</v>
          </cell>
          <cell r="EQ122" t="str">
            <v>ок</v>
          </cell>
          <cell r="ER122" t="str">
            <v>ок</v>
          </cell>
          <cell r="ES122" t="str">
            <v>ок</v>
          </cell>
          <cell r="ET122" t="str">
            <v>ок</v>
          </cell>
          <cell r="EU122" t="str">
            <v>ок</v>
          </cell>
          <cell r="EV122" t="str">
            <v>ок</v>
          </cell>
          <cell r="EW122" t="str">
            <v>ок</v>
          </cell>
          <cell r="EX122" t="str">
            <v>ок</v>
          </cell>
          <cell r="EY122" t="str">
            <v>ок</v>
          </cell>
          <cell r="EZ122" t="str">
            <v>ок</v>
          </cell>
          <cell r="FA122" t="str">
            <v>ок</v>
          </cell>
          <cell r="FB122" t="str">
            <v>ок</v>
          </cell>
          <cell r="FC122" t="str">
            <v>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9</v>
          </cell>
          <cell r="EL123" t="str">
            <v>ок</v>
          </cell>
          <cell r="EM123" t="str">
            <v>ок</v>
          </cell>
          <cell r="EN123" t="str">
            <v>ок</v>
          </cell>
          <cell r="EO123" t="str">
            <v>ок</v>
          </cell>
          <cell r="EP123" t="str">
            <v>ок</v>
          </cell>
          <cell r="EQ123" t="str">
            <v>ок</v>
          </cell>
          <cell r="ER123" t="str">
            <v>ок</v>
          </cell>
          <cell r="ES123" t="str">
            <v>ок</v>
          </cell>
          <cell r="ET123" t="str">
            <v>ок</v>
          </cell>
          <cell r="EU123" t="str">
            <v>ок</v>
          </cell>
          <cell r="EV123" t="str">
            <v>ок</v>
          </cell>
          <cell r="EW123" t="str">
            <v>ок</v>
          </cell>
          <cell r="EX123" t="str">
            <v>ок</v>
          </cell>
          <cell r="EY123" t="str">
            <v>ок</v>
          </cell>
          <cell r="EZ123" t="str">
            <v>ок</v>
          </cell>
          <cell r="FA123" t="str">
            <v>ок</v>
          </cell>
          <cell r="FB123" t="str">
            <v>ок</v>
          </cell>
          <cell r="FC123" t="str">
            <v>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9</v>
          </cell>
          <cell r="EL124" t="str">
            <v>ок</v>
          </cell>
          <cell r="EM124" t="str">
            <v>ок</v>
          </cell>
          <cell r="EN124" t="str">
            <v>ок</v>
          </cell>
          <cell r="EO124" t="str">
            <v>ок</v>
          </cell>
          <cell r="EP124" t="str">
            <v>ок</v>
          </cell>
          <cell r="EQ124" t="str">
            <v>ок</v>
          </cell>
          <cell r="ER124" t="str">
            <v>ок</v>
          </cell>
          <cell r="ES124" t="str">
            <v>ок</v>
          </cell>
          <cell r="ET124" t="str">
            <v>ок</v>
          </cell>
          <cell r="EU124" t="str">
            <v>ок</v>
          </cell>
          <cell r="EV124" t="str">
            <v>ок</v>
          </cell>
          <cell r="EW124" t="str">
            <v>ок</v>
          </cell>
          <cell r="EX124" t="str">
            <v>ок</v>
          </cell>
          <cell r="EY124" t="str">
            <v>ок</v>
          </cell>
          <cell r="EZ124" t="str">
            <v>ок</v>
          </cell>
          <cell r="FA124" t="str">
            <v>ок</v>
          </cell>
          <cell r="FB124" t="str">
            <v>ок</v>
          </cell>
          <cell r="FC124" t="str">
            <v>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9</v>
          </cell>
          <cell r="EL125" t="str">
            <v>ок</v>
          </cell>
          <cell r="EM125" t="str">
            <v>ок</v>
          </cell>
          <cell r="EN125" t="str">
            <v>ок</v>
          </cell>
          <cell r="EO125" t="str">
            <v>ок</v>
          </cell>
          <cell r="EP125" t="str">
            <v>ок</v>
          </cell>
          <cell r="EQ125" t="str">
            <v>ок</v>
          </cell>
          <cell r="ER125" t="str">
            <v>ок</v>
          </cell>
          <cell r="ES125" t="str">
            <v>ок</v>
          </cell>
          <cell r="ET125" t="str">
            <v>ок</v>
          </cell>
          <cell r="EU125" t="str">
            <v>ок</v>
          </cell>
          <cell r="EV125" t="str">
            <v>ок</v>
          </cell>
          <cell r="EW125" t="str">
            <v>ок</v>
          </cell>
          <cell r="EX125" t="str">
            <v>ок</v>
          </cell>
          <cell r="EY125" t="str">
            <v>ок</v>
          </cell>
          <cell r="EZ125" t="str">
            <v>ок</v>
          </cell>
          <cell r="FA125" t="str">
            <v>ок</v>
          </cell>
          <cell r="FB125" t="str">
            <v>ок</v>
          </cell>
          <cell r="FC125" t="str">
            <v>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9</v>
          </cell>
          <cell r="EL126" t="str">
            <v>ок</v>
          </cell>
          <cell r="EM126" t="str">
            <v>ок</v>
          </cell>
          <cell r="EN126" t="str">
            <v>ок</v>
          </cell>
          <cell r="EO126" t="str">
            <v>ок</v>
          </cell>
          <cell r="EP126" t="str">
            <v>ок</v>
          </cell>
          <cell r="EQ126" t="str">
            <v>ок</v>
          </cell>
          <cell r="ER126" t="str">
            <v>ок</v>
          </cell>
          <cell r="ES126" t="str">
            <v>ок</v>
          </cell>
          <cell r="ET126" t="str">
            <v>ок</v>
          </cell>
          <cell r="EU126" t="str">
            <v>ок</v>
          </cell>
          <cell r="EV126" t="str">
            <v>ок</v>
          </cell>
          <cell r="EW126" t="str">
            <v>ок</v>
          </cell>
          <cell r="EX126" t="str">
            <v>ок</v>
          </cell>
          <cell r="EY126" t="str">
            <v>ок</v>
          </cell>
          <cell r="EZ126" t="str">
            <v>ок</v>
          </cell>
          <cell r="FA126" t="str">
            <v>ок</v>
          </cell>
          <cell r="FB126" t="str">
            <v>ок</v>
          </cell>
          <cell r="FC126" t="str">
            <v>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9</v>
          </cell>
          <cell r="EL127" t="str">
            <v>ок</v>
          </cell>
          <cell r="EM127" t="str">
            <v>ок</v>
          </cell>
          <cell r="EN127" t="str">
            <v>ок</v>
          </cell>
          <cell r="EO127" t="str">
            <v>ок</v>
          </cell>
          <cell r="EP127" t="str">
            <v>ок</v>
          </cell>
          <cell r="EQ127" t="str">
            <v>ок</v>
          </cell>
          <cell r="ER127" t="str">
            <v>ок</v>
          </cell>
          <cell r="ES127" t="str">
            <v>ок</v>
          </cell>
          <cell r="ET127" t="str">
            <v>ок</v>
          </cell>
          <cell r="EU127" t="str">
            <v>ок</v>
          </cell>
          <cell r="EV127" t="str">
            <v>ок</v>
          </cell>
          <cell r="EW127" t="str">
            <v>ок</v>
          </cell>
          <cell r="EX127" t="str">
            <v>ок</v>
          </cell>
          <cell r="EY127" t="str">
            <v>ок</v>
          </cell>
          <cell r="EZ127" t="str">
            <v>ок</v>
          </cell>
          <cell r="FA127" t="str">
            <v>ок</v>
          </cell>
          <cell r="FB127" t="str">
            <v>ок</v>
          </cell>
          <cell r="FC127" t="str">
            <v>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2026</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4.3715046199999996</v>
          </cell>
          <cell r="U128" t="str">
            <v>нд</v>
          </cell>
          <cell r="V128">
            <v>4.3715046199999996</v>
          </cell>
          <cell r="W128">
            <v>4.3715046199999996</v>
          </cell>
          <cell r="X128" t="str">
            <v>нд</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t="str">
            <v>нд</v>
          </cell>
          <cell r="AO128" t="str">
            <v>нд</v>
          </cell>
          <cell r="AP128" t="str">
            <v>нд</v>
          </cell>
          <cell r="AQ128" t="str">
            <v>нд</v>
          </cell>
          <cell r="AR128" t="str">
            <v>нд</v>
          </cell>
          <cell r="AS128">
            <v>4.3715046199999996</v>
          </cell>
          <cell r="AT128">
            <v>0</v>
          </cell>
          <cell r="AU128">
            <v>0</v>
          </cell>
          <cell r="AV128">
            <v>4.3715046199999996</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4.3715046199999996</v>
          </cell>
          <cell r="CH128">
            <v>0</v>
          </cell>
          <cell r="CI128">
            <v>0</v>
          </cell>
          <cell r="CJ128">
            <v>4.3715046199999996</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9</v>
          </cell>
          <cell r="EL128" t="str">
            <v>ок</v>
          </cell>
          <cell r="EM128" t="str">
            <v>ок</v>
          </cell>
          <cell r="EN128" t="str">
            <v>ок</v>
          </cell>
          <cell r="EO128" t="str">
            <v>ок</v>
          </cell>
          <cell r="EP128" t="str">
            <v>ок</v>
          </cell>
          <cell r="EQ128" t="str">
            <v>ок</v>
          </cell>
          <cell r="ER128" t="str">
            <v>ок</v>
          </cell>
          <cell r="ES128" t="str">
            <v>ок</v>
          </cell>
          <cell r="ET128" t="str">
            <v>ок</v>
          </cell>
          <cell r="EU128" t="str">
            <v>ок</v>
          </cell>
          <cell r="EV128" t="str">
            <v>ок</v>
          </cell>
          <cell r="EW128" t="str">
            <v>ок</v>
          </cell>
          <cell r="EX128" t="str">
            <v>ок</v>
          </cell>
          <cell r="EY128" t="str">
            <v>ок</v>
          </cell>
          <cell r="EZ128" t="str">
            <v>ок</v>
          </cell>
          <cell r="FA128" t="str">
            <v>ок</v>
          </cell>
          <cell r="FB128" t="str">
            <v>ок</v>
          </cell>
          <cell r="FC128" t="str">
            <v>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2026</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3.57672955</v>
          </cell>
          <cell r="U129" t="str">
            <v>нд</v>
          </cell>
          <cell r="V129">
            <v>3.57672955</v>
          </cell>
          <cell r="W129">
            <v>3.57672955</v>
          </cell>
          <cell r="X129" t="str">
            <v>нд</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t="str">
            <v>нд</v>
          </cell>
          <cell r="AO129" t="str">
            <v>нд</v>
          </cell>
          <cell r="AP129" t="str">
            <v>нд</v>
          </cell>
          <cell r="AQ129" t="str">
            <v>нд</v>
          </cell>
          <cell r="AR129" t="str">
            <v>нд</v>
          </cell>
          <cell r="AS129">
            <v>3.57672955</v>
          </cell>
          <cell r="AT129">
            <v>0</v>
          </cell>
          <cell r="AU129">
            <v>0</v>
          </cell>
          <cell r="AV129">
            <v>3.57672955</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3.57672955</v>
          </cell>
          <cell r="CH129">
            <v>0</v>
          </cell>
          <cell r="CI129">
            <v>0</v>
          </cell>
          <cell r="CJ129">
            <v>3.57672955</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9</v>
          </cell>
          <cell r="EL129" t="str">
            <v>ок</v>
          </cell>
          <cell r="EM129" t="str">
            <v>ок</v>
          </cell>
          <cell r="EN129" t="str">
            <v>ок</v>
          </cell>
          <cell r="EO129" t="str">
            <v>ок</v>
          </cell>
          <cell r="EP129" t="str">
            <v>ок</v>
          </cell>
          <cell r="EQ129" t="str">
            <v>ок</v>
          </cell>
          <cell r="ER129" t="str">
            <v>ок</v>
          </cell>
          <cell r="ES129" t="str">
            <v>ок</v>
          </cell>
          <cell r="ET129" t="str">
            <v>ок</v>
          </cell>
          <cell r="EU129" t="str">
            <v>ок</v>
          </cell>
          <cell r="EV129" t="str">
            <v>ок</v>
          </cell>
          <cell r="EW129" t="str">
            <v>ок</v>
          </cell>
          <cell r="EX129" t="str">
            <v>ок</v>
          </cell>
          <cell r="EY129" t="str">
            <v>ок</v>
          </cell>
          <cell r="EZ129" t="str">
            <v>ок</v>
          </cell>
          <cell r="FA129" t="str">
            <v>ок</v>
          </cell>
          <cell r="FB129" t="str">
            <v>ок</v>
          </cell>
          <cell r="FC129" t="str">
            <v>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9</v>
          </cell>
          <cell r="EL130" t="str">
            <v>ок</v>
          </cell>
          <cell r="EM130" t="str">
            <v>ок</v>
          </cell>
          <cell r="EN130" t="str">
            <v>ок</v>
          </cell>
          <cell r="EO130" t="str">
            <v>ок</v>
          </cell>
          <cell r="EP130" t="str">
            <v>ок</v>
          </cell>
          <cell r="EQ130" t="str">
            <v>ок</v>
          </cell>
          <cell r="ER130" t="str">
            <v>ок</v>
          </cell>
          <cell r="ES130" t="str">
            <v>ок</v>
          </cell>
          <cell r="ET130" t="str">
            <v>ок</v>
          </cell>
          <cell r="EU130" t="str">
            <v>ок</v>
          </cell>
          <cell r="EV130" t="str">
            <v>ок</v>
          </cell>
          <cell r="EW130" t="str">
            <v>ок</v>
          </cell>
          <cell r="EX130" t="str">
            <v>ок</v>
          </cell>
          <cell r="EY130" t="str">
            <v>ок</v>
          </cell>
          <cell r="EZ130" t="str">
            <v>ок</v>
          </cell>
          <cell r="FA130" t="str">
            <v>ок</v>
          </cell>
          <cell r="FB130" t="str">
            <v>ок</v>
          </cell>
          <cell r="FC130" t="str">
            <v>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9</v>
          </cell>
          <cell r="EL131" t="str">
            <v>ок</v>
          </cell>
          <cell r="EM131" t="str">
            <v>ок</v>
          </cell>
          <cell r="EN131" t="str">
            <v>ок</v>
          </cell>
          <cell r="EO131" t="str">
            <v>ок</v>
          </cell>
          <cell r="EP131" t="str">
            <v>ок</v>
          </cell>
          <cell r="EQ131" t="str">
            <v>ок</v>
          </cell>
          <cell r="ER131" t="str">
            <v>ок</v>
          </cell>
          <cell r="ES131" t="str">
            <v>ок</v>
          </cell>
          <cell r="ET131" t="str">
            <v>ок</v>
          </cell>
          <cell r="EU131" t="str">
            <v>ок</v>
          </cell>
          <cell r="EV131" t="str">
            <v>ок</v>
          </cell>
          <cell r="EW131" t="str">
            <v>ок</v>
          </cell>
          <cell r="EX131" t="str">
            <v>ок</v>
          </cell>
          <cell r="EY131" t="str">
            <v>ок</v>
          </cell>
          <cell r="EZ131" t="str">
            <v>ок</v>
          </cell>
          <cell r="FA131" t="str">
            <v>ок</v>
          </cell>
          <cell r="FB131" t="str">
            <v>ок</v>
          </cell>
          <cell r="FC131" t="str">
            <v>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9</v>
          </cell>
          <cell r="EL132" t="str">
            <v>ок</v>
          </cell>
          <cell r="EM132" t="str">
            <v>ок</v>
          </cell>
          <cell r="EN132" t="str">
            <v>ок</v>
          </cell>
          <cell r="EO132" t="str">
            <v>ок</v>
          </cell>
          <cell r="EP132" t="str">
            <v>ок</v>
          </cell>
          <cell r="EQ132" t="str">
            <v>ок</v>
          </cell>
          <cell r="ER132" t="str">
            <v>ок</v>
          </cell>
          <cell r="ES132" t="str">
            <v>ок</v>
          </cell>
          <cell r="ET132" t="str">
            <v>ок</v>
          </cell>
          <cell r="EU132" t="str">
            <v>ок</v>
          </cell>
          <cell r="EV132" t="str">
            <v>ок</v>
          </cell>
          <cell r="EW132" t="str">
            <v>ок</v>
          </cell>
          <cell r="EX132" t="str">
            <v>ок</v>
          </cell>
          <cell r="EY132" t="str">
            <v>ок</v>
          </cell>
          <cell r="EZ132" t="str">
            <v>ок</v>
          </cell>
          <cell r="FA132" t="str">
            <v>ок</v>
          </cell>
          <cell r="FB132" t="str">
            <v>ок</v>
          </cell>
          <cell r="FC132" t="str">
            <v>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9</v>
          </cell>
          <cell r="EL133" t="str">
            <v>ок</v>
          </cell>
          <cell r="EM133" t="str">
            <v>ок</v>
          </cell>
          <cell r="EN133" t="str">
            <v>ок</v>
          </cell>
          <cell r="EO133" t="str">
            <v>ок</v>
          </cell>
          <cell r="EP133" t="str">
            <v>ок</v>
          </cell>
          <cell r="EQ133" t="str">
            <v>ок</v>
          </cell>
          <cell r="ER133" t="str">
            <v>ок</v>
          </cell>
          <cell r="ES133" t="str">
            <v>ок</v>
          </cell>
          <cell r="ET133" t="str">
            <v>ок</v>
          </cell>
          <cell r="EU133" t="str">
            <v>ок</v>
          </cell>
          <cell r="EV133" t="str">
            <v>ок</v>
          </cell>
          <cell r="EW133" t="str">
            <v>ок</v>
          </cell>
          <cell r="EX133" t="str">
            <v>ок</v>
          </cell>
          <cell r="EY133" t="str">
            <v>ок</v>
          </cell>
          <cell r="EZ133" t="str">
            <v>ок</v>
          </cell>
          <cell r="FA133" t="str">
            <v>ок</v>
          </cell>
          <cell r="FB133" t="str">
            <v>ок</v>
          </cell>
          <cell r="FC133" t="str">
            <v>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9</v>
          </cell>
          <cell r="EL134" t="str">
            <v>ок</v>
          </cell>
          <cell r="EM134" t="str">
            <v>ок</v>
          </cell>
          <cell r="EN134" t="str">
            <v>ок</v>
          </cell>
          <cell r="EO134" t="str">
            <v>ок</v>
          </cell>
          <cell r="EP134" t="str">
            <v>ок</v>
          </cell>
          <cell r="EQ134" t="str">
            <v>ок</v>
          </cell>
          <cell r="ER134" t="str">
            <v>ок</v>
          </cell>
          <cell r="ES134" t="str">
            <v>ок</v>
          </cell>
          <cell r="ET134" t="str">
            <v>ок</v>
          </cell>
          <cell r="EU134" t="str">
            <v>ок</v>
          </cell>
          <cell r="EV134" t="str">
            <v>ок</v>
          </cell>
          <cell r="EW134" t="str">
            <v>ок</v>
          </cell>
          <cell r="EX134" t="str">
            <v>ок</v>
          </cell>
          <cell r="EY134" t="str">
            <v>ок</v>
          </cell>
          <cell r="EZ134" t="str">
            <v>ок</v>
          </cell>
          <cell r="FA134" t="str">
            <v>ок</v>
          </cell>
          <cell r="FB134" t="str">
            <v>ок</v>
          </cell>
          <cell r="FC134" t="str">
            <v>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9</v>
          </cell>
          <cell r="EL135" t="str">
            <v>ок</v>
          </cell>
          <cell r="EM135" t="str">
            <v>ок</v>
          </cell>
          <cell r="EN135" t="str">
            <v>ок</v>
          </cell>
          <cell r="EO135" t="str">
            <v>ок</v>
          </cell>
          <cell r="EP135" t="str">
            <v>ок</v>
          </cell>
          <cell r="EQ135" t="str">
            <v>ок</v>
          </cell>
          <cell r="ER135" t="str">
            <v>ок</v>
          </cell>
          <cell r="ES135" t="str">
            <v>ок</v>
          </cell>
          <cell r="ET135" t="str">
            <v>ок</v>
          </cell>
          <cell r="EU135" t="str">
            <v>ок</v>
          </cell>
          <cell r="EV135" t="str">
            <v>ок</v>
          </cell>
          <cell r="EW135" t="str">
            <v>ок</v>
          </cell>
          <cell r="EX135" t="str">
            <v>ок</v>
          </cell>
          <cell r="EY135" t="str">
            <v>ок</v>
          </cell>
          <cell r="EZ135" t="str">
            <v>ок</v>
          </cell>
          <cell r="FA135" t="str">
            <v>ок</v>
          </cell>
          <cell r="FB135" t="str">
            <v>ок</v>
          </cell>
          <cell r="FC135" t="str">
            <v>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9</v>
          </cell>
          <cell r="EL136" t="str">
            <v>ок</v>
          </cell>
          <cell r="EM136" t="str">
            <v>ок</v>
          </cell>
          <cell r="EN136" t="str">
            <v>ок</v>
          </cell>
          <cell r="EO136" t="str">
            <v>ок</v>
          </cell>
          <cell r="EP136" t="str">
            <v>ок</v>
          </cell>
          <cell r="EQ136" t="str">
            <v>ок</v>
          </cell>
          <cell r="ER136" t="str">
            <v>ок</v>
          </cell>
          <cell r="ES136" t="str">
            <v>ок</v>
          </cell>
          <cell r="ET136" t="str">
            <v>ок</v>
          </cell>
          <cell r="EU136" t="str">
            <v>ок</v>
          </cell>
          <cell r="EV136" t="str">
            <v>ок</v>
          </cell>
          <cell r="EW136" t="str">
            <v>ок</v>
          </cell>
          <cell r="EX136" t="str">
            <v>ок</v>
          </cell>
          <cell r="EY136" t="str">
            <v>ок</v>
          </cell>
          <cell r="EZ136" t="str">
            <v>ок</v>
          </cell>
          <cell r="FA136" t="str">
            <v>ок</v>
          </cell>
          <cell r="FB136" t="str">
            <v>ок</v>
          </cell>
          <cell r="FC136" t="str">
            <v>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9</v>
          </cell>
          <cell r="EL137" t="str">
            <v>ок</v>
          </cell>
          <cell r="EM137" t="str">
            <v>ок</v>
          </cell>
          <cell r="EN137" t="str">
            <v>ок</v>
          </cell>
          <cell r="EO137" t="str">
            <v>ок</v>
          </cell>
          <cell r="EP137" t="str">
            <v>ок</v>
          </cell>
          <cell r="EQ137" t="str">
            <v>ок</v>
          </cell>
          <cell r="ER137" t="str">
            <v>ок</v>
          </cell>
          <cell r="ES137" t="str">
            <v>ок</v>
          </cell>
          <cell r="ET137" t="str">
            <v>ок</v>
          </cell>
          <cell r="EU137" t="str">
            <v>ок</v>
          </cell>
          <cell r="EV137" t="str">
            <v>ок</v>
          </cell>
          <cell r="EW137" t="str">
            <v>ок</v>
          </cell>
          <cell r="EX137" t="str">
            <v>ок</v>
          </cell>
          <cell r="EY137" t="str">
            <v>ок</v>
          </cell>
          <cell r="EZ137" t="str">
            <v>ок</v>
          </cell>
          <cell r="FA137" t="str">
            <v>ок</v>
          </cell>
          <cell r="FB137" t="str">
            <v>ок</v>
          </cell>
          <cell r="FC137" t="str">
            <v>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3.6566876499999998</v>
          </cell>
          <cell r="U138" t="str">
            <v>нд</v>
          </cell>
          <cell r="V138">
            <v>3.6566876499999998</v>
          </cell>
          <cell r="W138">
            <v>3.6566876499999998</v>
          </cell>
          <cell r="X138" t="str">
            <v>нд</v>
          </cell>
          <cell r="Y138">
            <v>0</v>
          </cell>
          <cell r="Z138">
            <v>0</v>
          </cell>
          <cell r="AA138">
            <v>0</v>
          </cell>
          <cell r="AB138">
            <v>0</v>
          </cell>
          <cell r="AC138">
            <v>0</v>
          </cell>
          <cell r="AD138">
            <v>0</v>
          </cell>
          <cell r="AE138">
            <v>0</v>
          </cell>
          <cell r="AF138">
            <v>0</v>
          </cell>
          <cell r="AG138">
            <v>0</v>
          </cell>
          <cell r="AH138">
            <v>0</v>
          </cell>
          <cell r="AI138">
            <v>0.13771079999999999</v>
          </cell>
          <cell r="AJ138">
            <v>0</v>
          </cell>
          <cell r="AK138">
            <v>0</v>
          </cell>
          <cell r="AL138">
            <v>0.13771079999999999</v>
          </cell>
          <cell r="AM138">
            <v>0</v>
          </cell>
          <cell r="AN138" t="str">
            <v>нд</v>
          </cell>
          <cell r="AO138" t="str">
            <v>нд</v>
          </cell>
          <cell r="AP138" t="str">
            <v>нд</v>
          </cell>
          <cell r="AQ138" t="str">
            <v>нд</v>
          </cell>
          <cell r="AR138" t="str">
            <v>нд</v>
          </cell>
          <cell r="AS138">
            <v>3.51897685</v>
          </cell>
          <cell r="AT138">
            <v>0</v>
          </cell>
          <cell r="AU138">
            <v>0</v>
          </cell>
          <cell r="AV138">
            <v>3.51897685</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3.6566876499999998</v>
          </cell>
          <cell r="CH138">
            <v>0</v>
          </cell>
          <cell r="CI138">
            <v>0</v>
          </cell>
          <cell r="CJ138">
            <v>3.6566876499999998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9</v>
          </cell>
          <cell r="EL138" t="str">
            <v>ок</v>
          </cell>
          <cell r="EM138" t="str">
            <v>ок</v>
          </cell>
          <cell r="EN138" t="str">
            <v>ок</v>
          </cell>
          <cell r="EO138" t="str">
            <v>ок</v>
          </cell>
          <cell r="EP138" t="str">
            <v>ок</v>
          </cell>
          <cell r="EQ138" t="str">
            <v>ок</v>
          </cell>
          <cell r="ER138" t="str">
            <v>ок</v>
          </cell>
          <cell r="ES138" t="str">
            <v>ок</v>
          </cell>
          <cell r="ET138" t="str">
            <v>ок</v>
          </cell>
          <cell r="EU138" t="str">
            <v>ок</v>
          </cell>
          <cell r="EV138" t="str">
            <v>ок</v>
          </cell>
          <cell r="EW138" t="str">
            <v>ок</v>
          </cell>
          <cell r="EX138" t="str">
            <v>ок</v>
          </cell>
          <cell r="EY138" t="str">
            <v>ок</v>
          </cell>
          <cell r="EZ138" t="str">
            <v>ок</v>
          </cell>
          <cell r="FA138" t="str">
            <v>ок</v>
          </cell>
          <cell r="FB138" t="str">
            <v>ок</v>
          </cell>
          <cell r="FC138" t="str">
            <v>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4.4004381099999996</v>
          </cell>
          <cell r="U139" t="str">
            <v>нд</v>
          </cell>
          <cell r="V139">
            <v>4.4004381099999996</v>
          </cell>
          <cell r="W139">
            <v>4.4004381099999996</v>
          </cell>
          <cell r="X139" t="str">
            <v>нд</v>
          </cell>
          <cell r="Y139">
            <v>0</v>
          </cell>
          <cell r="Z139">
            <v>0</v>
          </cell>
          <cell r="AA139">
            <v>0</v>
          </cell>
          <cell r="AB139">
            <v>0</v>
          </cell>
          <cell r="AC139">
            <v>0</v>
          </cell>
          <cell r="AD139">
            <v>0</v>
          </cell>
          <cell r="AE139">
            <v>0</v>
          </cell>
          <cell r="AF139">
            <v>0</v>
          </cell>
          <cell r="AG139">
            <v>0</v>
          </cell>
          <cell r="AH139">
            <v>0</v>
          </cell>
          <cell r="AI139">
            <v>0.13771079999999999</v>
          </cell>
          <cell r="AJ139">
            <v>0</v>
          </cell>
          <cell r="AK139">
            <v>0</v>
          </cell>
          <cell r="AL139">
            <v>0.13771079999999999</v>
          </cell>
          <cell r="AM139">
            <v>0</v>
          </cell>
          <cell r="AN139" t="str">
            <v>нд</v>
          </cell>
          <cell r="AO139" t="str">
            <v>нд</v>
          </cell>
          <cell r="AP139" t="str">
            <v>нд</v>
          </cell>
          <cell r="AQ139" t="str">
            <v>нд</v>
          </cell>
          <cell r="AR139" t="str">
            <v>нд</v>
          </cell>
          <cell r="AS139">
            <v>4.2627273099999998</v>
          </cell>
          <cell r="AT139">
            <v>0</v>
          </cell>
          <cell r="AU139">
            <v>0</v>
          </cell>
          <cell r="AV139">
            <v>4.2627273099999998</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4.4004381099999996</v>
          </cell>
          <cell r="CH139">
            <v>0</v>
          </cell>
          <cell r="CI139">
            <v>0</v>
          </cell>
          <cell r="CJ139">
            <v>4.4004381099999996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9</v>
          </cell>
          <cell r="EL139" t="str">
            <v>ок</v>
          </cell>
          <cell r="EM139" t="str">
            <v>ок</v>
          </cell>
          <cell r="EN139" t="str">
            <v>ок</v>
          </cell>
          <cell r="EO139" t="str">
            <v>ок</v>
          </cell>
          <cell r="EP139" t="str">
            <v>ок</v>
          </cell>
          <cell r="EQ139" t="str">
            <v>ок</v>
          </cell>
          <cell r="ER139" t="str">
            <v>ок</v>
          </cell>
          <cell r="ES139" t="str">
            <v>ок</v>
          </cell>
          <cell r="ET139" t="str">
            <v>ок</v>
          </cell>
          <cell r="EU139" t="str">
            <v>ок</v>
          </cell>
          <cell r="EV139" t="str">
            <v>ок</v>
          </cell>
          <cell r="EW139" t="str">
            <v>ок</v>
          </cell>
          <cell r="EX139" t="str">
            <v>ок</v>
          </cell>
          <cell r="EY139" t="str">
            <v>ок</v>
          </cell>
          <cell r="EZ139" t="str">
            <v>ок</v>
          </cell>
          <cell r="FA139" t="str">
            <v>ок</v>
          </cell>
          <cell r="FB139" t="str">
            <v>ок</v>
          </cell>
          <cell r="FC139" t="str">
            <v>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9</v>
          </cell>
          <cell r="EL140" t="str">
            <v>ок</v>
          </cell>
          <cell r="EM140" t="str">
            <v>ок</v>
          </cell>
          <cell r="EN140" t="str">
            <v>ок</v>
          </cell>
          <cell r="EO140" t="str">
            <v>ок</v>
          </cell>
          <cell r="EP140" t="str">
            <v>ок</v>
          </cell>
          <cell r="EQ140" t="str">
            <v>ок</v>
          </cell>
          <cell r="ER140" t="str">
            <v>ок</v>
          </cell>
          <cell r="ES140" t="str">
            <v>ок</v>
          </cell>
          <cell r="ET140" t="str">
            <v>ок</v>
          </cell>
          <cell r="EU140" t="str">
            <v>ок</v>
          </cell>
          <cell r="EV140" t="str">
            <v>ок</v>
          </cell>
          <cell r="EW140" t="str">
            <v>ок</v>
          </cell>
          <cell r="EX140" t="str">
            <v>ок</v>
          </cell>
          <cell r="EY140" t="str">
            <v>ок</v>
          </cell>
          <cell r="EZ140" t="str">
            <v>ок</v>
          </cell>
          <cell r="FA140" t="str">
            <v>ок</v>
          </cell>
          <cell r="FB140" t="str">
            <v>ок</v>
          </cell>
          <cell r="FC140" t="str">
            <v>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9</v>
          </cell>
          <cell r="EL141" t="str">
            <v>ок</v>
          </cell>
          <cell r="EM141" t="str">
            <v>ок</v>
          </cell>
          <cell r="EN141" t="str">
            <v>ок</v>
          </cell>
          <cell r="EO141" t="str">
            <v>ок</v>
          </cell>
          <cell r="EP141" t="str">
            <v>ок</v>
          </cell>
          <cell r="EQ141" t="str">
            <v>ок</v>
          </cell>
          <cell r="ER141" t="str">
            <v>ок</v>
          </cell>
          <cell r="ES141" t="str">
            <v>ок</v>
          </cell>
          <cell r="ET141" t="str">
            <v>ок</v>
          </cell>
          <cell r="EU141" t="str">
            <v>ок</v>
          </cell>
          <cell r="EV141" t="str">
            <v>ок</v>
          </cell>
          <cell r="EW141" t="str">
            <v>ок</v>
          </cell>
          <cell r="EX141" t="str">
            <v>ок</v>
          </cell>
          <cell r="EY141" t="str">
            <v>ок</v>
          </cell>
          <cell r="EZ141" t="str">
            <v>ок</v>
          </cell>
          <cell r="FA141" t="str">
            <v>ок</v>
          </cell>
          <cell r="FB141" t="str">
            <v>ок</v>
          </cell>
          <cell r="FC141" t="str">
            <v>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9</v>
          </cell>
          <cell r="EL142" t="str">
            <v>ок</v>
          </cell>
          <cell r="EM142" t="str">
            <v>ок</v>
          </cell>
          <cell r="EN142" t="str">
            <v>ок</v>
          </cell>
          <cell r="EO142" t="str">
            <v>ок</v>
          </cell>
          <cell r="EP142" t="str">
            <v>ок</v>
          </cell>
          <cell r="EQ142" t="str">
            <v>ок</v>
          </cell>
          <cell r="ER142" t="str">
            <v>ок</v>
          </cell>
          <cell r="ES142" t="str">
            <v>ок</v>
          </cell>
          <cell r="ET142" t="str">
            <v>ок</v>
          </cell>
          <cell r="EU142" t="str">
            <v>ок</v>
          </cell>
          <cell r="EV142" t="str">
            <v>ок</v>
          </cell>
          <cell r="EW142" t="str">
            <v>ок</v>
          </cell>
          <cell r="EX142" t="str">
            <v>ок</v>
          </cell>
          <cell r="EY142" t="str">
            <v>ок</v>
          </cell>
          <cell r="EZ142" t="str">
            <v>ок</v>
          </cell>
          <cell r="FA142" t="str">
            <v>ок</v>
          </cell>
          <cell r="FB142" t="str">
            <v>ок</v>
          </cell>
          <cell r="FC142" t="str">
            <v>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9</v>
          </cell>
          <cell r="EL143" t="str">
            <v>ок</v>
          </cell>
          <cell r="EM143" t="str">
            <v>ок</v>
          </cell>
          <cell r="EN143" t="str">
            <v>ок</v>
          </cell>
          <cell r="EO143" t="str">
            <v>ок</v>
          </cell>
          <cell r="EP143" t="str">
            <v>ок</v>
          </cell>
          <cell r="EQ143" t="str">
            <v>ок</v>
          </cell>
          <cell r="ER143" t="str">
            <v>ок</v>
          </cell>
          <cell r="ES143" t="str">
            <v>ок</v>
          </cell>
          <cell r="ET143" t="str">
            <v>ок</v>
          </cell>
          <cell r="EU143" t="str">
            <v>ок</v>
          </cell>
          <cell r="EV143" t="str">
            <v>ок</v>
          </cell>
          <cell r="EW143" t="str">
            <v>ок</v>
          </cell>
          <cell r="EX143" t="str">
            <v>ок</v>
          </cell>
          <cell r="EY143" t="str">
            <v>ок</v>
          </cell>
          <cell r="EZ143" t="str">
            <v>ок</v>
          </cell>
          <cell r="FA143" t="str">
            <v>ок</v>
          </cell>
          <cell r="FB143" t="str">
            <v>ок</v>
          </cell>
          <cell r="FC143" t="str">
            <v>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2025</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14.202881980000001</v>
          </cell>
          <cell r="U144" t="str">
            <v>нд</v>
          </cell>
          <cell r="V144">
            <v>14.202881980000001</v>
          </cell>
          <cell r="W144">
            <v>14.202881980000001</v>
          </cell>
          <cell r="X144" t="str">
            <v>нд</v>
          </cell>
          <cell r="Y144">
            <v>0</v>
          </cell>
          <cell r="Z144">
            <v>0</v>
          </cell>
          <cell r="AA144">
            <v>0</v>
          </cell>
          <cell r="AB144">
            <v>0</v>
          </cell>
          <cell r="AC144">
            <v>0</v>
          </cell>
          <cell r="AD144">
            <v>0</v>
          </cell>
          <cell r="AE144">
            <v>0</v>
          </cell>
          <cell r="AF144">
            <v>0</v>
          </cell>
          <cell r="AG144">
            <v>0</v>
          </cell>
          <cell r="AH144">
            <v>0</v>
          </cell>
          <cell r="AI144">
            <v>0.13771079999999999</v>
          </cell>
          <cell r="AJ144">
            <v>0</v>
          </cell>
          <cell r="AK144">
            <v>0</v>
          </cell>
          <cell r="AL144">
            <v>0.13771079999999999</v>
          </cell>
          <cell r="AM144">
            <v>0</v>
          </cell>
          <cell r="AN144" t="str">
            <v>нд</v>
          </cell>
          <cell r="AO144" t="str">
            <v>нд</v>
          </cell>
          <cell r="AP144" t="str">
            <v>нд</v>
          </cell>
          <cell r="AQ144" t="str">
            <v>нд</v>
          </cell>
          <cell r="AR144" t="str">
            <v>нд</v>
          </cell>
          <cell r="AS144">
            <v>14.06517118</v>
          </cell>
          <cell r="AT144">
            <v>0</v>
          </cell>
          <cell r="AU144">
            <v>0</v>
          </cell>
          <cell r="AV144">
            <v>14.06517118</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14.202881980000001</v>
          </cell>
          <cell r="CH144">
            <v>0</v>
          </cell>
          <cell r="CI144">
            <v>0</v>
          </cell>
          <cell r="CJ144">
            <v>14.202881980000001</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9</v>
          </cell>
          <cell r="EL144" t="str">
            <v>ок</v>
          </cell>
          <cell r="EM144" t="str">
            <v>ок</v>
          </cell>
          <cell r="EN144" t="str">
            <v>ок</v>
          </cell>
          <cell r="EO144" t="str">
            <v>ок</v>
          </cell>
          <cell r="EP144" t="str">
            <v>ок</v>
          </cell>
          <cell r="EQ144" t="str">
            <v>ок</v>
          </cell>
          <cell r="ER144" t="str">
            <v>ок</v>
          </cell>
          <cell r="ES144" t="str">
            <v>ок</v>
          </cell>
          <cell r="ET144" t="str">
            <v>ок</v>
          </cell>
          <cell r="EU144" t="str">
            <v>ок</v>
          </cell>
          <cell r="EV144" t="str">
            <v>ок</v>
          </cell>
          <cell r="EW144" t="str">
            <v>ок</v>
          </cell>
          <cell r="EX144" t="str">
            <v>ок</v>
          </cell>
          <cell r="EY144" t="str">
            <v>ок</v>
          </cell>
          <cell r="EZ144" t="str">
            <v>ок</v>
          </cell>
          <cell r="FA144" t="str">
            <v>ок</v>
          </cell>
          <cell r="FB144" t="str">
            <v>ок</v>
          </cell>
          <cell r="FC144" t="str">
            <v>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9</v>
          </cell>
          <cell r="EL145" t="str">
            <v>ок</v>
          </cell>
          <cell r="EM145" t="str">
            <v>ок</v>
          </cell>
          <cell r="EN145" t="str">
            <v>ок</v>
          </cell>
          <cell r="EO145" t="str">
            <v>ок</v>
          </cell>
          <cell r="EP145" t="str">
            <v>ок</v>
          </cell>
          <cell r="EQ145" t="str">
            <v>ок</v>
          </cell>
          <cell r="ER145" t="str">
            <v>ок</v>
          </cell>
          <cell r="ES145" t="str">
            <v>ок</v>
          </cell>
          <cell r="ET145" t="str">
            <v>ок</v>
          </cell>
          <cell r="EU145" t="str">
            <v>ок</v>
          </cell>
          <cell r="EV145" t="str">
            <v>ок</v>
          </cell>
          <cell r="EW145" t="str">
            <v>ок</v>
          </cell>
          <cell r="EX145" t="str">
            <v>ок</v>
          </cell>
          <cell r="EY145" t="str">
            <v>ок</v>
          </cell>
          <cell r="EZ145" t="str">
            <v>ок</v>
          </cell>
          <cell r="FA145" t="str">
            <v>ок</v>
          </cell>
          <cell r="FB145" t="str">
            <v>ок</v>
          </cell>
          <cell r="FC145" t="str">
            <v>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9</v>
          </cell>
          <cell r="EL146" t="str">
            <v>ок</v>
          </cell>
          <cell r="EM146" t="str">
            <v>ок</v>
          </cell>
          <cell r="EN146" t="str">
            <v>ок</v>
          </cell>
          <cell r="EO146" t="str">
            <v>ок</v>
          </cell>
          <cell r="EP146" t="str">
            <v>ок</v>
          </cell>
          <cell r="EQ146" t="str">
            <v>ок</v>
          </cell>
          <cell r="ER146" t="str">
            <v>ок</v>
          </cell>
          <cell r="ES146" t="str">
            <v>ок</v>
          </cell>
          <cell r="ET146" t="str">
            <v>ок</v>
          </cell>
          <cell r="EU146" t="str">
            <v>ок</v>
          </cell>
          <cell r="EV146" t="str">
            <v>ок</v>
          </cell>
          <cell r="EW146" t="str">
            <v>ок</v>
          </cell>
          <cell r="EX146" t="str">
            <v>ок</v>
          </cell>
          <cell r="EY146" t="str">
            <v>ок</v>
          </cell>
          <cell r="EZ146" t="str">
            <v>ок</v>
          </cell>
          <cell r="FA146" t="str">
            <v>ок</v>
          </cell>
          <cell r="FB146" t="str">
            <v>ок</v>
          </cell>
          <cell r="FC146" t="str">
            <v>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9</v>
          </cell>
          <cell r="EL147" t="str">
            <v>ок</v>
          </cell>
          <cell r="EM147" t="str">
            <v>ок</v>
          </cell>
          <cell r="EN147" t="str">
            <v>ок</v>
          </cell>
          <cell r="EO147" t="str">
            <v>ок</v>
          </cell>
          <cell r="EP147" t="str">
            <v>ок</v>
          </cell>
          <cell r="EQ147" t="str">
            <v>ок</v>
          </cell>
          <cell r="ER147" t="str">
            <v>ок</v>
          </cell>
          <cell r="ES147" t="str">
            <v>ок</v>
          </cell>
          <cell r="ET147" t="str">
            <v>ок</v>
          </cell>
          <cell r="EU147" t="str">
            <v>ок</v>
          </cell>
          <cell r="EV147" t="str">
            <v>ок</v>
          </cell>
          <cell r="EW147" t="str">
            <v>ок</v>
          </cell>
          <cell r="EX147" t="str">
            <v>ок</v>
          </cell>
          <cell r="EY147" t="str">
            <v>ок</v>
          </cell>
          <cell r="EZ147" t="str">
            <v>ок</v>
          </cell>
          <cell r="FA147" t="str">
            <v>ок</v>
          </cell>
          <cell r="FB147" t="str">
            <v>ок</v>
          </cell>
          <cell r="FC147" t="str">
            <v>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2026</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8.486629090000001</v>
          </cell>
          <cell r="U148" t="str">
            <v>нд</v>
          </cell>
          <cell r="V148">
            <v>8.486629090000001</v>
          </cell>
          <cell r="W148">
            <v>8.486629090000001</v>
          </cell>
          <cell r="X148" t="str">
            <v>нд</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t="str">
            <v>нд</v>
          </cell>
          <cell r="AO148" t="str">
            <v>нд</v>
          </cell>
          <cell r="AP148" t="str">
            <v>нд</v>
          </cell>
          <cell r="AQ148" t="str">
            <v>нд</v>
          </cell>
          <cell r="AR148" t="str">
            <v>нд</v>
          </cell>
          <cell r="AS148">
            <v>8.486629090000001</v>
          </cell>
          <cell r="AT148">
            <v>0</v>
          </cell>
          <cell r="AU148">
            <v>0</v>
          </cell>
          <cell r="AV148">
            <v>8.486629090000001</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8.486629090000001</v>
          </cell>
          <cell r="CH148">
            <v>0</v>
          </cell>
          <cell r="CI148">
            <v>0</v>
          </cell>
          <cell r="CJ148">
            <v>8.486629090000001</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9</v>
          </cell>
          <cell r="EL148" t="str">
            <v>ок</v>
          </cell>
          <cell r="EM148" t="str">
            <v>ок</v>
          </cell>
          <cell r="EN148" t="str">
            <v>ок</v>
          </cell>
          <cell r="EO148" t="str">
            <v>ок</v>
          </cell>
          <cell r="EP148" t="str">
            <v>ок</v>
          </cell>
          <cell r="EQ148" t="str">
            <v>ок</v>
          </cell>
          <cell r="ER148" t="str">
            <v>ок</v>
          </cell>
          <cell r="ES148" t="str">
            <v>ок</v>
          </cell>
          <cell r="ET148" t="str">
            <v>ок</v>
          </cell>
          <cell r="EU148" t="str">
            <v>ок</v>
          </cell>
          <cell r="EV148" t="str">
            <v>ок</v>
          </cell>
          <cell r="EW148" t="str">
            <v>ок</v>
          </cell>
          <cell r="EX148" t="str">
            <v>ок</v>
          </cell>
          <cell r="EY148" t="str">
            <v>ок</v>
          </cell>
          <cell r="EZ148" t="str">
            <v>ок</v>
          </cell>
          <cell r="FA148" t="str">
            <v>ок</v>
          </cell>
          <cell r="FB148" t="str">
            <v>ок</v>
          </cell>
          <cell r="FC148" t="str">
            <v>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9</v>
          </cell>
          <cell r="EL149" t="str">
            <v>ок</v>
          </cell>
          <cell r="EM149" t="str">
            <v>ок</v>
          </cell>
          <cell r="EN149" t="str">
            <v>ок</v>
          </cell>
          <cell r="EO149" t="str">
            <v>ок</v>
          </cell>
          <cell r="EP149" t="str">
            <v>ок</v>
          </cell>
          <cell r="EQ149" t="str">
            <v>ок</v>
          </cell>
          <cell r="ER149" t="str">
            <v>ок</v>
          </cell>
          <cell r="ES149" t="str">
            <v>ок</v>
          </cell>
          <cell r="ET149" t="str">
            <v>ок</v>
          </cell>
          <cell r="EU149" t="str">
            <v>ок</v>
          </cell>
          <cell r="EV149" t="str">
            <v>ок</v>
          </cell>
          <cell r="EW149" t="str">
            <v>ок</v>
          </cell>
          <cell r="EX149" t="str">
            <v>ок</v>
          </cell>
          <cell r="EY149" t="str">
            <v>ок</v>
          </cell>
          <cell r="EZ149" t="str">
            <v>ок</v>
          </cell>
          <cell r="FA149" t="str">
            <v>ок</v>
          </cell>
          <cell r="FB149" t="str">
            <v>ок</v>
          </cell>
          <cell r="FC149" t="str">
            <v>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9</v>
          </cell>
          <cell r="EL150" t="str">
            <v>ок</v>
          </cell>
          <cell r="EM150" t="str">
            <v>ок</v>
          </cell>
          <cell r="EN150" t="str">
            <v>ок</v>
          </cell>
          <cell r="EO150" t="str">
            <v>ок</v>
          </cell>
          <cell r="EP150" t="str">
            <v>ок</v>
          </cell>
          <cell r="EQ150" t="str">
            <v>ок</v>
          </cell>
          <cell r="ER150" t="str">
            <v>ок</v>
          </cell>
          <cell r="ES150" t="str">
            <v>ок</v>
          </cell>
          <cell r="ET150" t="str">
            <v>ок</v>
          </cell>
          <cell r="EU150" t="str">
            <v>ок</v>
          </cell>
          <cell r="EV150" t="str">
            <v>ок</v>
          </cell>
          <cell r="EW150" t="str">
            <v>ок</v>
          </cell>
          <cell r="EX150" t="str">
            <v>ок</v>
          </cell>
          <cell r="EY150" t="str">
            <v>ок</v>
          </cell>
          <cell r="EZ150" t="str">
            <v>ок</v>
          </cell>
          <cell r="FA150" t="str">
            <v>ок</v>
          </cell>
          <cell r="FB150" t="str">
            <v>ок</v>
          </cell>
          <cell r="FC150" t="str">
            <v>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9</v>
          </cell>
          <cell r="EL151" t="str">
            <v>ок</v>
          </cell>
          <cell r="EM151" t="str">
            <v>ок</v>
          </cell>
          <cell r="EN151" t="str">
            <v>ок</v>
          </cell>
          <cell r="EO151" t="str">
            <v>ок</v>
          </cell>
          <cell r="EP151" t="str">
            <v>ок</v>
          </cell>
          <cell r="EQ151" t="str">
            <v>ок</v>
          </cell>
          <cell r="ER151" t="str">
            <v>ок</v>
          </cell>
          <cell r="ES151" t="str">
            <v>ок</v>
          </cell>
          <cell r="ET151" t="str">
            <v>ок</v>
          </cell>
          <cell r="EU151" t="str">
            <v>ок</v>
          </cell>
          <cell r="EV151" t="str">
            <v>ок</v>
          </cell>
          <cell r="EW151" t="str">
            <v>ок</v>
          </cell>
          <cell r="EX151" t="str">
            <v>ок</v>
          </cell>
          <cell r="EY151" t="str">
            <v>ок</v>
          </cell>
          <cell r="EZ151" t="str">
            <v>ок</v>
          </cell>
          <cell r="FA151" t="str">
            <v>ок</v>
          </cell>
          <cell r="FB151" t="str">
            <v>ок</v>
          </cell>
          <cell r="FC151" t="str">
            <v>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9</v>
          </cell>
          <cell r="EL152" t="str">
            <v>ок</v>
          </cell>
          <cell r="EM152" t="str">
            <v>ок</v>
          </cell>
          <cell r="EN152" t="str">
            <v>ок</v>
          </cell>
          <cell r="EO152" t="str">
            <v>ок</v>
          </cell>
          <cell r="EP152" t="str">
            <v>ок</v>
          </cell>
          <cell r="EQ152" t="str">
            <v>ок</v>
          </cell>
          <cell r="ER152" t="str">
            <v>ок</v>
          </cell>
          <cell r="ES152" t="str">
            <v>ок</v>
          </cell>
          <cell r="ET152" t="str">
            <v>ок</v>
          </cell>
          <cell r="EU152" t="str">
            <v>ок</v>
          </cell>
          <cell r="EV152" t="str">
            <v>ок</v>
          </cell>
          <cell r="EW152" t="str">
            <v>ок</v>
          </cell>
          <cell r="EX152" t="str">
            <v>ок</v>
          </cell>
          <cell r="EY152" t="str">
            <v>ок</v>
          </cell>
          <cell r="EZ152" t="str">
            <v>ок</v>
          </cell>
          <cell r="FA152" t="str">
            <v>ок</v>
          </cell>
          <cell r="FB152" t="str">
            <v>ок</v>
          </cell>
          <cell r="FC152" t="str">
            <v>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9</v>
          </cell>
          <cell r="EL153" t="str">
            <v>ок</v>
          </cell>
          <cell r="EM153" t="str">
            <v>ок</v>
          </cell>
          <cell r="EN153" t="str">
            <v>ок</v>
          </cell>
          <cell r="EO153" t="str">
            <v>ок</v>
          </cell>
          <cell r="EP153" t="str">
            <v>ок</v>
          </cell>
          <cell r="EQ153" t="str">
            <v>ок</v>
          </cell>
          <cell r="ER153" t="str">
            <v>ок</v>
          </cell>
          <cell r="ES153" t="str">
            <v>ок</v>
          </cell>
          <cell r="ET153" t="str">
            <v>ок</v>
          </cell>
          <cell r="EU153" t="str">
            <v>ок</v>
          </cell>
          <cell r="EV153" t="str">
            <v>ок</v>
          </cell>
          <cell r="EW153" t="str">
            <v>ок</v>
          </cell>
          <cell r="EX153" t="str">
            <v>ок</v>
          </cell>
          <cell r="EY153" t="str">
            <v>ок</v>
          </cell>
          <cell r="EZ153" t="str">
            <v>ок</v>
          </cell>
          <cell r="FA153" t="str">
            <v>ок</v>
          </cell>
          <cell r="FB153" t="str">
            <v>ок</v>
          </cell>
          <cell r="FC153" t="str">
            <v>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9</v>
          </cell>
          <cell r="EL154" t="str">
            <v>ок</v>
          </cell>
          <cell r="EM154" t="str">
            <v>ок</v>
          </cell>
          <cell r="EN154" t="str">
            <v>ок</v>
          </cell>
          <cell r="EO154" t="str">
            <v>ок</v>
          </cell>
          <cell r="EP154" t="str">
            <v>ок</v>
          </cell>
          <cell r="EQ154" t="str">
            <v>ок</v>
          </cell>
          <cell r="ER154" t="str">
            <v>ок</v>
          </cell>
          <cell r="ES154" t="str">
            <v>ок</v>
          </cell>
          <cell r="ET154" t="str">
            <v>ок</v>
          </cell>
          <cell r="EU154" t="str">
            <v>ок</v>
          </cell>
          <cell r="EV154" t="str">
            <v>ок</v>
          </cell>
          <cell r="EW154" t="str">
            <v>ок</v>
          </cell>
          <cell r="EX154" t="str">
            <v>ок</v>
          </cell>
          <cell r="EY154" t="str">
            <v>ок</v>
          </cell>
          <cell r="EZ154" t="str">
            <v>ок</v>
          </cell>
          <cell r="FA154" t="str">
            <v>ок</v>
          </cell>
          <cell r="FB154" t="str">
            <v>ок</v>
          </cell>
          <cell r="FC154" t="str">
            <v>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9</v>
          </cell>
          <cell r="EL155" t="str">
            <v>ок</v>
          </cell>
          <cell r="EM155" t="str">
            <v>ок</v>
          </cell>
          <cell r="EN155" t="str">
            <v>ок</v>
          </cell>
          <cell r="EO155" t="str">
            <v>ок</v>
          </cell>
          <cell r="EP155" t="str">
            <v>ок</v>
          </cell>
          <cell r="EQ155" t="str">
            <v>ок</v>
          </cell>
          <cell r="ER155" t="str">
            <v>ок</v>
          </cell>
          <cell r="ES155" t="str">
            <v>ок</v>
          </cell>
          <cell r="ET155" t="str">
            <v>ок</v>
          </cell>
          <cell r="EU155" t="str">
            <v>ок</v>
          </cell>
          <cell r="EV155" t="str">
            <v>ок</v>
          </cell>
          <cell r="EW155" t="str">
            <v>ок</v>
          </cell>
          <cell r="EX155" t="str">
            <v>ок</v>
          </cell>
          <cell r="EY155" t="str">
            <v>ок</v>
          </cell>
          <cell r="EZ155" t="str">
            <v>ок</v>
          </cell>
          <cell r="FA155" t="str">
            <v>ок</v>
          </cell>
          <cell r="FB155" t="str">
            <v>ок</v>
          </cell>
          <cell r="FC155" t="str">
            <v>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9</v>
          </cell>
          <cell r="EL156" t="str">
            <v>ок</v>
          </cell>
          <cell r="EM156" t="str">
            <v>ок</v>
          </cell>
          <cell r="EN156" t="str">
            <v>ок</v>
          </cell>
          <cell r="EO156" t="str">
            <v>ок</v>
          </cell>
          <cell r="EP156" t="str">
            <v>ок</v>
          </cell>
          <cell r="EQ156" t="str">
            <v>ок</v>
          </cell>
          <cell r="ER156" t="str">
            <v>ок</v>
          </cell>
          <cell r="ES156" t="str">
            <v>ок</v>
          </cell>
          <cell r="ET156" t="str">
            <v>ок</v>
          </cell>
          <cell r="EU156" t="str">
            <v>ок</v>
          </cell>
          <cell r="EV156" t="str">
            <v>ок</v>
          </cell>
          <cell r="EW156" t="str">
            <v>ок</v>
          </cell>
          <cell r="EX156" t="str">
            <v>ок</v>
          </cell>
          <cell r="EY156" t="str">
            <v>ок</v>
          </cell>
          <cell r="EZ156" t="str">
            <v>ок</v>
          </cell>
          <cell r="FA156" t="str">
            <v>ок</v>
          </cell>
          <cell r="FB156" t="str">
            <v>ок</v>
          </cell>
          <cell r="FC156" t="str">
            <v>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9</v>
          </cell>
          <cell r="EL157" t="str">
            <v>ок</v>
          </cell>
          <cell r="EM157" t="str">
            <v>ок</v>
          </cell>
          <cell r="EN157" t="str">
            <v>ок</v>
          </cell>
          <cell r="EO157" t="str">
            <v>ок</v>
          </cell>
          <cell r="EP157" t="str">
            <v>ок</v>
          </cell>
          <cell r="EQ157" t="str">
            <v>ок</v>
          </cell>
          <cell r="ER157" t="str">
            <v>ок</v>
          </cell>
          <cell r="ES157" t="str">
            <v>ок</v>
          </cell>
          <cell r="ET157" t="str">
            <v>ок</v>
          </cell>
          <cell r="EU157" t="str">
            <v>ок</v>
          </cell>
          <cell r="EV157" t="str">
            <v>ок</v>
          </cell>
          <cell r="EW157" t="str">
            <v>ок</v>
          </cell>
          <cell r="EX157" t="str">
            <v>ок</v>
          </cell>
          <cell r="EY157" t="str">
            <v>ок</v>
          </cell>
          <cell r="EZ157" t="str">
            <v>ок</v>
          </cell>
          <cell r="FA157" t="str">
            <v>ок</v>
          </cell>
          <cell r="FB157" t="str">
            <v>ок</v>
          </cell>
          <cell r="FC157" t="str">
            <v>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9</v>
          </cell>
          <cell r="EL158" t="str">
            <v>ок</v>
          </cell>
          <cell r="EM158" t="str">
            <v>ок</v>
          </cell>
          <cell r="EN158" t="str">
            <v>ок</v>
          </cell>
          <cell r="EO158" t="str">
            <v>ок</v>
          </cell>
          <cell r="EP158" t="str">
            <v>ок</v>
          </cell>
          <cell r="EQ158" t="str">
            <v>ок</v>
          </cell>
          <cell r="ER158" t="str">
            <v>ок</v>
          </cell>
          <cell r="ES158" t="str">
            <v>ок</v>
          </cell>
          <cell r="ET158" t="str">
            <v>ок</v>
          </cell>
          <cell r="EU158" t="str">
            <v>ок</v>
          </cell>
          <cell r="EV158" t="str">
            <v>ок</v>
          </cell>
          <cell r="EW158" t="str">
            <v>ок</v>
          </cell>
          <cell r="EX158" t="str">
            <v>ок</v>
          </cell>
          <cell r="EY158" t="str">
            <v>ок</v>
          </cell>
          <cell r="EZ158" t="str">
            <v>ок</v>
          </cell>
          <cell r="FA158" t="str">
            <v>ок</v>
          </cell>
          <cell r="FB158" t="str">
            <v>ок</v>
          </cell>
          <cell r="FC158" t="str">
            <v>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9</v>
          </cell>
          <cell r="EL159" t="str">
            <v>ок</v>
          </cell>
          <cell r="EM159" t="str">
            <v>ок</v>
          </cell>
          <cell r="EN159" t="str">
            <v>ок</v>
          </cell>
          <cell r="EO159" t="str">
            <v>ок</v>
          </cell>
          <cell r="EP159" t="str">
            <v>ок</v>
          </cell>
          <cell r="EQ159" t="str">
            <v>ок</v>
          </cell>
          <cell r="ER159" t="str">
            <v>ок</v>
          </cell>
          <cell r="ES159" t="str">
            <v>ок</v>
          </cell>
          <cell r="ET159" t="str">
            <v>ок</v>
          </cell>
          <cell r="EU159" t="str">
            <v>ок</v>
          </cell>
          <cell r="EV159" t="str">
            <v>ок</v>
          </cell>
          <cell r="EW159" t="str">
            <v>ок</v>
          </cell>
          <cell r="EX159" t="str">
            <v>ок</v>
          </cell>
          <cell r="EY159" t="str">
            <v>ок</v>
          </cell>
          <cell r="EZ159" t="str">
            <v>ок</v>
          </cell>
          <cell r="FA159" t="str">
            <v>ок</v>
          </cell>
          <cell r="FB159" t="str">
            <v>ок</v>
          </cell>
          <cell r="FC159" t="str">
            <v>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9</v>
          </cell>
          <cell r="EL160" t="str">
            <v>ок</v>
          </cell>
          <cell r="EM160" t="str">
            <v>ок</v>
          </cell>
          <cell r="EN160" t="str">
            <v>ок</v>
          </cell>
          <cell r="EO160" t="str">
            <v>ок</v>
          </cell>
          <cell r="EP160" t="str">
            <v>ок</v>
          </cell>
          <cell r="EQ160" t="str">
            <v>ок</v>
          </cell>
          <cell r="ER160" t="str">
            <v>ок</v>
          </cell>
          <cell r="ES160" t="str">
            <v>ок</v>
          </cell>
          <cell r="ET160" t="str">
            <v>ок</v>
          </cell>
          <cell r="EU160" t="str">
            <v>ок</v>
          </cell>
          <cell r="EV160" t="str">
            <v>ок</v>
          </cell>
          <cell r="EW160" t="str">
            <v>ок</v>
          </cell>
          <cell r="EX160" t="str">
            <v>ок</v>
          </cell>
          <cell r="EY160" t="str">
            <v>ок</v>
          </cell>
          <cell r="EZ160" t="str">
            <v>ок</v>
          </cell>
          <cell r="FA160" t="str">
            <v>ок</v>
          </cell>
          <cell r="FB160" t="str">
            <v>ок</v>
          </cell>
          <cell r="FC160" t="str">
            <v>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9</v>
          </cell>
          <cell r="EL161" t="str">
            <v>ок</v>
          </cell>
          <cell r="EM161" t="str">
            <v>ок</v>
          </cell>
          <cell r="EN161" t="str">
            <v>ок</v>
          </cell>
          <cell r="EO161" t="str">
            <v>ок</v>
          </cell>
          <cell r="EP161" t="str">
            <v>ок</v>
          </cell>
          <cell r="EQ161" t="str">
            <v>ок</v>
          </cell>
          <cell r="ER161" t="str">
            <v>ок</v>
          </cell>
          <cell r="ES161" t="str">
            <v>ок</v>
          </cell>
          <cell r="ET161" t="str">
            <v>ок</v>
          </cell>
          <cell r="EU161" t="str">
            <v>ок</v>
          </cell>
          <cell r="EV161" t="str">
            <v>ок</v>
          </cell>
          <cell r="EW161" t="str">
            <v>ок</v>
          </cell>
          <cell r="EX161" t="str">
            <v>ок</v>
          </cell>
          <cell r="EY161" t="str">
            <v>ок</v>
          </cell>
          <cell r="EZ161" t="str">
            <v>ок</v>
          </cell>
          <cell r="FA161" t="str">
            <v>ок</v>
          </cell>
          <cell r="FB161" t="str">
            <v>ок</v>
          </cell>
          <cell r="FC161" t="str">
            <v>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9</v>
          </cell>
          <cell r="EL162" t="str">
            <v>ок</v>
          </cell>
          <cell r="EM162" t="str">
            <v>ок</v>
          </cell>
          <cell r="EN162" t="str">
            <v>ок</v>
          </cell>
          <cell r="EO162" t="str">
            <v>ок</v>
          </cell>
          <cell r="EP162" t="str">
            <v>ок</v>
          </cell>
          <cell r="EQ162" t="str">
            <v>ок</v>
          </cell>
          <cell r="ER162" t="str">
            <v>ок</v>
          </cell>
          <cell r="ES162" t="str">
            <v>ок</v>
          </cell>
          <cell r="ET162" t="str">
            <v>ок</v>
          </cell>
          <cell r="EU162" t="str">
            <v>ок</v>
          </cell>
          <cell r="EV162" t="str">
            <v>ок</v>
          </cell>
          <cell r="EW162" t="str">
            <v>ок</v>
          </cell>
          <cell r="EX162" t="str">
            <v>ок</v>
          </cell>
          <cell r="EY162" t="str">
            <v>ок</v>
          </cell>
          <cell r="EZ162" t="str">
            <v>ок</v>
          </cell>
          <cell r="FA162" t="str">
            <v>ок</v>
          </cell>
          <cell r="FB162" t="str">
            <v>ок</v>
          </cell>
          <cell r="FC162" t="str">
            <v>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9</v>
          </cell>
          <cell r="EL163" t="str">
            <v>ок</v>
          </cell>
          <cell r="EM163" t="str">
            <v>ок</v>
          </cell>
          <cell r="EN163" t="str">
            <v>ок</v>
          </cell>
          <cell r="EO163" t="str">
            <v>ок</v>
          </cell>
          <cell r="EP163" t="str">
            <v>ок</v>
          </cell>
          <cell r="EQ163" t="str">
            <v>ок</v>
          </cell>
          <cell r="ER163" t="str">
            <v>ок</v>
          </cell>
          <cell r="ES163" t="str">
            <v>ок</v>
          </cell>
          <cell r="ET163" t="str">
            <v>ок</v>
          </cell>
          <cell r="EU163" t="str">
            <v>ок</v>
          </cell>
          <cell r="EV163" t="str">
            <v>ок</v>
          </cell>
          <cell r="EW163" t="str">
            <v>ок</v>
          </cell>
          <cell r="EX163" t="str">
            <v>ок</v>
          </cell>
          <cell r="EY163" t="str">
            <v>ок</v>
          </cell>
          <cell r="EZ163" t="str">
            <v>ок</v>
          </cell>
          <cell r="FA163" t="str">
            <v>ок</v>
          </cell>
          <cell r="FB163" t="str">
            <v>ок</v>
          </cell>
          <cell r="FC163" t="str">
            <v>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9</v>
          </cell>
          <cell r="EL164" t="str">
            <v>ок</v>
          </cell>
          <cell r="EM164" t="str">
            <v>ок</v>
          </cell>
          <cell r="EN164" t="str">
            <v>ок</v>
          </cell>
          <cell r="EO164" t="str">
            <v>ок</v>
          </cell>
          <cell r="EP164" t="str">
            <v>ок</v>
          </cell>
          <cell r="EQ164" t="str">
            <v>ок</v>
          </cell>
          <cell r="ER164" t="str">
            <v>ок</v>
          </cell>
          <cell r="ES164" t="str">
            <v>ок</v>
          </cell>
          <cell r="ET164" t="str">
            <v>ок</v>
          </cell>
          <cell r="EU164" t="str">
            <v>ок</v>
          </cell>
          <cell r="EV164" t="str">
            <v>ок</v>
          </cell>
          <cell r="EW164" t="str">
            <v>ок</v>
          </cell>
          <cell r="EX164" t="str">
            <v>ок</v>
          </cell>
          <cell r="EY164" t="str">
            <v>ок</v>
          </cell>
          <cell r="EZ164" t="str">
            <v>ок</v>
          </cell>
          <cell r="FA164" t="str">
            <v>ок</v>
          </cell>
          <cell r="FB164" t="str">
            <v>ок</v>
          </cell>
          <cell r="FC164" t="str">
            <v>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9</v>
          </cell>
          <cell r="EL165" t="str">
            <v>ок</v>
          </cell>
          <cell r="EM165" t="str">
            <v>ок</v>
          </cell>
          <cell r="EN165" t="str">
            <v>ок</v>
          </cell>
          <cell r="EO165" t="str">
            <v>ок</v>
          </cell>
          <cell r="EP165" t="str">
            <v>ок</v>
          </cell>
          <cell r="EQ165" t="str">
            <v>ок</v>
          </cell>
          <cell r="ER165" t="str">
            <v>ок</v>
          </cell>
          <cell r="ES165" t="str">
            <v>ок</v>
          </cell>
          <cell r="ET165" t="str">
            <v>ок</v>
          </cell>
          <cell r="EU165" t="str">
            <v>ок</v>
          </cell>
          <cell r="EV165" t="str">
            <v>ок</v>
          </cell>
          <cell r="EW165" t="str">
            <v>ок</v>
          </cell>
          <cell r="EX165" t="str">
            <v>ок</v>
          </cell>
          <cell r="EY165" t="str">
            <v>ок</v>
          </cell>
          <cell r="EZ165" t="str">
            <v>ок</v>
          </cell>
          <cell r="FA165" t="str">
            <v>ок</v>
          </cell>
          <cell r="FB165" t="str">
            <v>ок</v>
          </cell>
          <cell r="FC165" t="str">
            <v>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2028</v>
          </cell>
          <cell r="F166">
            <v>2029</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258.34597536000001</v>
          </cell>
          <cell r="U166" t="str">
            <v>нд</v>
          </cell>
          <cell r="V166">
            <v>258.34597536000001</v>
          </cell>
          <cell r="W166">
            <v>258.34597536000001</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0</v>
          </cell>
          <cell r="AT166">
            <v>0</v>
          </cell>
          <cell r="AU166">
            <v>0</v>
          </cell>
          <cell r="AV166">
            <v>0</v>
          </cell>
          <cell r="AW166">
            <v>0</v>
          </cell>
          <cell r="AX166" t="str">
            <v>нд</v>
          </cell>
          <cell r="AY166" t="str">
            <v>нд</v>
          </cell>
          <cell r="AZ166" t="str">
            <v>нд</v>
          </cell>
          <cell r="BA166" t="str">
            <v>нд</v>
          </cell>
          <cell r="BB166" t="str">
            <v>нд</v>
          </cell>
          <cell r="BC166">
            <v>0</v>
          </cell>
          <cell r="BD166">
            <v>0</v>
          </cell>
          <cell r="BE166">
            <v>0</v>
          </cell>
          <cell r="BF166">
            <v>0</v>
          </cell>
          <cell r="BG166">
            <v>0</v>
          </cell>
          <cell r="BH166" t="str">
            <v>нд</v>
          </cell>
          <cell r="BI166" t="str">
            <v>нд</v>
          </cell>
          <cell r="BJ166" t="str">
            <v>нд</v>
          </cell>
          <cell r="BK166" t="str">
            <v>нд</v>
          </cell>
          <cell r="BL166" t="str">
            <v>нд</v>
          </cell>
          <cell r="BM166">
            <v>11.11176762</v>
          </cell>
          <cell r="BN166">
            <v>0</v>
          </cell>
          <cell r="BO166">
            <v>0</v>
          </cell>
          <cell r="BP166">
            <v>11.11176762</v>
          </cell>
          <cell r="BQ166">
            <v>0</v>
          </cell>
          <cell r="BR166" t="str">
            <v>нд</v>
          </cell>
          <cell r="BS166" t="str">
            <v>нд</v>
          </cell>
          <cell r="BT166" t="str">
            <v>нд</v>
          </cell>
          <cell r="BU166" t="str">
            <v>нд</v>
          </cell>
          <cell r="BV166" t="str">
            <v>нд</v>
          </cell>
          <cell r="BW166">
            <v>247.23420774000002</v>
          </cell>
          <cell r="BX166">
            <v>0</v>
          </cell>
          <cell r="BY166">
            <v>0</v>
          </cell>
          <cell r="BZ166">
            <v>247.23420774000002</v>
          </cell>
          <cell r="CA166">
            <v>0</v>
          </cell>
          <cell r="CB166" t="str">
            <v>нд</v>
          </cell>
          <cell r="CC166" t="str">
            <v>нд</v>
          </cell>
          <cell r="CD166" t="str">
            <v>нд</v>
          </cell>
          <cell r="CE166" t="str">
            <v>нд</v>
          </cell>
          <cell r="CF166" t="str">
            <v>нд</v>
          </cell>
          <cell r="CG166">
            <v>258.34597536000001</v>
          </cell>
          <cell r="CH166">
            <v>0</v>
          </cell>
          <cell r="CI166">
            <v>0</v>
          </cell>
          <cell r="CJ166">
            <v>258.34597536000001</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9</v>
          </cell>
          <cell r="EL166" t="str">
            <v>ок</v>
          </cell>
          <cell r="EM166" t="str">
            <v>ок</v>
          </cell>
          <cell r="EN166" t="str">
            <v>ок</v>
          </cell>
          <cell r="EO166" t="str">
            <v>ок</v>
          </cell>
          <cell r="EP166" t="str">
            <v>ок</v>
          </cell>
          <cell r="EQ166" t="str">
            <v>ок</v>
          </cell>
          <cell r="ER166" t="str">
            <v>ок</v>
          </cell>
          <cell r="ES166" t="str">
            <v>ок</v>
          </cell>
          <cell r="ET166" t="str">
            <v>ок</v>
          </cell>
          <cell r="EU166" t="str">
            <v>ок</v>
          </cell>
          <cell r="EV166" t="str">
            <v>ок</v>
          </cell>
          <cell r="EW166" t="str">
            <v>ок</v>
          </cell>
          <cell r="EX166" t="str">
            <v>ок</v>
          </cell>
          <cell r="EY166" t="str">
            <v>ок</v>
          </cell>
          <cell r="EZ166" t="str">
            <v>ок</v>
          </cell>
          <cell r="FA166" t="str">
            <v>ок</v>
          </cell>
          <cell r="FB166" t="str">
            <v>ок</v>
          </cell>
          <cell r="FC166" t="str">
            <v>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9</v>
          </cell>
          <cell r="EL167" t="str">
            <v>ок</v>
          </cell>
          <cell r="EM167" t="str">
            <v>ок</v>
          </cell>
          <cell r="EN167" t="str">
            <v>ок</v>
          </cell>
          <cell r="EO167" t="str">
            <v>ок</v>
          </cell>
          <cell r="EP167" t="str">
            <v>ок</v>
          </cell>
          <cell r="EQ167" t="str">
            <v>ок</v>
          </cell>
          <cell r="ER167" t="str">
            <v>ок</v>
          </cell>
          <cell r="ES167" t="str">
            <v>ок</v>
          </cell>
          <cell r="ET167" t="str">
            <v>ок</v>
          </cell>
          <cell r="EU167" t="str">
            <v>ок</v>
          </cell>
          <cell r="EV167" t="str">
            <v>ок</v>
          </cell>
          <cell r="EW167" t="str">
            <v>ок</v>
          </cell>
          <cell r="EX167" t="str">
            <v>ок</v>
          </cell>
          <cell r="EY167" t="str">
            <v>ок</v>
          </cell>
          <cell r="EZ167" t="str">
            <v>ок</v>
          </cell>
          <cell r="FA167" t="str">
            <v>ок</v>
          </cell>
          <cell r="FB167" t="str">
            <v>ок</v>
          </cell>
          <cell r="FC167" t="str">
            <v>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9</v>
          </cell>
          <cell r="EL168" t="str">
            <v>ок</v>
          </cell>
          <cell r="EM168" t="str">
            <v>ок</v>
          </cell>
          <cell r="EN168" t="str">
            <v>ок</v>
          </cell>
          <cell r="EO168" t="str">
            <v>ок</v>
          </cell>
          <cell r="EP168" t="str">
            <v>ок</v>
          </cell>
          <cell r="EQ168" t="str">
            <v>ок</v>
          </cell>
          <cell r="ER168" t="str">
            <v>ок</v>
          </cell>
          <cell r="ES168" t="str">
            <v>ок</v>
          </cell>
          <cell r="ET168" t="str">
            <v>ок</v>
          </cell>
          <cell r="EU168" t="str">
            <v>ок</v>
          </cell>
          <cell r="EV168" t="str">
            <v>ок</v>
          </cell>
          <cell r="EW168" t="str">
            <v>ок</v>
          </cell>
          <cell r="EX168" t="str">
            <v>ок</v>
          </cell>
          <cell r="EY168" t="str">
            <v>ок</v>
          </cell>
          <cell r="EZ168" t="str">
            <v>ок</v>
          </cell>
          <cell r="FA168" t="str">
            <v>ок</v>
          </cell>
          <cell r="FB168" t="str">
            <v>ок</v>
          </cell>
          <cell r="FC168" t="str">
            <v>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9</v>
          </cell>
          <cell r="EL169" t="str">
            <v>ок</v>
          </cell>
          <cell r="EM169" t="str">
            <v>ок</v>
          </cell>
          <cell r="EN169" t="str">
            <v>ок</v>
          </cell>
          <cell r="EO169" t="str">
            <v>ок</v>
          </cell>
          <cell r="EP169" t="str">
            <v>ок</v>
          </cell>
          <cell r="EQ169" t="str">
            <v>ок</v>
          </cell>
          <cell r="ER169" t="str">
            <v>ок</v>
          </cell>
          <cell r="ES169" t="str">
            <v>ок</v>
          </cell>
          <cell r="ET169" t="str">
            <v>ок</v>
          </cell>
          <cell r="EU169" t="str">
            <v>ок</v>
          </cell>
          <cell r="EV169" t="str">
            <v>ок</v>
          </cell>
          <cell r="EW169" t="str">
            <v>ок</v>
          </cell>
          <cell r="EX169" t="str">
            <v>ок</v>
          </cell>
          <cell r="EY169" t="str">
            <v>ок</v>
          </cell>
          <cell r="EZ169" t="str">
            <v>ок</v>
          </cell>
          <cell r="FA169" t="str">
            <v>ок</v>
          </cell>
          <cell r="FB169" t="str">
            <v>ок</v>
          </cell>
          <cell r="FC169" t="str">
            <v>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9</v>
          </cell>
          <cell r="EL170" t="str">
            <v>ок</v>
          </cell>
          <cell r="EM170" t="str">
            <v>ок</v>
          </cell>
          <cell r="EN170" t="str">
            <v>ок</v>
          </cell>
          <cell r="EO170" t="str">
            <v>ок</v>
          </cell>
          <cell r="EP170" t="str">
            <v>ок</v>
          </cell>
          <cell r="EQ170" t="str">
            <v>ок</v>
          </cell>
          <cell r="ER170" t="str">
            <v>ок</v>
          </cell>
          <cell r="ES170" t="str">
            <v>ок</v>
          </cell>
          <cell r="ET170" t="str">
            <v>ок</v>
          </cell>
          <cell r="EU170" t="str">
            <v>ок</v>
          </cell>
          <cell r="EV170" t="str">
            <v>ок</v>
          </cell>
          <cell r="EW170" t="str">
            <v>ок</v>
          </cell>
          <cell r="EX170" t="str">
            <v>ок</v>
          </cell>
          <cell r="EY170" t="str">
            <v>ок</v>
          </cell>
          <cell r="EZ170" t="str">
            <v>ок</v>
          </cell>
          <cell r="FA170" t="str">
            <v>ок</v>
          </cell>
          <cell r="FB170" t="str">
            <v>ок</v>
          </cell>
          <cell r="FC170" t="str">
            <v>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9</v>
          </cell>
          <cell r="EL171" t="str">
            <v>ок</v>
          </cell>
          <cell r="EM171" t="str">
            <v>ок</v>
          </cell>
          <cell r="EN171" t="str">
            <v>ок</v>
          </cell>
          <cell r="EO171" t="str">
            <v>ок</v>
          </cell>
          <cell r="EP171" t="str">
            <v>ок</v>
          </cell>
          <cell r="EQ171" t="str">
            <v>ок</v>
          </cell>
          <cell r="ER171" t="str">
            <v>ок</v>
          </cell>
          <cell r="ES171" t="str">
            <v>ок</v>
          </cell>
          <cell r="ET171" t="str">
            <v>ок</v>
          </cell>
          <cell r="EU171" t="str">
            <v>ок</v>
          </cell>
          <cell r="EV171" t="str">
            <v>ок</v>
          </cell>
          <cell r="EW171" t="str">
            <v>ок</v>
          </cell>
          <cell r="EX171" t="str">
            <v>ок</v>
          </cell>
          <cell r="EY171" t="str">
            <v>ок</v>
          </cell>
          <cell r="EZ171" t="str">
            <v>ок</v>
          </cell>
          <cell r="FA171" t="str">
            <v>ок</v>
          </cell>
          <cell r="FB171" t="str">
            <v>ок</v>
          </cell>
          <cell r="FC171" t="str">
            <v>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9</v>
          </cell>
          <cell r="EL172" t="str">
            <v>ок</v>
          </cell>
          <cell r="EM172" t="str">
            <v>ок</v>
          </cell>
          <cell r="EN172" t="str">
            <v>ок</v>
          </cell>
          <cell r="EO172" t="str">
            <v>ок</v>
          </cell>
          <cell r="EP172" t="str">
            <v>ок</v>
          </cell>
          <cell r="EQ172" t="str">
            <v>ок</v>
          </cell>
          <cell r="ER172" t="str">
            <v>ок</v>
          </cell>
          <cell r="ES172" t="str">
            <v>ок</v>
          </cell>
          <cell r="ET172" t="str">
            <v>ок</v>
          </cell>
          <cell r="EU172" t="str">
            <v>ок</v>
          </cell>
          <cell r="EV172" t="str">
            <v>ок</v>
          </cell>
          <cell r="EW172" t="str">
            <v>ок</v>
          </cell>
          <cell r="EX172" t="str">
            <v>ок</v>
          </cell>
          <cell r="EY172" t="str">
            <v>ок</v>
          </cell>
          <cell r="EZ172" t="str">
            <v>ок</v>
          </cell>
          <cell r="FA172" t="str">
            <v>ок</v>
          </cell>
          <cell r="FB172" t="str">
            <v>ок</v>
          </cell>
          <cell r="FC172" t="str">
            <v>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9</v>
          </cell>
          <cell r="EL173" t="str">
            <v>ок</v>
          </cell>
          <cell r="EM173" t="str">
            <v>ок</v>
          </cell>
          <cell r="EN173" t="str">
            <v>ок</v>
          </cell>
          <cell r="EO173" t="str">
            <v>ок</v>
          </cell>
          <cell r="EP173" t="str">
            <v>ок</v>
          </cell>
          <cell r="EQ173" t="str">
            <v>ок</v>
          </cell>
          <cell r="ER173" t="str">
            <v>ок</v>
          </cell>
          <cell r="ES173" t="str">
            <v>ок</v>
          </cell>
          <cell r="ET173" t="str">
            <v>ок</v>
          </cell>
          <cell r="EU173" t="str">
            <v>ок</v>
          </cell>
          <cell r="EV173" t="str">
            <v>ок</v>
          </cell>
          <cell r="EW173" t="str">
            <v>ок</v>
          </cell>
          <cell r="EX173" t="str">
            <v>ок</v>
          </cell>
          <cell r="EY173" t="str">
            <v>ок</v>
          </cell>
          <cell r="EZ173" t="str">
            <v>ок</v>
          </cell>
          <cell r="FA173" t="str">
            <v>ок</v>
          </cell>
          <cell r="FB173" t="str">
            <v>ок</v>
          </cell>
          <cell r="FC173" t="str">
            <v>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9</v>
          </cell>
          <cell r="EL174" t="str">
            <v>ок</v>
          </cell>
          <cell r="EM174" t="str">
            <v>ок</v>
          </cell>
          <cell r="EN174" t="str">
            <v>ок</v>
          </cell>
          <cell r="EO174" t="str">
            <v>ок</v>
          </cell>
          <cell r="EP174" t="str">
            <v>ок</v>
          </cell>
          <cell r="EQ174" t="str">
            <v>ок</v>
          </cell>
          <cell r="ER174" t="str">
            <v>ок</v>
          </cell>
          <cell r="ES174" t="str">
            <v>ок</v>
          </cell>
          <cell r="ET174" t="str">
            <v>ок</v>
          </cell>
          <cell r="EU174" t="str">
            <v>ок</v>
          </cell>
          <cell r="EV174" t="str">
            <v>ок</v>
          </cell>
          <cell r="EW174" t="str">
            <v>ок</v>
          </cell>
          <cell r="EX174" t="str">
            <v>ок</v>
          </cell>
          <cell r="EY174" t="str">
            <v>ок</v>
          </cell>
          <cell r="EZ174" t="str">
            <v>ок</v>
          </cell>
          <cell r="FA174" t="str">
            <v>ок</v>
          </cell>
          <cell r="FB174" t="str">
            <v>ок</v>
          </cell>
          <cell r="FC174" t="str">
            <v>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9</v>
          </cell>
          <cell r="EL175" t="str">
            <v>ок</v>
          </cell>
          <cell r="EM175" t="str">
            <v>ок</v>
          </cell>
          <cell r="EN175" t="str">
            <v>ок</v>
          </cell>
          <cell r="EO175" t="str">
            <v>ок</v>
          </cell>
          <cell r="EP175" t="str">
            <v>ок</v>
          </cell>
          <cell r="EQ175" t="str">
            <v>ок</v>
          </cell>
          <cell r="ER175" t="str">
            <v>ок</v>
          </cell>
          <cell r="ES175" t="str">
            <v>ок</v>
          </cell>
          <cell r="ET175" t="str">
            <v>ок</v>
          </cell>
          <cell r="EU175" t="str">
            <v>ок</v>
          </cell>
          <cell r="EV175" t="str">
            <v>ок</v>
          </cell>
          <cell r="EW175" t="str">
            <v>ок</v>
          </cell>
          <cell r="EX175" t="str">
            <v>ок</v>
          </cell>
          <cell r="EY175" t="str">
            <v>ок</v>
          </cell>
          <cell r="EZ175" t="str">
            <v>ок</v>
          </cell>
          <cell r="FA175" t="str">
            <v>ок</v>
          </cell>
          <cell r="FB175" t="str">
            <v>ок</v>
          </cell>
          <cell r="FC175" t="str">
            <v>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9</v>
          </cell>
          <cell r="EL176" t="str">
            <v>ок</v>
          </cell>
          <cell r="EM176" t="str">
            <v>ок</v>
          </cell>
          <cell r="EN176" t="str">
            <v>ок</v>
          </cell>
          <cell r="EO176" t="str">
            <v>ок</v>
          </cell>
          <cell r="EP176" t="str">
            <v>ок</v>
          </cell>
          <cell r="EQ176" t="str">
            <v>ок</v>
          </cell>
          <cell r="ER176" t="str">
            <v>ок</v>
          </cell>
          <cell r="ES176" t="str">
            <v>ок</v>
          </cell>
          <cell r="ET176" t="str">
            <v>ок</v>
          </cell>
          <cell r="EU176" t="str">
            <v>ок</v>
          </cell>
          <cell r="EV176" t="str">
            <v>ок</v>
          </cell>
          <cell r="EW176" t="str">
            <v>ок</v>
          </cell>
          <cell r="EX176" t="str">
            <v>ок</v>
          </cell>
          <cell r="EY176" t="str">
            <v>ок</v>
          </cell>
          <cell r="EZ176" t="str">
            <v>ок</v>
          </cell>
          <cell r="FA176" t="str">
            <v>ок</v>
          </cell>
          <cell r="FB176" t="str">
            <v>ок</v>
          </cell>
          <cell r="FC176" t="str">
            <v>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9</v>
          </cell>
          <cell r="EL177" t="str">
            <v>ок</v>
          </cell>
          <cell r="EM177" t="str">
            <v>ок</v>
          </cell>
          <cell r="EN177" t="str">
            <v>ок</v>
          </cell>
          <cell r="EO177" t="str">
            <v>ок</v>
          </cell>
          <cell r="EP177" t="str">
            <v>ок</v>
          </cell>
          <cell r="EQ177" t="str">
            <v>ок</v>
          </cell>
          <cell r="ER177" t="str">
            <v>ок</v>
          </cell>
          <cell r="ES177" t="str">
            <v>ок</v>
          </cell>
          <cell r="ET177" t="str">
            <v>ок</v>
          </cell>
          <cell r="EU177" t="str">
            <v>ок</v>
          </cell>
          <cell r="EV177" t="str">
            <v>ок</v>
          </cell>
          <cell r="EW177" t="str">
            <v>ок</v>
          </cell>
          <cell r="EX177" t="str">
            <v>ок</v>
          </cell>
          <cell r="EY177" t="str">
            <v>ок</v>
          </cell>
          <cell r="EZ177" t="str">
            <v>ок</v>
          </cell>
          <cell r="FA177" t="str">
            <v>ок</v>
          </cell>
          <cell r="FB177" t="str">
            <v>ок</v>
          </cell>
          <cell r="FC177" t="str">
            <v>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9</v>
          </cell>
          <cell r="EL178" t="str">
            <v>ок</v>
          </cell>
          <cell r="EM178" t="str">
            <v>ок</v>
          </cell>
          <cell r="EN178" t="str">
            <v>ок</v>
          </cell>
          <cell r="EO178" t="str">
            <v>ок</v>
          </cell>
          <cell r="EP178" t="str">
            <v>ок</v>
          </cell>
          <cell r="EQ178" t="str">
            <v>ок</v>
          </cell>
          <cell r="ER178" t="str">
            <v>ок</v>
          </cell>
          <cell r="ES178" t="str">
            <v>ок</v>
          </cell>
          <cell r="ET178" t="str">
            <v>ок</v>
          </cell>
          <cell r="EU178" t="str">
            <v>ок</v>
          </cell>
          <cell r="EV178" t="str">
            <v>ок</v>
          </cell>
          <cell r="EW178" t="str">
            <v>ок</v>
          </cell>
          <cell r="EX178" t="str">
            <v>ок</v>
          </cell>
          <cell r="EY178" t="str">
            <v>ок</v>
          </cell>
          <cell r="EZ178" t="str">
            <v>ок</v>
          </cell>
          <cell r="FA178" t="str">
            <v>ок</v>
          </cell>
          <cell r="FB178" t="str">
            <v>ок</v>
          </cell>
          <cell r="FC178" t="str">
            <v>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9</v>
          </cell>
          <cell r="EL179" t="str">
            <v>ок</v>
          </cell>
          <cell r="EM179" t="str">
            <v>ок</v>
          </cell>
          <cell r="EN179" t="str">
            <v>ок</v>
          </cell>
          <cell r="EO179" t="str">
            <v>ок</v>
          </cell>
          <cell r="EP179" t="str">
            <v>ок</v>
          </cell>
          <cell r="EQ179" t="str">
            <v>ок</v>
          </cell>
          <cell r="ER179" t="str">
            <v>ок</v>
          </cell>
          <cell r="ES179" t="str">
            <v>ок</v>
          </cell>
          <cell r="ET179" t="str">
            <v>ок</v>
          </cell>
          <cell r="EU179" t="str">
            <v>ок</v>
          </cell>
          <cell r="EV179" t="str">
            <v>ок</v>
          </cell>
          <cell r="EW179" t="str">
            <v>ок</v>
          </cell>
          <cell r="EX179" t="str">
            <v>ок</v>
          </cell>
          <cell r="EY179" t="str">
            <v>ок</v>
          </cell>
          <cell r="EZ179" t="str">
            <v>ок</v>
          </cell>
          <cell r="FA179" t="str">
            <v>ок</v>
          </cell>
          <cell r="FB179" t="str">
            <v>ок</v>
          </cell>
          <cell r="FC179" t="str">
            <v>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9</v>
          </cell>
          <cell r="EL180" t="str">
            <v>ок</v>
          </cell>
          <cell r="EM180" t="str">
            <v>ок</v>
          </cell>
          <cell r="EN180" t="str">
            <v>ок</v>
          </cell>
          <cell r="EO180" t="str">
            <v>ок</v>
          </cell>
          <cell r="EP180" t="str">
            <v>ок</v>
          </cell>
          <cell r="EQ180" t="str">
            <v>ок</v>
          </cell>
          <cell r="ER180" t="str">
            <v>ок</v>
          </cell>
          <cell r="ES180" t="str">
            <v>ок</v>
          </cell>
          <cell r="ET180" t="str">
            <v>ок</v>
          </cell>
          <cell r="EU180" t="str">
            <v>ок</v>
          </cell>
          <cell r="EV180" t="str">
            <v>ок</v>
          </cell>
          <cell r="EW180" t="str">
            <v>ок</v>
          </cell>
          <cell r="EX180" t="str">
            <v>ок</v>
          </cell>
          <cell r="EY180" t="str">
            <v>ок</v>
          </cell>
          <cell r="EZ180" t="str">
            <v>ок</v>
          </cell>
          <cell r="FA180" t="str">
            <v>ок</v>
          </cell>
          <cell r="FB180" t="str">
            <v>ок</v>
          </cell>
          <cell r="FC180" t="str">
            <v>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9</v>
          </cell>
          <cell r="EL181" t="str">
            <v>ок</v>
          </cell>
          <cell r="EM181" t="str">
            <v>ок</v>
          </cell>
          <cell r="EN181" t="str">
            <v>ок</v>
          </cell>
          <cell r="EO181" t="str">
            <v>ок</v>
          </cell>
          <cell r="EP181" t="str">
            <v>ок</v>
          </cell>
          <cell r="EQ181" t="str">
            <v>ок</v>
          </cell>
          <cell r="ER181" t="str">
            <v>ок</v>
          </cell>
          <cell r="ES181" t="str">
            <v>ок</v>
          </cell>
          <cell r="ET181" t="str">
            <v>ок</v>
          </cell>
          <cell r="EU181" t="str">
            <v>ок</v>
          </cell>
          <cell r="EV181" t="str">
            <v>ок</v>
          </cell>
          <cell r="EW181" t="str">
            <v>ок</v>
          </cell>
          <cell r="EX181" t="str">
            <v>ок</v>
          </cell>
          <cell r="EY181" t="str">
            <v>ок</v>
          </cell>
          <cell r="EZ181" t="str">
            <v>ок</v>
          </cell>
          <cell r="FA181" t="str">
            <v>ок</v>
          </cell>
          <cell r="FB181" t="str">
            <v>ок</v>
          </cell>
          <cell r="FC181" t="str">
            <v>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9</v>
          </cell>
          <cell r="EL182" t="str">
            <v>ок</v>
          </cell>
          <cell r="EM182" t="str">
            <v>ок</v>
          </cell>
          <cell r="EN182" t="str">
            <v>ок</v>
          </cell>
          <cell r="EO182" t="str">
            <v>ок</v>
          </cell>
          <cell r="EP182" t="str">
            <v>ок</v>
          </cell>
          <cell r="EQ182" t="str">
            <v>ок</v>
          </cell>
          <cell r="ER182" t="str">
            <v>ок</v>
          </cell>
          <cell r="ES182" t="str">
            <v>ок</v>
          </cell>
          <cell r="ET182" t="str">
            <v>ок</v>
          </cell>
          <cell r="EU182" t="str">
            <v>ок</v>
          </cell>
          <cell r="EV182" t="str">
            <v>ок</v>
          </cell>
          <cell r="EW182" t="str">
            <v>ок</v>
          </cell>
          <cell r="EX182" t="str">
            <v>ок</v>
          </cell>
          <cell r="EY182" t="str">
            <v>ок</v>
          </cell>
          <cell r="EZ182" t="str">
            <v>ок</v>
          </cell>
          <cell r="FA182" t="str">
            <v>ок</v>
          </cell>
          <cell r="FB182" t="str">
            <v>ок</v>
          </cell>
          <cell r="FC182" t="str">
            <v>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9</v>
          </cell>
          <cell r="EL183" t="str">
            <v>ок</v>
          </cell>
          <cell r="EM183" t="str">
            <v>ок</v>
          </cell>
          <cell r="EN183" t="str">
            <v>ок</v>
          </cell>
          <cell r="EO183" t="str">
            <v>ок</v>
          </cell>
          <cell r="EP183" t="str">
            <v>ок</v>
          </cell>
          <cell r="EQ183" t="str">
            <v>ок</v>
          </cell>
          <cell r="ER183" t="str">
            <v>ок</v>
          </cell>
          <cell r="ES183" t="str">
            <v>ок</v>
          </cell>
          <cell r="ET183" t="str">
            <v>ок</v>
          </cell>
          <cell r="EU183" t="str">
            <v>ок</v>
          </cell>
          <cell r="EV183" t="str">
            <v>ок</v>
          </cell>
          <cell r="EW183" t="str">
            <v>ок</v>
          </cell>
          <cell r="EX183" t="str">
            <v>ок</v>
          </cell>
          <cell r="EY183" t="str">
            <v>ок</v>
          </cell>
          <cell r="EZ183" t="str">
            <v>ок</v>
          </cell>
          <cell r="FA183" t="str">
            <v>ок</v>
          </cell>
          <cell r="FB183" t="str">
            <v>ок</v>
          </cell>
          <cell r="FC183" t="str">
            <v>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9</v>
          </cell>
          <cell r="EL184" t="str">
            <v>ок</v>
          </cell>
          <cell r="EM184" t="str">
            <v>ок</v>
          </cell>
          <cell r="EN184" t="str">
            <v>ок</v>
          </cell>
          <cell r="EO184" t="str">
            <v>ок</v>
          </cell>
          <cell r="EP184" t="str">
            <v>ок</v>
          </cell>
          <cell r="EQ184" t="str">
            <v>ок</v>
          </cell>
          <cell r="ER184" t="str">
            <v>ок</v>
          </cell>
          <cell r="ES184" t="str">
            <v>ок</v>
          </cell>
          <cell r="ET184" t="str">
            <v>ок</v>
          </cell>
          <cell r="EU184" t="str">
            <v>ок</v>
          </cell>
          <cell r="EV184" t="str">
            <v>ок</v>
          </cell>
          <cell r="EW184" t="str">
            <v>ок</v>
          </cell>
          <cell r="EX184" t="str">
            <v>ок</v>
          </cell>
          <cell r="EY184" t="str">
            <v>ок</v>
          </cell>
          <cell r="EZ184" t="str">
            <v>ок</v>
          </cell>
          <cell r="FA184" t="str">
            <v>ок</v>
          </cell>
          <cell r="FB184" t="str">
            <v>ок</v>
          </cell>
          <cell r="FC184" t="str">
            <v>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9</v>
          </cell>
          <cell r="EL185" t="str">
            <v>ок</v>
          </cell>
          <cell r="EM185" t="str">
            <v>ок</v>
          </cell>
          <cell r="EN185" t="str">
            <v>ок</v>
          </cell>
          <cell r="EO185" t="str">
            <v>ок</v>
          </cell>
          <cell r="EP185" t="str">
            <v>ок</v>
          </cell>
          <cell r="EQ185" t="str">
            <v>ок</v>
          </cell>
          <cell r="ER185" t="str">
            <v>ок</v>
          </cell>
          <cell r="ES185" t="str">
            <v>ок</v>
          </cell>
          <cell r="ET185" t="str">
            <v>ок</v>
          </cell>
          <cell r="EU185" t="str">
            <v>ок</v>
          </cell>
          <cell r="EV185" t="str">
            <v>ок</v>
          </cell>
          <cell r="EW185" t="str">
            <v>ок</v>
          </cell>
          <cell r="EX185" t="str">
            <v>ок</v>
          </cell>
          <cell r="EY185" t="str">
            <v>ок</v>
          </cell>
          <cell r="EZ185" t="str">
            <v>ок</v>
          </cell>
          <cell r="FA185" t="str">
            <v>ок</v>
          </cell>
          <cell r="FB185" t="str">
            <v>ок</v>
          </cell>
          <cell r="FC185" t="str">
            <v>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9</v>
          </cell>
          <cell r="EL186" t="str">
            <v>ок</v>
          </cell>
          <cell r="EM186" t="str">
            <v>ок</v>
          </cell>
          <cell r="EN186" t="str">
            <v>ок</v>
          </cell>
          <cell r="EO186" t="str">
            <v>ок</v>
          </cell>
          <cell r="EP186" t="str">
            <v>ок</v>
          </cell>
          <cell r="EQ186" t="str">
            <v>ок</v>
          </cell>
          <cell r="ER186" t="str">
            <v>ок</v>
          </cell>
          <cell r="ES186" t="str">
            <v>ок</v>
          </cell>
          <cell r="ET186" t="str">
            <v>ок</v>
          </cell>
          <cell r="EU186" t="str">
            <v>ок</v>
          </cell>
          <cell r="EV186" t="str">
            <v>ок</v>
          </cell>
          <cell r="EW186" t="str">
            <v>ок</v>
          </cell>
          <cell r="EX186" t="str">
            <v>ок</v>
          </cell>
          <cell r="EY186" t="str">
            <v>ок</v>
          </cell>
          <cell r="EZ186" t="str">
            <v>ок</v>
          </cell>
          <cell r="FA186" t="str">
            <v>ок</v>
          </cell>
          <cell r="FB186" t="str">
            <v>ок</v>
          </cell>
          <cell r="FC186" t="str">
            <v>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9</v>
          </cell>
          <cell r="EL187" t="str">
            <v>ок</v>
          </cell>
          <cell r="EM187" t="str">
            <v>ок</v>
          </cell>
          <cell r="EN187" t="str">
            <v>ок</v>
          </cell>
          <cell r="EO187" t="str">
            <v>ок</v>
          </cell>
          <cell r="EP187" t="str">
            <v>ок</v>
          </cell>
          <cell r="EQ187" t="str">
            <v>ок</v>
          </cell>
          <cell r="ER187" t="str">
            <v>ок</v>
          </cell>
          <cell r="ES187" t="str">
            <v>ок</v>
          </cell>
          <cell r="ET187" t="str">
            <v>ок</v>
          </cell>
          <cell r="EU187" t="str">
            <v>ок</v>
          </cell>
          <cell r="EV187" t="str">
            <v>ок</v>
          </cell>
          <cell r="EW187" t="str">
            <v>ок</v>
          </cell>
          <cell r="EX187" t="str">
            <v>ок</v>
          </cell>
          <cell r="EY187" t="str">
            <v>ок</v>
          </cell>
          <cell r="EZ187" t="str">
            <v>ок</v>
          </cell>
          <cell r="FA187" t="str">
            <v>ок</v>
          </cell>
          <cell r="FB187" t="str">
            <v>ок</v>
          </cell>
          <cell r="FC187" t="str">
            <v>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9</v>
          </cell>
          <cell r="EL188" t="str">
            <v>ок</v>
          </cell>
          <cell r="EM188" t="str">
            <v>ок</v>
          </cell>
          <cell r="EN188" t="str">
            <v>ок</v>
          </cell>
          <cell r="EO188" t="str">
            <v>ок</v>
          </cell>
          <cell r="EP188" t="str">
            <v>ок</v>
          </cell>
          <cell r="EQ188" t="str">
            <v>ок</v>
          </cell>
          <cell r="ER188" t="str">
            <v>ок</v>
          </cell>
          <cell r="ES188" t="str">
            <v>ок</v>
          </cell>
          <cell r="ET188" t="str">
            <v>ок</v>
          </cell>
          <cell r="EU188" t="str">
            <v>ок</v>
          </cell>
          <cell r="EV188" t="str">
            <v>ок</v>
          </cell>
          <cell r="EW188" t="str">
            <v>ок</v>
          </cell>
          <cell r="EX188" t="str">
            <v>ок</v>
          </cell>
          <cell r="EY188" t="str">
            <v>ок</v>
          </cell>
          <cell r="EZ188" t="str">
            <v>ок</v>
          </cell>
          <cell r="FA188" t="str">
            <v>ок</v>
          </cell>
          <cell r="FB188" t="str">
            <v>ок</v>
          </cell>
          <cell r="FC188" t="str">
            <v>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9</v>
          </cell>
          <cell r="EL189" t="str">
            <v>ок</v>
          </cell>
          <cell r="EM189" t="str">
            <v>ок</v>
          </cell>
          <cell r="EN189" t="str">
            <v>ок</v>
          </cell>
          <cell r="EO189" t="str">
            <v>ок</v>
          </cell>
          <cell r="EP189" t="str">
            <v>ок</v>
          </cell>
          <cell r="EQ189" t="str">
            <v>ок</v>
          </cell>
          <cell r="ER189" t="str">
            <v>ок</v>
          </cell>
          <cell r="ES189" t="str">
            <v>ок</v>
          </cell>
          <cell r="ET189" t="str">
            <v>ок</v>
          </cell>
          <cell r="EU189" t="str">
            <v>ок</v>
          </cell>
          <cell r="EV189" t="str">
            <v>ок</v>
          </cell>
          <cell r="EW189" t="str">
            <v>ок</v>
          </cell>
          <cell r="EX189" t="str">
            <v>ок</v>
          </cell>
          <cell r="EY189" t="str">
            <v>ок</v>
          </cell>
          <cell r="EZ189" t="str">
            <v>ок</v>
          </cell>
          <cell r="FA189" t="str">
            <v>ок</v>
          </cell>
          <cell r="FB189" t="str">
            <v>ок</v>
          </cell>
          <cell r="FC189" t="str">
            <v>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9</v>
          </cell>
          <cell r="EL190" t="str">
            <v>ок</v>
          </cell>
          <cell r="EM190" t="str">
            <v>ок</v>
          </cell>
          <cell r="EN190" t="str">
            <v>ок</v>
          </cell>
          <cell r="EO190" t="str">
            <v>ок</v>
          </cell>
          <cell r="EP190" t="str">
            <v>ок</v>
          </cell>
          <cell r="EQ190" t="str">
            <v>ок</v>
          </cell>
          <cell r="ER190" t="str">
            <v>ок</v>
          </cell>
          <cell r="ES190" t="str">
            <v>ок</v>
          </cell>
          <cell r="ET190" t="str">
            <v>ок</v>
          </cell>
          <cell r="EU190" t="str">
            <v>ок</v>
          </cell>
          <cell r="EV190" t="str">
            <v>ок</v>
          </cell>
          <cell r="EW190" t="str">
            <v>ок</v>
          </cell>
          <cell r="EX190" t="str">
            <v>ок</v>
          </cell>
          <cell r="EY190" t="str">
            <v>ок</v>
          </cell>
          <cell r="EZ190" t="str">
            <v>ок</v>
          </cell>
          <cell r="FA190" t="str">
            <v>ок</v>
          </cell>
          <cell r="FB190" t="str">
            <v>ок</v>
          </cell>
          <cell r="FC190" t="str">
            <v>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9</v>
          </cell>
          <cell r="EL191" t="str">
            <v>ок</v>
          </cell>
          <cell r="EM191" t="str">
            <v>ок</v>
          </cell>
          <cell r="EN191" t="str">
            <v>ок</v>
          </cell>
          <cell r="EO191" t="str">
            <v>ок</v>
          </cell>
          <cell r="EP191" t="str">
            <v>ок</v>
          </cell>
          <cell r="EQ191" t="str">
            <v>ок</v>
          </cell>
          <cell r="ER191" t="str">
            <v>ок</v>
          </cell>
          <cell r="ES191" t="str">
            <v>ок</v>
          </cell>
          <cell r="ET191" t="str">
            <v>ок</v>
          </cell>
          <cell r="EU191" t="str">
            <v>ок</v>
          </cell>
          <cell r="EV191" t="str">
            <v>ок</v>
          </cell>
          <cell r="EW191" t="str">
            <v>ок</v>
          </cell>
          <cell r="EX191" t="str">
            <v>ок</v>
          </cell>
          <cell r="EY191" t="str">
            <v>ок</v>
          </cell>
          <cell r="EZ191" t="str">
            <v>ок</v>
          </cell>
          <cell r="FA191" t="str">
            <v>ок</v>
          </cell>
          <cell r="FB191" t="str">
            <v>ок</v>
          </cell>
          <cell r="FC191" t="str">
            <v>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13</v>
          </cell>
          <cell r="EL192" t="str">
            <v>ок</v>
          </cell>
          <cell r="EM192" t="str">
            <v>не ок</v>
          </cell>
          <cell r="EN192" t="str">
            <v>ок</v>
          </cell>
          <cell r="EO192" t="str">
            <v>ок</v>
          </cell>
          <cell r="EP192" t="str">
            <v>ок</v>
          </cell>
          <cell r="EQ192" t="str">
            <v>ок</v>
          </cell>
          <cell r="ER192" t="str">
            <v>ок</v>
          </cell>
          <cell r="ES192" t="str">
            <v>ок</v>
          </cell>
          <cell r="ET192" t="str">
            <v>ок</v>
          </cell>
          <cell r="EU192" t="str">
            <v>ок</v>
          </cell>
          <cell r="EV192" t="str">
            <v>не ок</v>
          </cell>
          <cell r="EW192" t="str">
            <v>ок</v>
          </cell>
          <cell r="EX192" t="str">
            <v>ок</v>
          </cell>
          <cell r="EY192" t="str">
            <v>не ок</v>
          </cell>
          <cell r="EZ192" t="str">
            <v>ок</v>
          </cell>
          <cell r="FA192" t="str">
            <v>ок</v>
          </cell>
          <cell r="FB192" t="str">
            <v>не ок</v>
          </cell>
          <cell r="FC192" t="str">
            <v>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9</v>
          </cell>
          <cell r="EL193" t="str">
            <v>ок</v>
          </cell>
          <cell r="EM193" t="str">
            <v>ок</v>
          </cell>
          <cell r="EN193" t="str">
            <v>ок</v>
          </cell>
          <cell r="EO193" t="str">
            <v>ок</v>
          </cell>
          <cell r="EP193" t="str">
            <v>ок</v>
          </cell>
          <cell r="EQ193" t="str">
            <v>ок</v>
          </cell>
          <cell r="ER193" t="str">
            <v>ок</v>
          </cell>
          <cell r="ES193" t="str">
            <v>ок</v>
          </cell>
          <cell r="ET193" t="str">
            <v>ок</v>
          </cell>
          <cell r="EU193" t="str">
            <v>ок</v>
          </cell>
          <cell r="EV193" t="str">
            <v>ок</v>
          </cell>
          <cell r="EW193" t="str">
            <v>ок</v>
          </cell>
          <cell r="EX193" t="str">
            <v>ок</v>
          </cell>
          <cell r="EY193" t="str">
            <v>ок</v>
          </cell>
          <cell r="EZ193" t="str">
            <v>ок</v>
          </cell>
          <cell r="FA193" t="str">
            <v>ок</v>
          </cell>
          <cell r="FB193" t="str">
            <v>ок</v>
          </cell>
          <cell r="FC193" t="str">
            <v>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9</v>
          </cell>
          <cell r="EL194" t="str">
            <v>ок</v>
          </cell>
          <cell r="EM194" t="str">
            <v>ок</v>
          </cell>
          <cell r="EN194" t="str">
            <v>ок</v>
          </cell>
          <cell r="EO194" t="str">
            <v>ок</v>
          </cell>
          <cell r="EP194" t="str">
            <v>ок</v>
          </cell>
          <cell r="EQ194" t="str">
            <v>ок</v>
          </cell>
          <cell r="ER194" t="str">
            <v>ок</v>
          </cell>
          <cell r="ES194" t="str">
            <v>ок</v>
          </cell>
          <cell r="ET194" t="str">
            <v>ок</v>
          </cell>
          <cell r="EU194" t="str">
            <v>ок</v>
          </cell>
          <cell r="EV194" t="str">
            <v>ок</v>
          </cell>
          <cell r="EW194" t="str">
            <v>ок</v>
          </cell>
          <cell r="EX194" t="str">
            <v>ок</v>
          </cell>
          <cell r="EY194" t="str">
            <v>ок</v>
          </cell>
          <cell r="EZ194" t="str">
            <v>ок</v>
          </cell>
          <cell r="FA194" t="str">
            <v>ок</v>
          </cell>
          <cell r="FB194" t="str">
            <v>ок</v>
          </cell>
          <cell r="FC194" t="str">
            <v>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9</v>
          </cell>
          <cell r="EL195" t="str">
            <v>ок</v>
          </cell>
          <cell r="EM195" t="str">
            <v>ок</v>
          </cell>
          <cell r="EN195" t="str">
            <v>ок</v>
          </cell>
          <cell r="EO195" t="str">
            <v>ок</v>
          </cell>
          <cell r="EP195" t="str">
            <v>ок</v>
          </cell>
          <cell r="EQ195" t="str">
            <v>ок</v>
          </cell>
          <cell r="ER195" t="str">
            <v>ок</v>
          </cell>
          <cell r="ES195" t="str">
            <v>ок</v>
          </cell>
          <cell r="ET195" t="str">
            <v>ок</v>
          </cell>
          <cell r="EU195" t="str">
            <v>ок</v>
          </cell>
          <cell r="EV195" t="str">
            <v>ок</v>
          </cell>
          <cell r="EW195" t="str">
            <v>ок</v>
          </cell>
          <cell r="EX195" t="str">
            <v>ок</v>
          </cell>
          <cell r="EY195" t="str">
            <v>ок</v>
          </cell>
          <cell r="EZ195" t="str">
            <v>ок</v>
          </cell>
          <cell r="FA195" t="str">
            <v>ок</v>
          </cell>
          <cell r="FB195" t="str">
            <v>ок</v>
          </cell>
          <cell r="FC195" t="str">
            <v>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9</v>
          </cell>
          <cell r="EL196" t="str">
            <v>ок</v>
          </cell>
          <cell r="EM196" t="str">
            <v>ок</v>
          </cell>
          <cell r="EN196" t="str">
            <v>ок</v>
          </cell>
          <cell r="EO196" t="str">
            <v>ок</v>
          </cell>
          <cell r="EP196" t="str">
            <v>ок</v>
          </cell>
          <cell r="EQ196" t="str">
            <v>ок</v>
          </cell>
          <cell r="ER196" t="str">
            <v>ок</v>
          </cell>
          <cell r="ES196" t="str">
            <v>ок</v>
          </cell>
          <cell r="ET196" t="str">
            <v>ок</v>
          </cell>
          <cell r="EU196" t="str">
            <v>ок</v>
          </cell>
          <cell r="EV196" t="str">
            <v>ок</v>
          </cell>
          <cell r="EW196" t="str">
            <v>ок</v>
          </cell>
          <cell r="EX196" t="str">
            <v>ок</v>
          </cell>
          <cell r="EY196" t="str">
            <v>ок</v>
          </cell>
          <cell r="EZ196" t="str">
            <v>ок</v>
          </cell>
          <cell r="FA196" t="str">
            <v>ок</v>
          </cell>
          <cell r="FB196" t="str">
            <v>ок</v>
          </cell>
          <cell r="FC196" t="str">
            <v>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9</v>
          </cell>
          <cell r="EL197" t="str">
            <v>ок</v>
          </cell>
          <cell r="EM197" t="str">
            <v>ок</v>
          </cell>
          <cell r="EN197" t="str">
            <v>ок</v>
          </cell>
          <cell r="EO197" t="str">
            <v>ок</v>
          </cell>
          <cell r="EP197" t="str">
            <v>ок</v>
          </cell>
          <cell r="EQ197" t="str">
            <v>ок</v>
          </cell>
          <cell r="ER197" t="str">
            <v>ок</v>
          </cell>
          <cell r="ES197" t="str">
            <v>ок</v>
          </cell>
          <cell r="ET197" t="str">
            <v>ок</v>
          </cell>
          <cell r="EU197" t="str">
            <v>ок</v>
          </cell>
          <cell r="EV197" t="str">
            <v>ок</v>
          </cell>
          <cell r="EW197" t="str">
            <v>ок</v>
          </cell>
          <cell r="EX197" t="str">
            <v>ок</v>
          </cell>
          <cell r="EY197" t="str">
            <v>ок</v>
          </cell>
          <cell r="EZ197" t="str">
            <v>ок</v>
          </cell>
          <cell r="FA197" t="str">
            <v>ок</v>
          </cell>
          <cell r="FB197" t="str">
            <v>ок</v>
          </cell>
          <cell r="FC197" t="str">
            <v>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9</v>
          </cell>
          <cell r="EL198" t="str">
            <v>ок</v>
          </cell>
          <cell r="EM198" t="str">
            <v>ок</v>
          </cell>
          <cell r="EN198" t="str">
            <v>ок</v>
          </cell>
          <cell r="EO198" t="str">
            <v>ок</v>
          </cell>
          <cell r="EP198" t="str">
            <v>ок</v>
          </cell>
          <cell r="EQ198" t="str">
            <v>ок</v>
          </cell>
          <cell r="ER198" t="str">
            <v>ок</v>
          </cell>
          <cell r="ES198" t="str">
            <v>ок</v>
          </cell>
          <cell r="ET198" t="str">
            <v>ок</v>
          </cell>
          <cell r="EU198" t="str">
            <v>ок</v>
          </cell>
          <cell r="EV198" t="str">
            <v>ок</v>
          </cell>
          <cell r="EW198" t="str">
            <v>ок</v>
          </cell>
          <cell r="EX198" t="str">
            <v>ок</v>
          </cell>
          <cell r="EY198" t="str">
            <v>ок</v>
          </cell>
          <cell r="EZ198" t="str">
            <v>ок</v>
          </cell>
          <cell r="FA198" t="str">
            <v>ок</v>
          </cell>
          <cell r="FB198" t="str">
            <v>ок</v>
          </cell>
          <cell r="FC198" t="str">
            <v>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9</v>
          </cell>
          <cell r="EL199" t="str">
            <v>ок</v>
          </cell>
          <cell r="EM199" t="str">
            <v>ок</v>
          </cell>
          <cell r="EN199" t="str">
            <v>ок</v>
          </cell>
          <cell r="EO199" t="str">
            <v>ок</v>
          </cell>
          <cell r="EP199" t="str">
            <v>ок</v>
          </cell>
          <cell r="EQ199" t="str">
            <v>ок</v>
          </cell>
          <cell r="ER199" t="str">
            <v>ок</v>
          </cell>
          <cell r="ES199" t="str">
            <v>ок</v>
          </cell>
          <cell r="ET199" t="str">
            <v>ок</v>
          </cell>
          <cell r="EU199" t="str">
            <v>ок</v>
          </cell>
          <cell r="EV199" t="str">
            <v>ок</v>
          </cell>
          <cell r="EW199" t="str">
            <v>ок</v>
          </cell>
          <cell r="EX199" t="str">
            <v>ок</v>
          </cell>
          <cell r="EY199" t="str">
            <v>ок</v>
          </cell>
          <cell r="EZ199" t="str">
            <v>ок</v>
          </cell>
          <cell r="FA199" t="str">
            <v>ок</v>
          </cell>
          <cell r="FB199" t="str">
            <v>ок</v>
          </cell>
          <cell r="FC199" t="str">
            <v>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9</v>
          </cell>
          <cell r="EL200" t="str">
            <v>ок</v>
          </cell>
          <cell r="EM200" t="str">
            <v>ок</v>
          </cell>
          <cell r="EN200" t="str">
            <v>ок</v>
          </cell>
          <cell r="EO200" t="str">
            <v>ок</v>
          </cell>
          <cell r="EP200" t="str">
            <v>ок</v>
          </cell>
          <cell r="EQ200" t="str">
            <v>ок</v>
          </cell>
          <cell r="ER200" t="str">
            <v>ок</v>
          </cell>
          <cell r="ES200" t="str">
            <v>ок</v>
          </cell>
          <cell r="ET200" t="str">
            <v>ок</v>
          </cell>
          <cell r="EU200" t="str">
            <v>ок</v>
          </cell>
          <cell r="EV200" t="str">
            <v>ок</v>
          </cell>
          <cell r="EW200" t="str">
            <v>ок</v>
          </cell>
          <cell r="EX200" t="str">
            <v>ок</v>
          </cell>
          <cell r="EY200" t="str">
            <v>ок</v>
          </cell>
          <cell r="EZ200" t="str">
            <v>ок</v>
          </cell>
          <cell r="FA200" t="str">
            <v>ок</v>
          </cell>
          <cell r="FB200" t="str">
            <v>ок</v>
          </cell>
          <cell r="FC200" t="str">
            <v>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9</v>
          </cell>
          <cell r="EL201" t="str">
            <v>ок</v>
          </cell>
          <cell r="EM201" t="str">
            <v>ок</v>
          </cell>
          <cell r="EN201" t="str">
            <v>ок</v>
          </cell>
          <cell r="EO201" t="str">
            <v>ок</v>
          </cell>
          <cell r="EP201" t="str">
            <v>ок</v>
          </cell>
          <cell r="EQ201" t="str">
            <v>ок</v>
          </cell>
          <cell r="ER201" t="str">
            <v>ок</v>
          </cell>
          <cell r="ES201" t="str">
            <v>ок</v>
          </cell>
          <cell r="ET201" t="str">
            <v>ок</v>
          </cell>
          <cell r="EU201" t="str">
            <v>ок</v>
          </cell>
          <cell r="EV201" t="str">
            <v>ок</v>
          </cell>
          <cell r="EW201" t="str">
            <v>ок</v>
          </cell>
          <cell r="EX201" t="str">
            <v>ок</v>
          </cell>
          <cell r="EY201" t="str">
            <v>ок</v>
          </cell>
          <cell r="EZ201" t="str">
            <v>ок</v>
          </cell>
          <cell r="FA201" t="str">
            <v>ок</v>
          </cell>
          <cell r="FB201" t="str">
            <v>ок</v>
          </cell>
          <cell r="FC201" t="str">
            <v>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9</v>
          </cell>
          <cell r="EL202" t="str">
            <v>ок</v>
          </cell>
          <cell r="EM202" t="str">
            <v>ок</v>
          </cell>
          <cell r="EN202" t="str">
            <v>ок</v>
          </cell>
          <cell r="EO202" t="str">
            <v>ок</v>
          </cell>
          <cell r="EP202" t="str">
            <v>ок</v>
          </cell>
          <cell r="EQ202" t="str">
            <v>ок</v>
          </cell>
          <cell r="ER202" t="str">
            <v>ок</v>
          </cell>
          <cell r="ES202" t="str">
            <v>ок</v>
          </cell>
          <cell r="ET202" t="str">
            <v>ок</v>
          </cell>
          <cell r="EU202" t="str">
            <v>ок</v>
          </cell>
          <cell r="EV202" t="str">
            <v>ок</v>
          </cell>
          <cell r="EW202" t="str">
            <v>ок</v>
          </cell>
          <cell r="EX202" t="str">
            <v>ок</v>
          </cell>
          <cell r="EY202" t="str">
            <v>ок</v>
          </cell>
          <cell r="EZ202" t="str">
            <v>ок</v>
          </cell>
          <cell r="FA202" t="str">
            <v>ок</v>
          </cell>
          <cell r="FB202" t="str">
            <v>ок</v>
          </cell>
          <cell r="FC202" t="str">
            <v>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2028</v>
          </cell>
          <cell r="F203">
            <v>2028</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45.247625020000001</v>
          </cell>
          <cell r="U203" t="str">
            <v>нд</v>
          </cell>
          <cell r="V203">
            <v>45.247625020000001</v>
          </cell>
          <cell r="W203">
            <v>45.247625020000001</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0</v>
          </cell>
          <cell r="BD203">
            <v>0</v>
          </cell>
          <cell r="BE203">
            <v>0</v>
          </cell>
          <cell r="BF203">
            <v>0</v>
          </cell>
          <cell r="BG203">
            <v>0</v>
          </cell>
          <cell r="BH203" t="str">
            <v>нд</v>
          </cell>
          <cell r="BI203" t="str">
            <v>нд</v>
          </cell>
          <cell r="BJ203" t="str">
            <v>нд</v>
          </cell>
          <cell r="BK203" t="str">
            <v>нд</v>
          </cell>
          <cell r="BL203" t="str">
            <v>нд</v>
          </cell>
          <cell r="BM203">
            <v>45.247625020000001</v>
          </cell>
          <cell r="BN203">
            <v>0</v>
          </cell>
          <cell r="BO203">
            <v>0</v>
          </cell>
          <cell r="BP203">
            <v>45.247625020000001</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45.247625020000001</v>
          </cell>
          <cell r="CH203">
            <v>0</v>
          </cell>
          <cell r="CI203">
            <v>0</v>
          </cell>
          <cell r="CJ203">
            <v>45.247625020000001</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9</v>
          </cell>
          <cell r="EL203" t="str">
            <v>ок</v>
          </cell>
          <cell r="EM203" t="str">
            <v>ок</v>
          </cell>
          <cell r="EN203" t="str">
            <v>ок</v>
          </cell>
          <cell r="EO203" t="str">
            <v>ок</v>
          </cell>
          <cell r="EP203" t="str">
            <v>ок</v>
          </cell>
          <cell r="EQ203" t="str">
            <v>ок</v>
          </cell>
          <cell r="ER203" t="str">
            <v>ок</v>
          </cell>
          <cell r="ES203" t="str">
            <v>ок</v>
          </cell>
          <cell r="ET203" t="str">
            <v>ок</v>
          </cell>
          <cell r="EU203" t="str">
            <v>ок</v>
          </cell>
          <cell r="EV203" t="str">
            <v>ок</v>
          </cell>
          <cell r="EW203" t="str">
            <v>ок</v>
          </cell>
          <cell r="EX203" t="str">
            <v>ок</v>
          </cell>
          <cell r="EY203" t="str">
            <v>ок</v>
          </cell>
          <cell r="EZ203" t="str">
            <v>ок</v>
          </cell>
          <cell r="FA203" t="str">
            <v>ок</v>
          </cell>
          <cell r="FB203" t="str">
            <v>ок</v>
          </cell>
          <cell r="FC203" t="str">
            <v>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2028</v>
          </cell>
          <cell r="F204">
            <v>2028</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71.061598959999998</v>
          </cell>
          <cell r="U204" t="str">
            <v>нд</v>
          </cell>
          <cell r="V204">
            <v>71.061598959999998</v>
          </cell>
          <cell r="W204">
            <v>71.061598959999998</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0</v>
          </cell>
          <cell r="BD204">
            <v>0</v>
          </cell>
          <cell r="BE204">
            <v>0</v>
          </cell>
          <cell r="BF204">
            <v>0</v>
          </cell>
          <cell r="BG204">
            <v>0</v>
          </cell>
          <cell r="BH204" t="str">
            <v>нд</v>
          </cell>
          <cell r="BI204" t="str">
            <v>нд</v>
          </cell>
          <cell r="BJ204" t="str">
            <v>нд</v>
          </cell>
          <cell r="BK204" t="str">
            <v>нд</v>
          </cell>
          <cell r="BL204" t="str">
            <v>нд</v>
          </cell>
          <cell r="BM204">
            <v>71.061598959999998</v>
          </cell>
          <cell r="BN204">
            <v>0</v>
          </cell>
          <cell r="BO204">
            <v>0</v>
          </cell>
          <cell r="BP204">
            <v>71.061598959999998</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71.061598959999998</v>
          </cell>
          <cell r="CH204">
            <v>0</v>
          </cell>
          <cell r="CI204">
            <v>0</v>
          </cell>
          <cell r="CJ204">
            <v>71.061598959999998</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9</v>
          </cell>
          <cell r="EL204" t="str">
            <v>ок</v>
          </cell>
          <cell r="EM204" t="str">
            <v>ок</v>
          </cell>
          <cell r="EN204" t="str">
            <v>ок</v>
          </cell>
          <cell r="EO204" t="str">
            <v>ок</v>
          </cell>
          <cell r="EP204" t="str">
            <v>ок</v>
          </cell>
          <cell r="EQ204" t="str">
            <v>ок</v>
          </cell>
          <cell r="ER204" t="str">
            <v>ок</v>
          </cell>
          <cell r="ES204" t="str">
            <v>ок</v>
          </cell>
          <cell r="ET204" t="str">
            <v>ок</v>
          </cell>
          <cell r="EU204" t="str">
            <v>ок</v>
          </cell>
          <cell r="EV204" t="str">
            <v>ок</v>
          </cell>
          <cell r="EW204" t="str">
            <v>ок</v>
          </cell>
          <cell r="EX204" t="str">
            <v>ок</v>
          </cell>
          <cell r="EY204" t="str">
            <v>ок</v>
          </cell>
          <cell r="EZ204" t="str">
            <v>ок</v>
          </cell>
          <cell r="FA204" t="str">
            <v>ок</v>
          </cell>
          <cell r="FB204" t="str">
            <v>ок</v>
          </cell>
          <cell r="FC204" t="str">
            <v>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2028</v>
          </cell>
          <cell r="F205">
            <v>2029</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155.76415395999999</v>
          </cell>
          <cell r="U205" t="str">
            <v>нд</v>
          </cell>
          <cell r="V205">
            <v>155.76415395999999</v>
          </cell>
          <cell r="W205">
            <v>155.76415395999999</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0</v>
          </cell>
          <cell r="AT205">
            <v>0</v>
          </cell>
          <cell r="AU205">
            <v>0</v>
          </cell>
          <cell r="AV205">
            <v>0</v>
          </cell>
          <cell r="AW205">
            <v>0</v>
          </cell>
          <cell r="AX205" t="str">
            <v>нд</v>
          </cell>
          <cell r="AY205" t="str">
            <v>нд</v>
          </cell>
          <cell r="AZ205" t="str">
            <v>нд</v>
          </cell>
          <cell r="BA205" t="str">
            <v>нд</v>
          </cell>
          <cell r="BB205" t="str">
            <v>нд</v>
          </cell>
          <cell r="BC205">
            <v>0</v>
          </cell>
          <cell r="BD205">
            <v>0</v>
          </cell>
          <cell r="BE205">
            <v>0</v>
          </cell>
          <cell r="BF205">
            <v>0</v>
          </cell>
          <cell r="BG205">
            <v>0</v>
          </cell>
          <cell r="BH205" t="str">
            <v>нд</v>
          </cell>
          <cell r="BI205" t="str">
            <v>нд</v>
          </cell>
          <cell r="BJ205" t="str">
            <v>нд</v>
          </cell>
          <cell r="BK205" t="str">
            <v>нд</v>
          </cell>
          <cell r="BL205" t="str">
            <v>нд</v>
          </cell>
          <cell r="BM205">
            <v>6.69960149</v>
          </cell>
          <cell r="BN205">
            <v>0</v>
          </cell>
          <cell r="BO205">
            <v>0</v>
          </cell>
          <cell r="BP205">
            <v>6.69960149</v>
          </cell>
          <cell r="BQ205">
            <v>0</v>
          </cell>
          <cell r="BR205" t="str">
            <v>нд</v>
          </cell>
          <cell r="BS205" t="str">
            <v>нд</v>
          </cell>
          <cell r="BT205" t="str">
            <v>нд</v>
          </cell>
          <cell r="BU205" t="str">
            <v>нд</v>
          </cell>
          <cell r="BV205" t="str">
            <v>нд</v>
          </cell>
          <cell r="BW205">
            <v>149.06455247</v>
          </cell>
          <cell r="BX205">
            <v>0</v>
          </cell>
          <cell r="BY205">
            <v>0</v>
          </cell>
          <cell r="BZ205">
            <v>149.06455247</v>
          </cell>
          <cell r="CA205">
            <v>0</v>
          </cell>
          <cell r="CB205" t="str">
            <v>нд</v>
          </cell>
          <cell r="CC205" t="str">
            <v>нд</v>
          </cell>
          <cell r="CD205" t="str">
            <v>нд</v>
          </cell>
          <cell r="CE205" t="str">
            <v>нд</v>
          </cell>
          <cell r="CF205" t="str">
            <v>нд</v>
          </cell>
          <cell r="CG205">
            <v>155.76415395999999</v>
          </cell>
          <cell r="CH205">
            <v>0</v>
          </cell>
          <cell r="CI205">
            <v>0</v>
          </cell>
          <cell r="CJ205">
            <v>155.76415395999999</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9</v>
          </cell>
          <cell r="EL205" t="str">
            <v>ок</v>
          </cell>
          <cell r="EM205" t="str">
            <v>ок</v>
          </cell>
          <cell r="EN205" t="str">
            <v>ок</v>
          </cell>
          <cell r="EO205" t="str">
            <v>ок</v>
          </cell>
          <cell r="EP205" t="str">
            <v>ок</v>
          </cell>
          <cell r="EQ205" t="str">
            <v>ок</v>
          </cell>
          <cell r="ER205" t="str">
            <v>ок</v>
          </cell>
          <cell r="ES205" t="str">
            <v>ок</v>
          </cell>
          <cell r="ET205" t="str">
            <v>ок</v>
          </cell>
          <cell r="EU205" t="str">
            <v>ок</v>
          </cell>
          <cell r="EV205" t="str">
            <v>ок</v>
          </cell>
          <cell r="EW205" t="str">
            <v>ок</v>
          </cell>
          <cell r="EX205" t="str">
            <v>ок</v>
          </cell>
          <cell r="EY205" t="str">
            <v>ок</v>
          </cell>
          <cell r="EZ205" t="str">
            <v>ок</v>
          </cell>
          <cell r="FA205" t="str">
            <v>ок</v>
          </cell>
          <cell r="FB205" t="str">
            <v>ок</v>
          </cell>
          <cell r="FC205" t="str">
            <v>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2028</v>
          </cell>
          <cell r="F206">
            <v>2029</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198.04299576000003</v>
          </cell>
          <cell r="U206" t="str">
            <v>нд</v>
          </cell>
          <cell r="V206">
            <v>198.04299576000003</v>
          </cell>
          <cell r="W206">
            <v>198.04299576000003</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0</v>
          </cell>
          <cell r="AT206">
            <v>0</v>
          </cell>
          <cell r="AU206">
            <v>0</v>
          </cell>
          <cell r="AV206">
            <v>0</v>
          </cell>
          <cell r="AW206">
            <v>0</v>
          </cell>
          <cell r="AX206" t="str">
            <v>нд</v>
          </cell>
          <cell r="AY206" t="str">
            <v>нд</v>
          </cell>
          <cell r="AZ206" t="str">
            <v>нд</v>
          </cell>
          <cell r="BA206" t="str">
            <v>нд</v>
          </cell>
          <cell r="BB206" t="str">
            <v>нд</v>
          </cell>
          <cell r="BC206">
            <v>0</v>
          </cell>
          <cell r="BD206">
            <v>0</v>
          </cell>
          <cell r="BE206">
            <v>0</v>
          </cell>
          <cell r="BF206">
            <v>0</v>
          </cell>
          <cell r="BG206">
            <v>0</v>
          </cell>
          <cell r="BH206" t="str">
            <v>нд</v>
          </cell>
          <cell r="BI206" t="str">
            <v>нд</v>
          </cell>
          <cell r="BJ206" t="str">
            <v>нд</v>
          </cell>
          <cell r="BK206" t="str">
            <v>нд</v>
          </cell>
          <cell r="BL206" t="str">
            <v>нд</v>
          </cell>
          <cell r="BM206">
            <v>8.5180647599999997</v>
          </cell>
          <cell r="BN206">
            <v>0</v>
          </cell>
          <cell r="BO206">
            <v>0</v>
          </cell>
          <cell r="BP206">
            <v>8.5180647599999997</v>
          </cell>
          <cell r="BQ206">
            <v>0</v>
          </cell>
          <cell r="BR206" t="str">
            <v>нд</v>
          </cell>
          <cell r="BS206" t="str">
            <v>нд</v>
          </cell>
          <cell r="BT206" t="str">
            <v>нд</v>
          </cell>
          <cell r="BU206" t="str">
            <v>нд</v>
          </cell>
          <cell r="BV206" t="str">
            <v>нд</v>
          </cell>
          <cell r="BW206">
            <v>189.52493100000001</v>
          </cell>
          <cell r="BX206">
            <v>0</v>
          </cell>
          <cell r="BY206">
            <v>0</v>
          </cell>
          <cell r="BZ206">
            <v>189.52493100000001</v>
          </cell>
          <cell r="CA206">
            <v>0</v>
          </cell>
          <cell r="CB206" t="str">
            <v>нд</v>
          </cell>
          <cell r="CC206" t="str">
            <v>нд</v>
          </cell>
          <cell r="CD206" t="str">
            <v>нд</v>
          </cell>
          <cell r="CE206" t="str">
            <v>нд</v>
          </cell>
          <cell r="CF206" t="str">
            <v>нд</v>
          </cell>
          <cell r="CG206">
            <v>198.04299576</v>
          </cell>
          <cell r="CH206">
            <v>0</v>
          </cell>
          <cell r="CI206">
            <v>0</v>
          </cell>
          <cell r="CJ206">
            <v>198.04299576</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9</v>
          </cell>
          <cell r="EL206" t="str">
            <v>ок</v>
          </cell>
          <cell r="EM206" t="str">
            <v>ок</v>
          </cell>
          <cell r="EN206" t="str">
            <v>ок</v>
          </cell>
          <cell r="EO206" t="str">
            <v>ок</v>
          </cell>
          <cell r="EP206" t="str">
            <v>ок</v>
          </cell>
          <cell r="EQ206" t="str">
            <v>ок</v>
          </cell>
          <cell r="ER206" t="str">
            <v>ок</v>
          </cell>
          <cell r="ES206" t="str">
            <v>ок</v>
          </cell>
          <cell r="ET206" t="str">
            <v>ок</v>
          </cell>
          <cell r="EU206" t="str">
            <v>ок</v>
          </cell>
          <cell r="EV206" t="str">
            <v>ок</v>
          </cell>
          <cell r="EW206" t="str">
            <v>ок</v>
          </cell>
          <cell r="EX206" t="str">
            <v>ок</v>
          </cell>
          <cell r="EY206" t="str">
            <v>ок</v>
          </cell>
          <cell r="EZ206" t="str">
            <v>ок</v>
          </cell>
          <cell r="FA206" t="str">
            <v>ок</v>
          </cell>
          <cell r="FB206" t="str">
            <v>ок</v>
          </cell>
          <cell r="FC206" t="str">
            <v>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9</v>
          </cell>
          <cell r="EL207" t="str">
            <v>ок</v>
          </cell>
          <cell r="EM207" t="str">
            <v>ок</v>
          </cell>
          <cell r="EN207" t="str">
            <v>ок</v>
          </cell>
          <cell r="EO207" t="str">
            <v>ок</v>
          </cell>
          <cell r="EP207" t="str">
            <v>ок</v>
          </cell>
          <cell r="EQ207" t="str">
            <v>ок</v>
          </cell>
          <cell r="ER207" t="str">
            <v>ок</v>
          </cell>
          <cell r="ES207" t="str">
            <v>ок</v>
          </cell>
          <cell r="ET207" t="str">
            <v>ок</v>
          </cell>
          <cell r="EU207" t="str">
            <v>ок</v>
          </cell>
          <cell r="EV207" t="str">
            <v>ок</v>
          </cell>
          <cell r="EW207" t="str">
            <v>ок</v>
          </cell>
          <cell r="EX207" t="str">
            <v>ок</v>
          </cell>
          <cell r="EY207" t="str">
            <v>ок</v>
          </cell>
          <cell r="EZ207" t="str">
            <v>ок</v>
          </cell>
          <cell r="FA207" t="str">
            <v>ок</v>
          </cell>
          <cell r="FB207" t="str">
            <v>ок</v>
          </cell>
          <cell r="FC207" t="str">
            <v>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9</v>
          </cell>
          <cell r="EL208" t="str">
            <v>ок</v>
          </cell>
          <cell r="EM208" t="str">
            <v>ок</v>
          </cell>
          <cell r="EN208" t="str">
            <v>ок</v>
          </cell>
          <cell r="EO208" t="str">
            <v>ок</v>
          </cell>
          <cell r="EP208" t="str">
            <v>ок</v>
          </cell>
          <cell r="EQ208" t="str">
            <v>ок</v>
          </cell>
          <cell r="ER208" t="str">
            <v>ок</v>
          </cell>
          <cell r="ES208" t="str">
            <v>ок</v>
          </cell>
          <cell r="ET208" t="str">
            <v>ок</v>
          </cell>
          <cell r="EU208" t="str">
            <v>ок</v>
          </cell>
          <cell r="EV208" t="str">
            <v>ок</v>
          </cell>
          <cell r="EW208" t="str">
            <v>ок</v>
          </cell>
          <cell r="EX208" t="str">
            <v>ок</v>
          </cell>
          <cell r="EY208" t="str">
            <v>ок</v>
          </cell>
          <cell r="EZ208" t="str">
            <v>ок</v>
          </cell>
          <cell r="FA208" t="str">
            <v>ок</v>
          </cell>
          <cell r="FB208" t="str">
            <v>ок</v>
          </cell>
          <cell r="FC208" t="str">
            <v>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9</v>
          </cell>
          <cell r="EL209" t="str">
            <v>ок</v>
          </cell>
          <cell r="EM209" t="str">
            <v>ок</v>
          </cell>
          <cell r="EN209" t="str">
            <v>ок</v>
          </cell>
          <cell r="EO209" t="str">
            <v>ок</v>
          </cell>
          <cell r="EP209" t="str">
            <v>ок</v>
          </cell>
          <cell r="EQ209" t="str">
            <v>ок</v>
          </cell>
          <cell r="ER209" t="str">
            <v>ок</v>
          </cell>
          <cell r="ES209" t="str">
            <v>ок</v>
          </cell>
          <cell r="ET209" t="str">
            <v>ок</v>
          </cell>
          <cell r="EU209" t="str">
            <v>ок</v>
          </cell>
          <cell r="EV209" t="str">
            <v>ок</v>
          </cell>
          <cell r="EW209" t="str">
            <v>ок</v>
          </cell>
          <cell r="EX209" t="str">
            <v>ок</v>
          </cell>
          <cell r="EY209" t="str">
            <v>ок</v>
          </cell>
          <cell r="EZ209" t="str">
            <v>ок</v>
          </cell>
          <cell r="FA209" t="str">
            <v>ок</v>
          </cell>
          <cell r="FB209" t="str">
            <v>ок</v>
          </cell>
          <cell r="FC209" t="str">
            <v>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9</v>
          </cell>
          <cell r="EL210" t="str">
            <v>ок</v>
          </cell>
          <cell r="EM210" t="str">
            <v>ок</v>
          </cell>
          <cell r="EN210" t="str">
            <v>ок</v>
          </cell>
          <cell r="EO210" t="str">
            <v>ок</v>
          </cell>
          <cell r="EP210" t="str">
            <v>ок</v>
          </cell>
          <cell r="EQ210" t="str">
            <v>ок</v>
          </cell>
          <cell r="ER210" t="str">
            <v>ок</v>
          </cell>
          <cell r="ES210" t="str">
            <v>ок</v>
          </cell>
          <cell r="ET210" t="str">
            <v>ок</v>
          </cell>
          <cell r="EU210" t="str">
            <v>ок</v>
          </cell>
          <cell r="EV210" t="str">
            <v>ок</v>
          </cell>
          <cell r="EW210" t="str">
            <v>ок</v>
          </cell>
          <cell r="EX210" t="str">
            <v>ок</v>
          </cell>
          <cell r="EY210" t="str">
            <v>ок</v>
          </cell>
          <cell r="EZ210" t="str">
            <v>ок</v>
          </cell>
          <cell r="FA210" t="str">
            <v>ок</v>
          </cell>
          <cell r="FB210" t="str">
            <v>ок</v>
          </cell>
          <cell r="FC210" t="str">
            <v>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9</v>
          </cell>
          <cell r="EL211" t="str">
            <v>ок</v>
          </cell>
          <cell r="EM211" t="str">
            <v>ок</v>
          </cell>
          <cell r="EN211" t="str">
            <v>ок</v>
          </cell>
          <cell r="EO211" t="str">
            <v>ок</v>
          </cell>
          <cell r="EP211" t="str">
            <v>ок</v>
          </cell>
          <cell r="EQ211" t="str">
            <v>ок</v>
          </cell>
          <cell r="ER211" t="str">
            <v>ок</v>
          </cell>
          <cell r="ES211" t="str">
            <v>ок</v>
          </cell>
          <cell r="ET211" t="str">
            <v>ок</v>
          </cell>
          <cell r="EU211" t="str">
            <v>ок</v>
          </cell>
          <cell r="EV211" t="str">
            <v>ок</v>
          </cell>
          <cell r="EW211" t="str">
            <v>ок</v>
          </cell>
          <cell r="EX211" t="str">
            <v>ок</v>
          </cell>
          <cell r="EY211" t="str">
            <v>ок</v>
          </cell>
          <cell r="EZ211" t="str">
            <v>ок</v>
          </cell>
          <cell r="FA211" t="str">
            <v>ок</v>
          </cell>
          <cell r="FB211" t="str">
            <v>ок</v>
          </cell>
          <cell r="FC211" t="str">
            <v>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9</v>
          </cell>
          <cell r="EL212" t="str">
            <v>ок</v>
          </cell>
          <cell r="EM212" t="str">
            <v>ок</v>
          </cell>
          <cell r="EN212" t="str">
            <v>ок</v>
          </cell>
          <cell r="EO212" t="str">
            <v>ок</v>
          </cell>
          <cell r="EP212" t="str">
            <v>ок</v>
          </cell>
          <cell r="EQ212" t="str">
            <v>ок</v>
          </cell>
          <cell r="ER212" t="str">
            <v>ок</v>
          </cell>
          <cell r="ES212" t="str">
            <v>ок</v>
          </cell>
          <cell r="ET212" t="str">
            <v>ок</v>
          </cell>
          <cell r="EU212" t="str">
            <v>ок</v>
          </cell>
          <cell r="EV212" t="str">
            <v>ок</v>
          </cell>
          <cell r="EW212" t="str">
            <v>ок</v>
          </cell>
          <cell r="EX212" t="str">
            <v>ок</v>
          </cell>
          <cell r="EY212" t="str">
            <v>ок</v>
          </cell>
          <cell r="EZ212" t="str">
            <v>ок</v>
          </cell>
          <cell r="FA212" t="str">
            <v>ок</v>
          </cell>
          <cell r="FB212" t="str">
            <v>ок</v>
          </cell>
          <cell r="FC212" t="str">
            <v>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9</v>
          </cell>
          <cell r="EL213" t="str">
            <v>ок</v>
          </cell>
          <cell r="EM213" t="str">
            <v>ок</v>
          </cell>
          <cell r="EN213" t="str">
            <v>ок</v>
          </cell>
          <cell r="EO213" t="str">
            <v>ок</v>
          </cell>
          <cell r="EP213" t="str">
            <v>ок</v>
          </cell>
          <cell r="EQ213" t="str">
            <v>ок</v>
          </cell>
          <cell r="ER213" t="str">
            <v>ок</v>
          </cell>
          <cell r="ES213" t="str">
            <v>ок</v>
          </cell>
          <cell r="ET213" t="str">
            <v>ок</v>
          </cell>
          <cell r="EU213" t="str">
            <v>ок</v>
          </cell>
          <cell r="EV213" t="str">
            <v>ок</v>
          </cell>
          <cell r="EW213" t="str">
            <v>ок</v>
          </cell>
          <cell r="EX213" t="str">
            <v>ок</v>
          </cell>
          <cell r="EY213" t="str">
            <v>ок</v>
          </cell>
          <cell r="EZ213" t="str">
            <v>ок</v>
          </cell>
          <cell r="FA213" t="str">
            <v>ок</v>
          </cell>
          <cell r="FB213" t="str">
            <v>ок</v>
          </cell>
          <cell r="FC213" t="str">
            <v>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9</v>
          </cell>
          <cell r="EL214" t="str">
            <v>ок</v>
          </cell>
          <cell r="EM214" t="str">
            <v>ок</v>
          </cell>
          <cell r="EN214" t="str">
            <v>ок</v>
          </cell>
          <cell r="EO214" t="str">
            <v>ок</v>
          </cell>
          <cell r="EP214" t="str">
            <v>ок</v>
          </cell>
          <cell r="EQ214" t="str">
            <v>ок</v>
          </cell>
          <cell r="ER214" t="str">
            <v>ок</v>
          </cell>
          <cell r="ES214" t="str">
            <v>ок</v>
          </cell>
          <cell r="ET214" t="str">
            <v>ок</v>
          </cell>
          <cell r="EU214" t="str">
            <v>ок</v>
          </cell>
          <cell r="EV214" t="str">
            <v>ок</v>
          </cell>
          <cell r="EW214" t="str">
            <v>ок</v>
          </cell>
          <cell r="EX214" t="str">
            <v>ок</v>
          </cell>
          <cell r="EY214" t="str">
            <v>ок</v>
          </cell>
          <cell r="EZ214" t="str">
            <v>ок</v>
          </cell>
          <cell r="FA214" t="str">
            <v>ок</v>
          </cell>
          <cell r="FB214" t="str">
            <v>ок</v>
          </cell>
          <cell r="FC214" t="str">
            <v>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9</v>
          </cell>
          <cell r="EL215" t="str">
            <v>ок</v>
          </cell>
          <cell r="EM215" t="str">
            <v>ок</v>
          </cell>
          <cell r="EN215" t="str">
            <v>ок</v>
          </cell>
          <cell r="EO215" t="str">
            <v>ок</v>
          </cell>
          <cell r="EP215" t="str">
            <v>ок</v>
          </cell>
          <cell r="EQ215" t="str">
            <v>ок</v>
          </cell>
          <cell r="ER215" t="str">
            <v>ок</v>
          </cell>
          <cell r="ES215" t="str">
            <v>ок</v>
          </cell>
          <cell r="ET215" t="str">
            <v>ок</v>
          </cell>
          <cell r="EU215" t="str">
            <v>ок</v>
          </cell>
          <cell r="EV215" t="str">
            <v>ок</v>
          </cell>
          <cell r="EW215" t="str">
            <v>ок</v>
          </cell>
          <cell r="EX215" t="str">
            <v>ок</v>
          </cell>
          <cell r="EY215" t="str">
            <v>ок</v>
          </cell>
          <cell r="EZ215" t="str">
            <v>ок</v>
          </cell>
          <cell r="FA215" t="str">
            <v>ок</v>
          </cell>
          <cell r="FB215" t="str">
            <v>ок</v>
          </cell>
          <cell r="FC215" t="str">
            <v>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9</v>
          </cell>
          <cell r="EL216" t="str">
            <v>ок</v>
          </cell>
          <cell r="EM216" t="str">
            <v>ок</v>
          </cell>
          <cell r="EN216" t="str">
            <v>ок</v>
          </cell>
          <cell r="EO216" t="str">
            <v>ок</v>
          </cell>
          <cell r="EP216" t="str">
            <v>ок</v>
          </cell>
          <cell r="EQ216" t="str">
            <v>ок</v>
          </cell>
          <cell r="ER216" t="str">
            <v>ок</v>
          </cell>
          <cell r="ES216" t="str">
            <v>ок</v>
          </cell>
          <cell r="ET216" t="str">
            <v>ок</v>
          </cell>
          <cell r="EU216" t="str">
            <v>ок</v>
          </cell>
          <cell r="EV216" t="str">
            <v>ок</v>
          </cell>
          <cell r="EW216" t="str">
            <v>ок</v>
          </cell>
          <cell r="EX216" t="str">
            <v>ок</v>
          </cell>
          <cell r="EY216" t="str">
            <v>ок</v>
          </cell>
          <cell r="EZ216" t="str">
            <v>ок</v>
          </cell>
          <cell r="FA216" t="str">
            <v>ок</v>
          </cell>
          <cell r="FB216" t="str">
            <v>ок</v>
          </cell>
          <cell r="FC216" t="str">
            <v>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9</v>
          </cell>
          <cell r="EL217" t="str">
            <v>ок</v>
          </cell>
          <cell r="EM217" t="str">
            <v>ок</v>
          </cell>
          <cell r="EN217" t="str">
            <v>ок</v>
          </cell>
          <cell r="EO217" t="str">
            <v>ок</v>
          </cell>
          <cell r="EP217" t="str">
            <v>ок</v>
          </cell>
          <cell r="EQ217" t="str">
            <v>ок</v>
          </cell>
          <cell r="ER217" t="str">
            <v>ок</v>
          </cell>
          <cell r="ES217" t="str">
            <v>ок</v>
          </cell>
          <cell r="ET217" t="str">
            <v>ок</v>
          </cell>
          <cell r="EU217" t="str">
            <v>ок</v>
          </cell>
          <cell r="EV217" t="str">
            <v>ок</v>
          </cell>
          <cell r="EW217" t="str">
            <v>ок</v>
          </cell>
          <cell r="EX217" t="str">
            <v>ок</v>
          </cell>
          <cell r="EY217" t="str">
            <v>ок</v>
          </cell>
          <cell r="EZ217" t="str">
            <v>ок</v>
          </cell>
          <cell r="FA217" t="str">
            <v>ок</v>
          </cell>
          <cell r="FB217" t="str">
            <v>ок</v>
          </cell>
          <cell r="FC217" t="str">
            <v>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9</v>
          </cell>
          <cell r="EL218" t="str">
            <v>ок</v>
          </cell>
          <cell r="EM218" t="str">
            <v>ок</v>
          </cell>
          <cell r="EN218" t="str">
            <v>ок</v>
          </cell>
          <cell r="EO218" t="str">
            <v>ок</v>
          </cell>
          <cell r="EP218" t="str">
            <v>ок</v>
          </cell>
          <cell r="EQ218" t="str">
            <v>ок</v>
          </cell>
          <cell r="ER218" t="str">
            <v>ок</v>
          </cell>
          <cell r="ES218" t="str">
            <v>ок</v>
          </cell>
          <cell r="ET218" t="str">
            <v>ок</v>
          </cell>
          <cell r="EU218" t="str">
            <v>ок</v>
          </cell>
          <cell r="EV218" t="str">
            <v>ок</v>
          </cell>
          <cell r="EW218" t="str">
            <v>ок</v>
          </cell>
          <cell r="EX218" t="str">
            <v>ок</v>
          </cell>
          <cell r="EY218" t="str">
            <v>ок</v>
          </cell>
          <cell r="EZ218" t="str">
            <v>ок</v>
          </cell>
          <cell r="FA218" t="str">
            <v>ок</v>
          </cell>
          <cell r="FB218" t="str">
            <v>ок</v>
          </cell>
          <cell r="FC218" t="str">
            <v>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9</v>
          </cell>
          <cell r="EL219" t="str">
            <v>ок</v>
          </cell>
          <cell r="EM219" t="str">
            <v>ок</v>
          </cell>
          <cell r="EN219" t="str">
            <v>ок</v>
          </cell>
          <cell r="EO219" t="str">
            <v>ок</v>
          </cell>
          <cell r="EP219" t="str">
            <v>ок</v>
          </cell>
          <cell r="EQ219" t="str">
            <v>ок</v>
          </cell>
          <cell r="ER219" t="str">
            <v>ок</v>
          </cell>
          <cell r="ES219" t="str">
            <v>ок</v>
          </cell>
          <cell r="ET219" t="str">
            <v>ок</v>
          </cell>
          <cell r="EU219" t="str">
            <v>ок</v>
          </cell>
          <cell r="EV219" t="str">
            <v>ок</v>
          </cell>
          <cell r="EW219" t="str">
            <v>ок</v>
          </cell>
          <cell r="EX219" t="str">
            <v>ок</v>
          </cell>
          <cell r="EY219" t="str">
            <v>ок</v>
          </cell>
          <cell r="EZ219" t="str">
            <v>ок</v>
          </cell>
          <cell r="FA219" t="str">
            <v>ок</v>
          </cell>
          <cell r="FB219" t="str">
            <v>ок</v>
          </cell>
          <cell r="FC219" t="str">
            <v>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9</v>
          </cell>
          <cell r="EL220" t="str">
            <v>ок</v>
          </cell>
          <cell r="EM220" t="str">
            <v>ок</v>
          </cell>
          <cell r="EN220" t="str">
            <v>ок</v>
          </cell>
          <cell r="EO220" t="str">
            <v>ок</v>
          </cell>
          <cell r="EP220" t="str">
            <v>ок</v>
          </cell>
          <cell r="EQ220" t="str">
            <v>ок</v>
          </cell>
          <cell r="ER220" t="str">
            <v>ок</v>
          </cell>
          <cell r="ES220" t="str">
            <v>ок</v>
          </cell>
          <cell r="ET220" t="str">
            <v>ок</v>
          </cell>
          <cell r="EU220" t="str">
            <v>ок</v>
          </cell>
          <cell r="EV220" t="str">
            <v>ок</v>
          </cell>
          <cell r="EW220" t="str">
            <v>ок</v>
          </cell>
          <cell r="EX220" t="str">
            <v>ок</v>
          </cell>
          <cell r="EY220" t="str">
            <v>ок</v>
          </cell>
          <cell r="EZ220" t="str">
            <v>ок</v>
          </cell>
          <cell r="FA220" t="str">
            <v>ок</v>
          </cell>
          <cell r="FB220" t="str">
            <v>ок</v>
          </cell>
          <cell r="FC220" t="str">
            <v>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9</v>
          </cell>
          <cell r="EL221" t="str">
            <v>ок</v>
          </cell>
          <cell r="EM221" t="str">
            <v>ок</v>
          </cell>
          <cell r="EN221" t="str">
            <v>ок</v>
          </cell>
          <cell r="EO221" t="str">
            <v>ок</v>
          </cell>
          <cell r="EP221" t="str">
            <v>ок</v>
          </cell>
          <cell r="EQ221" t="str">
            <v>ок</v>
          </cell>
          <cell r="ER221" t="str">
            <v>ок</v>
          </cell>
          <cell r="ES221" t="str">
            <v>ок</v>
          </cell>
          <cell r="ET221" t="str">
            <v>ок</v>
          </cell>
          <cell r="EU221" t="str">
            <v>ок</v>
          </cell>
          <cell r="EV221" t="str">
            <v>ок</v>
          </cell>
          <cell r="EW221" t="str">
            <v>ок</v>
          </cell>
          <cell r="EX221" t="str">
            <v>ок</v>
          </cell>
          <cell r="EY221" t="str">
            <v>ок</v>
          </cell>
          <cell r="EZ221" t="str">
            <v>ок</v>
          </cell>
          <cell r="FA221" t="str">
            <v>ок</v>
          </cell>
          <cell r="FB221" t="str">
            <v>ок</v>
          </cell>
          <cell r="FC221" t="str">
            <v>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9</v>
          </cell>
          <cell r="EL222" t="str">
            <v>ок</v>
          </cell>
          <cell r="EM222" t="str">
            <v>ок</v>
          </cell>
          <cell r="EN222" t="str">
            <v>ок</v>
          </cell>
          <cell r="EO222" t="str">
            <v>ок</v>
          </cell>
          <cell r="EP222" t="str">
            <v>ок</v>
          </cell>
          <cell r="EQ222" t="str">
            <v>ок</v>
          </cell>
          <cell r="ER222" t="str">
            <v>ок</v>
          </cell>
          <cell r="ES222" t="str">
            <v>ок</v>
          </cell>
          <cell r="ET222" t="str">
            <v>ок</v>
          </cell>
          <cell r="EU222" t="str">
            <v>ок</v>
          </cell>
          <cell r="EV222" t="str">
            <v>ок</v>
          </cell>
          <cell r="EW222" t="str">
            <v>ок</v>
          </cell>
          <cell r="EX222" t="str">
            <v>ок</v>
          </cell>
          <cell r="EY222" t="str">
            <v>ок</v>
          </cell>
          <cell r="EZ222" t="str">
            <v>ок</v>
          </cell>
          <cell r="FA222" t="str">
            <v>ок</v>
          </cell>
          <cell r="FB222" t="str">
            <v>ок</v>
          </cell>
          <cell r="FC222" t="str">
            <v>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9</v>
          </cell>
          <cell r="EL223" t="str">
            <v>ок</v>
          </cell>
          <cell r="EM223" t="str">
            <v>ок</v>
          </cell>
          <cell r="EN223" t="str">
            <v>ок</v>
          </cell>
          <cell r="EO223" t="str">
            <v>ок</v>
          </cell>
          <cell r="EP223" t="str">
            <v>ок</v>
          </cell>
          <cell r="EQ223" t="str">
            <v>ок</v>
          </cell>
          <cell r="ER223" t="str">
            <v>ок</v>
          </cell>
          <cell r="ES223" t="str">
            <v>ок</v>
          </cell>
          <cell r="ET223" t="str">
            <v>ок</v>
          </cell>
          <cell r="EU223" t="str">
            <v>ок</v>
          </cell>
          <cell r="EV223" t="str">
            <v>ок</v>
          </cell>
          <cell r="EW223" t="str">
            <v>ок</v>
          </cell>
          <cell r="EX223" t="str">
            <v>ок</v>
          </cell>
          <cell r="EY223" t="str">
            <v>ок</v>
          </cell>
          <cell r="EZ223" t="str">
            <v>ок</v>
          </cell>
          <cell r="FA223" t="str">
            <v>ок</v>
          </cell>
          <cell r="FB223" t="str">
            <v>ок</v>
          </cell>
          <cell r="FC223" t="str">
            <v>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9</v>
          </cell>
          <cell r="EL224" t="str">
            <v>ок</v>
          </cell>
          <cell r="EM224" t="str">
            <v>ок</v>
          </cell>
          <cell r="EN224" t="str">
            <v>ок</v>
          </cell>
          <cell r="EO224" t="str">
            <v>ок</v>
          </cell>
          <cell r="EP224" t="str">
            <v>ок</v>
          </cell>
          <cell r="EQ224" t="str">
            <v>ок</v>
          </cell>
          <cell r="ER224" t="str">
            <v>ок</v>
          </cell>
          <cell r="ES224" t="str">
            <v>ок</v>
          </cell>
          <cell r="ET224" t="str">
            <v>ок</v>
          </cell>
          <cell r="EU224" t="str">
            <v>ок</v>
          </cell>
          <cell r="EV224" t="str">
            <v>ок</v>
          </cell>
          <cell r="EW224" t="str">
            <v>ок</v>
          </cell>
          <cell r="EX224" t="str">
            <v>ок</v>
          </cell>
          <cell r="EY224" t="str">
            <v>ок</v>
          </cell>
          <cell r="EZ224" t="str">
            <v>ок</v>
          </cell>
          <cell r="FA224" t="str">
            <v>ок</v>
          </cell>
          <cell r="FB224" t="str">
            <v>ок</v>
          </cell>
          <cell r="FC224" t="str">
            <v>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9</v>
          </cell>
          <cell r="EL225" t="str">
            <v>ок</v>
          </cell>
          <cell r="EM225" t="str">
            <v>ок</v>
          </cell>
          <cell r="EN225" t="str">
            <v>ок</v>
          </cell>
          <cell r="EO225" t="str">
            <v>ок</v>
          </cell>
          <cell r="EP225" t="str">
            <v>ок</v>
          </cell>
          <cell r="EQ225" t="str">
            <v>ок</v>
          </cell>
          <cell r="ER225" t="str">
            <v>ок</v>
          </cell>
          <cell r="ES225" t="str">
            <v>ок</v>
          </cell>
          <cell r="ET225" t="str">
            <v>ок</v>
          </cell>
          <cell r="EU225" t="str">
            <v>ок</v>
          </cell>
          <cell r="EV225" t="str">
            <v>ок</v>
          </cell>
          <cell r="EW225" t="str">
            <v>ок</v>
          </cell>
          <cell r="EX225" t="str">
            <v>ок</v>
          </cell>
          <cell r="EY225" t="str">
            <v>ок</v>
          </cell>
          <cell r="EZ225" t="str">
            <v>ок</v>
          </cell>
          <cell r="FA225" t="str">
            <v>ок</v>
          </cell>
          <cell r="FB225" t="str">
            <v>ок</v>
          </cell>
          <cell r="FC225" t="str">
            <v>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9</v>
          </cell>
          <cell r="EL226" t="str">
            <v>ок</v>
          </cell>
          <cell r="EM226" t="str">
            <v>ок</v>
          </cell>
          <cell r="EN226" t="str">
            <v>ок</v>
          </cell>
          <cell r="EO226" t="str">
            <v>ок</v>
          </cell>
          <cell r="EP226" t="str">
            <v>ок</v>
          </cell>
          <cell r="EQ226" t="str">
            <v>ок</v>
          </cell>
          <cell r="ER226" t="str">
            <v>ок</v>
          </cell>
          <cell r="ES226" t="str">
            <v>ок</v>
          </cell>
          <cell r="ET226" t="str">
            <v>ок</v>
          </cell>
          <cell r="EU226" t="str">
            <v>ок</v>
          </cell>
          <cell r="EV226" t="str">
            <v>ок</v>
          </cell>
          <cell r="EW226" t="str">
            <v>ок</v>
          </cell>
          <cell r="EX226" t="str">
            <v>ок</v>
          </cell>
          <cell r="EY226" t="str">
            <v>ок</v>
          </cell>
          <cell r="EZ226" t="str">
            <v>ок</v>
          </cell>
          <cell r="FA226" t="str">
            <v>ок</v>
          </cell>
          <cell r="FB226" t="str">
            <v>ок</v>
          </cell>
          <cell r="FC226" t="str">
            <v>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9</v>
          </cell>
          <cell r="EL227" t="str">
            <v>ок</v>
          </cell>
          <cell r="EM227" t="str">
            <v>ок</v>
          </cell>
          <cell r="EN227" t="str">
            <v>ок</v>
          </cell>
          <cell r="EO227" t="str">
            <v>ок</v>
          </cell>
          <cell r="EP227" t="str">
            <v>ок</v>
          </cell>
          <cell r="EQ227" t="str">
            <v>ок</v>
          </cell>
          <cell r="ER227" t="str">
            <v>ок</v>
          </cell>
          <cell r="ES227" t="str">
            <v>ок</v>
          </cell>
          <cell r="ET227" t="str">
            <v>ок</v>
          </cell>
          <cell r="EU227" t="str">
            <v>ок</v>
          </cell>
          <cell r="EV227" t="str">
            <v>ок</v>
          </cell>
          <cell r="EW227" t="str">
            <v>ок</v>
          </cell>
          <cell r="EX227" t="str">
            <v>ок</v>
          </cell>
          <cell r="EY227" t="str">
            <v>ок</v>
          </cell>
          <cell r="EZ227" t="str">
            <v>ок</v>
          </cell>
          <cell r="FA227" t="str">
            <v>ок</v>
          </cell>
          <cell r="FB227" t="str">
            <v>ок</v>
          </cell>
          <cell r="FC227" t="str">
            <v>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9</v>
          </cell>
          <cell r="EL228" t="str">
            <v>ок</v>
          </cell>
          <cell r="EM228" t="str">
            <v>ок</v>
          </cell>
          <cell r="EN228" t="str">
            <v>ок</v>
          </cell>
          <cell r="EO228" t="str">
            <v>ок</v>
          </cell>
          <cell r="EP228" t="str">
            <v>ок</v>
          </cell>
          <cell r="EQ228" t="str">
            <v>ок</v>
          </cell>
          <cell r="ER228" t="str">
            <v>ок</v>
          </cell>
          <cell r="ES228" t="str">
            <v>ок</v>
          </cell>
          <cell r="ET228" t="str">
            <v>ок</v>
          </cell>
          <cell r="EU228" t="str">
            <v>ок</v>
          </cell>
          <cell r="EV228" t="str">
            <v>ок</v>
          </cell>
          <cell r="EW228" t="str">
            <v>ок</v>
          </cell>
          <cell r="EX228" t="str">
            <v>ок</v>
          </cell>
          <cell r="EY228" t="str">
            <v>ок</v>
          </cell>
          <cell r="EZ228" t="str">
            <v>ок</v>
          </cell>
          <cell r="FA228" t="str">
            <v>ок</v>
          </cell>
          <cell r="FB228" t="str">
            <v>ок</v>
          </cell>
          <cell r="FC228" t="str">
            <v>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9</v>
          </cell>
          <cell r="EL229" t="str">
            <v>ок</v>
          </cell>
          <cell r="EM229" t="str">
            <v>ок</v>
          </cell>
          <cell r="EN229" t="str">
            <v>ок</v>
          </cell>
          <cell r="EO229" t="str">
            <v>ок</v>
          </cell>
          <cell r="EP229" t="str">
            <v>ок</v>
          </cell>
          <cell r="EQ229" t="str">
            <v>ок</v>
          </cell>
          <cell r="ER229" t="str">
            <v>ок</v>
          </cell>
          <cell r="ES229" t="str">
            <v>ок</v>
          </cell>
          <cell r="ET229" t="str">
            <v>ок</v>
          </cell>
          <cell r="EU229" t="str">
            <v>ок</v>
          </cell>
          <cell r="EV229" t="str">
            <v>ок</v>
          </cell>
          <cell r="EW229" t="str">
            <v>ок</v>
          </cell>
          <cell r="EX229" t="str">
            <v>ок</v>
          </cell>
          <cell r="EY229" t="str">
            <v>ок</v>
          </cell>
          <cell r="EZ229" t="str">
            <v>ок</v>
          </cell>
          <cell r="FA229" t="str">
            <v>ок</v>
          </cell>
          <cell r="FB229" t="str">
            <v>ок</v>
          </cell>
          <cell r="FC229" t="str">
            <v>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9</v>
          </cell>
          <cell r="EL230" t="str">
            <v>ок</v>
          </cell>
          <cell r="EM230" t="str">
            <v>ок</v>
          </cell>
          <cell r="EN230" t="str">
            <v>ок</v>
          </cell>
          <cell r="EO230" t="str">
            <v>ок</v>
          </cell>
          <cell r="EP230" t="str">
            <v>ок</v>
          </cell>
          <cell r="EQ230" t="str">
            <v>ок</v>
          </cell>
          <cell r="ER230" t="str">
            <v>ок</v>
          </cell>
          <cell r="ES230" t="str">
            <v>ок</v>
          </cell>
          <cell r="ET230" t="str">
            <v>ок</v>
          </cell>
          <cell r="EU230" t="str">
            <v>ок</v>
          </cell>
          <cell r="EV230" t="str">
            <v>ок</v>
          </cell>
          <cell r="EW230" t="str">
            <v>ок</v>
          </cell>
          <cell r="EX230" t="str">
            <v>ок</v>
          </cell>
          <cell r="EY230" t="str">
            <v>ок</v>
          </cell>
          <cell r="EZ230" t="str">
            <v>ок</v>
          </cell>
          <cell r="FA230" t="str">
            <v>ок</v>
          </cell>
          <cell r="FB230" t="str">
            <v>ок</v>
          </cell>
          <cell r="FC230" t="str">
            <v>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9</v>
          </cell>
          <cell r="EL231" t="str">
            <v>ок</v>
          </cell>
          <cell r="EM231" t="str">
            <v>ок</v>
          </cell>
          <cell r="EN231" t="str">
            <v>ок</v>
          </cell>
          <cell r="EO231" t="str">
            <v>ок</v>
          </cell>
          <cell r="EP231" t="str">
            <v>ок</v>
          </cell>
          <cell r="EQ231" t="str">
            <v>ок</v>
          </cell>
          <cell r="ER231" t="str">
            <v>ок</v>
          </cell>
          <cell r="ES231" t="str">
            <v>ок</v>
          </cell>
          <cell r="ET231" t="str">
            <v>ок</v>
          </cell>
          <cell r="EU231" t="str">
            <v>ок</v>
          </cell>
          <cell r="EV231" t="str">
            <v>ок</v>
          </cell>
          <cell r="EW231" t="str">
            <v>ок</v>
          </cell>
          <cell r="EX231" t="str">
            <v>ок</v>
          </cell>
          <cell r="EY231" t="str">
            <v>ок</v>
          </cell>
          <cell r="EZ231" t="str">
            <v>ок</v>
          </cell>
          <cell r="FA231" t="str">
            <v>ок</v>
          </cell>
          <cell r="FB231" t="str">
            <v>ок</v>
          </cell>
          <cell r="FC231" t="str">
            <v>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9</v>
          </cell>
          <cell r="EL232" t="str">
            <v>ок</v>
          </cell>
          <cell r="EM232" t="str">
            <v>ок</v>
          </cell>
          <cell r="EN232" t="str">
            <v>ок</v>
          </cell>
          <cell r="EO232" t="str">
            <v>ок</v>
          </cell>
          <cell r="EP232" t="str">
            <v>ок</v>
          </cell>
          <cell r="EQ232" t="str">
            <v>ок</v>
          </cell>
          <cell r="ER232" t="str">
            <v>ок</v>
          </cell>
          <cell r="ES232" t="str">
            <v>ок</v>
          </cell>
          <cell r="ET232" t="str">
            <v>ок</v>
          </cell>
          <cell r="EU232" t="str">
            <v>ок</v>
          </cell>
          <cell r="EV232" t="str">
            <v>ок</v>
          </cell>
          <cell r="EW232" t="str">
            <v>ок</v>
          </cell>
          <cell r="EX232" t="str">
            <v>ок</v>
          </cell>
          <cell r="EY232" t="str">
            <v>ок</v>
          </cell>
          <cell r="EZ232" t="str">
            <v>ок</v>
          </cell>
          <cell r="FA232" t="str">
            <v>ок</v>
          </cell>
          <cell r="FB232" t="str">
            <v>ок</v>
          </cell>
          <cell r="FC232" t="str">
            <v>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9</v>
          </cell>
          <cell r="EL233" t="str">
            <v>ок</v>
          </cell>
          <cell r="EM233" t="str">
            <v>ок</v>
          </cell>
          <cell r="EN233" t="str">
            <v>ок</v>
          </cell>
          <cell r="EO233" t="str">
            <v>ок</v>
          </cell>
          <cell r="EP233" t="str">
            <v>ок</v>
          </cell>
          <cell r="EQ233" t="str">
            <v>ок</v>
          </cell>
          <cell r="ER233" t="str">
            <v>ок</v>
          </cell>
          <cell r="ES233" t="str">
            <v>ок</v>
          </cell>
          <cell r="ET233" t="str">
            <v>ок</v>
          </cell>
          <cell r="EU233" t="str">
            <v>ок</v>
          </cell>
          <cell r="EV233" t="str">
            <v>ок</v>
          </cell>
          <cell r="EW233" t="str">
            <v>ок</v>
          </cell>
          <cell r="EX233" t="str">
            <v>ок</v>
          </cell>
          <cell r="EY233" t="str">
            <v>ок</v>
          </cell>
          <cell r="EZ233" t="str">
            <v>ок</v>
          </cell>
          <cell r="FA233" t="str">
            <v>ок</v>
          </cell>
          <cell r="FB233" t="str">
            <v>ок</v>
          </cell>
          <cell r="FC233" t="str">
            <v>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9</v>
          </cell>
          <cell r="EL234" t="str">
            <v>ок</v>
          </cell>
          <cell r="EM234" t="str">
            <v>ок</v>
          </cell>
          <cell r="EN234" t="str">
            <v>ок</v>
          </cell>
          <cell r="EO234" t="str">
            <v>ок</v>
          </cell>
          <cell r="EP234" t="str">
            <v>ок</v>
          </cell>
          <cell r="EQ234" t="str">
            <v>ок</v>
          </cell>
          <cell r="ER234" t="str">
            <v>ок</v>
          </cell>
          <cell r="ES234" t="str">
            <v>ок</v>
          </cell>
          <cell r="ET234" t="str">
            <v>ок</v>
          </cell>
          <cell r="EU234" t="str">
            <v>ок</v>
          </cell>
          <cell r="EV234" t="str">
            <v>ок</v>
          </cell>
          <cell r="EW234" t="str">
            <v>ок</v>
          </cell>
          <cell r="EX234" t="str">
            <v>ок</v>
          </cell>
          <cell r="EY234" t="str">
            <v>ок</v>
          </cell>
          <cell r="EZ234" t="str">
            <v>ок</v>
          </cell>
          <cell r="FA234" t="str">
            <v>ок</v>
          </cell>
          <cell r="FB234" t="str">
            <v>ок</v>
          </cell>
          <cell r="FC234" t="str">
            <v>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9</v>
          </cell>
          <cell r="EL235" t="str">
            <v>ок</v>
          </cell>
          <cell r="EM235" t="str">
            <v>ок</v>
          </cell>
          <cell r="EN235" t="str">
            <v>ок</v>
          </cell>
          <cell r="EO235" t="str">
            <v>ок</v>
          </cell>
          <cell r="EP235" t="str">
            <v>ок</v>
          </cell>
          <cell r="EQ235" t="str">
            <v>ок</v>
          </cell>
          <cell r="ER235" t="str">
            <v>ок</v>
          </cell>
          <cell r="ES235" t="str">
            <v>ок</v>
          </cell>
          <cell r="ET235" t="str">
            <v>ок</v>
          </cell>
          <cell r="EU235" t="str">
            <v>ок</v>
          </cell>
          <cell r="EV235" t="str">
            <v>ок</v>
          </cell>
          <cell r="EW235" t="str">
            <v>ок</v>
          </cell>
          <cell r="EX235" t="str">
            <v>ок</v>
          </cell>
          <cell r="EY235" t="str">
            <v>ок</v>
          </cell>
          <cell r="EZ235" t="str">
            <v>ок</v>
          </cell>
          <cell r="FA235" t="str">
            <v>ок</v>
          </cell>
          <cell r="FB235" t="str">
            <v>ок</v>
          </cell>
          <cell r="FC235" t="str">
            <v>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9</v>
          </cell>
          <cell r="EL236" t="str">
            <v>ок</v>
          </cell>
          <cell r="EM236" t="str">
            <v>ок</v>
          </cell>
          <cell r="EN236" t="str">
            <v>ок</v>
          </cell>
          <cell r="EO236" t="str">
            <v>ок</v>
          </cell>
          <cell r="EP236" t="str">
            <v>ок</v>
          </cell>
          <cell r="EQ236" t="str">
            <v>ок</v>
          </cell>
          <cell r="ER236" t="str">
            <v>ок</v>
          </cell>
          <cell r="ES236" t="str">
            <v>ок</v>
          </cell>
          <cell r="ET236" t="str">
            <v>ок</v>
          </cell>
          <cell r="EU236" t="str">
            <v>ок</v>
          </cell>
          <cell r="EV236" t="str">
            <v>ок</v>
          </cell>
          <cell r="EW236" t="str">
            <v>ок</v>
          </cell>
          <cell r="EX236" t="str">
            <v>ок</v>
          </cell>
          <cell r="EY236" t="str">
            <v>ок</v>
          </cell>
          <cell r="EZ236" t="str">
            <v>ок</v>
          </cell>
          <cell r="FA236" t="str">
            <v>ок</v>
          </cell>
          <cell r="FB236" t="str">
            <v>ок</v>
          </cell>
          <cell r="FC236" t="str">
            <v>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9</v>
          </cell>
          <cell r="EL237" t="str">
            <v>ок</v>
          </cell>
          <cell r="EM237" t="str">
            <v>ок</v>
          </cell>
          <cell r="EN237" t="str">
            <v>ок</v>
          </cell>
          <cell r="EO237" t="str">
            <v>ок</v>
          </cell>
          <cell r="EP237" t="str">
            <v>ок</v>
          </cell>
          <cell r="EQ237" t="str">
            <v>ок</v>
          </cell>
          <cell r="ER237" t="str">
            <v>ок</v>
          </cell>
          <cell r="ES237" t="str">
            <v>ок</v>
          </cell>
          <cell r="ET237" t="str">
            <v>ок</v>
          </cell>
          <cell r="EU237" t="str">
            <v>ок</v>
          </cell>
          <cell r="EV237" t="str">
            <v>ок</v>
          </cell>
          <cell r="EW237" t="str">
            <v>ок</v>
          </cell>
          <cell r="EX237" t="str">
            <v>ок</v>
          </cell>
          <cell r="EY237" t="str">
            <v>ок</v>
          </cell>
          <cell r="EZ237" t="str">
            <v>ок</v>
          </cell>
          <cell r="FA237" t="str">
            <v>ок</v>
          </cell>
          <cell r="FB237" t="str">
            <v>ок</v>
          </cell>
          <cell r="FC237" t="str">
            <v>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9</v>
          </cell>
          <cell r="EL238" t="str">
            <v>ок</v>
          </cell>
          <cell r="EM238" t="str">
            <v>ок</v>
          </cell>
          <cell r="EN238" t="str">
            <v>ок</v>
          </cell>
          <cell r="EO238" t="str">
            <v>ок</v>
          </cell>
          <cell r="EP238" t="str">
            <v>ок</v>
          </cell>
          <cell r="EQ238" t="str">
            <v>ок</v>
          </cell>
          <cell r="ER238" t="str">
            <v>ок</v>
          </cell>
          <cell r="ES238" t="str">
            <v>ок</v>
          </cell>
          <cell r="ET238" t="str">
            <v>ок</v>
          </cell>
          <cell r="EU238" t="str">
            <v>ок</v>
          </cell>
          <cell r="EV238" t="str">
            <v>ок</v>
          </cell>
          <cell r="EW238" t="str">
            <v>ок</v>
          </cell>
          <cell r="EX238" t="str">
            <v>ок</v>
          </cell>
          <cell r="EY238" t="str">
            <v>ок</v>
          </cell>
          <cell r="EZ238" t="str">
            <v>ок</v>
          </cell>
          <cell r="FA238" t="str">
            <v>ок</v>
          </cell>
          <cell r="FB238" t="str">
            <v>ок</v>
          </cell>
          <cell r="FC238" t="str">
            <v>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9</v>
          </cell>
          <cell r="EL239" t="str">
            <v>ок</v>
          </cell>
          <cell r="EM239" t="str">
            <v>ок</v>
          </cell>
          <cell r="EN239" t="str">
            <v>ок</v>
          </cell>
          <cell r="EO239" t="str">
            <v>ок</v>
          </cell>
          <cell r="EP239" t="str">
            <v>ок</v>
          </cell>
          <cell r="EQ239" t="str">
            <v>ок</v>
          </cell>
          <cell r="ER239" t="str">
            <v>ок</v>
          </cell>
          <cell r="ES239" t="str">
            <v>ок</v>
          </cell>
          <cell r="ET239" t="str">
            <v>ок</v>
          </cell>
          <cell r="EU239" t="str">
            <v>ок</v>
          </cell>
          <cell r="EV239" t="str">
            <v>ок</v>
          </cell>
          <cell r="EW239" t="str">
            <v>ок</v>
          </cell>
          <cell r="EX239" t="str">
            <v>ок</v>
          </cell>
          <cell r="EY239" t="str">
            <v>ок</v>
          </cell>
          <cell r="EZ239" t="str">
            <v>ок</v>
          </cell>
          <cell r="FA239" t="str">
            <v>ок</v>
          </cell>
          <cell r="FB239" t="str">
            <v>ок</v>
          </cell>
          <cell r="FC239" t="str">
            <v>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9</v>
          </cell>
          <cell r="EL240" t="str">
            <v>ок</v>
          </cell>
          <cell r="EM240" t="str">
            <v>ок</v>
          </cell>
          <cell r="EN240" t="str">
            <v>ок</v>
          </cell>
          <cell r="EO240" t="str">
            <v>ок</v>
          </cell>
          <cell r="EP240" t="str">
            <v>ок</v>
          </cell>
          <cell r="EQ240" t="str">
            <v>ок</v>
          </cell>
          <cell r="ER240" t="str">
            <v>ок</v>
          </cell>
          <cell r="ES240" t="str">
            <v>ок</v>
          </cell>
          <cell r="ET240" t="str">
            <v>ок</v>
          </cell>
          <cell r="EU240" t="str">
            <v>ок</v>
          </cell>
          <cell r="EV240" t="str">
            <v>ок</v>
          </cell>
          <cell r="EW240" t="str">
            <v>ок</v>
          </cell>
          <cell r="EX240" t="str">
            <v>ок</v>
          </cell>
          <cell r="EY240" t="str">
            <v>ок</v>
          </cell>
          <cell r="EZ240" t="str">
            <v>ок</v>
          </cell>
          <cell r="FA240" t="str">
            <v>ок</v>
          </cell>
          <cell r="FB240" t="str">
            <v>ок</v>
          </cell>
          <cell r="FC240" t="str">
            <v>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9</v>
          </cell>
          <cell r="EL241" t="str">
            <v>ок</v>
          </cell>
          <cell r="EM241" t="str">
            <v>ок</v>
          </cell>
          <cell r="EN241" t="str">
            <v>ок</v>
          </cell>
          <cell r="EO241" t="str">
            <v>ок</v>
          </cell>
          <cell r="EP241" t="str">
            <v>ок</v>
          </cell>
          <cell r="EQ241" t="str">
            <v>ок</v>
          </cell>
          <cell r="ER241" t="str">
            <v>ок</v>
          </cell>
          <cell r="ES241" t="str">
            <v>ок</v>
          </cell>
          <cell r="ET241" t="str">
            <v>ок</v>
          </cell>
          <cell r="EU241" t="str">
            <v>ок</v>
          </cell>
          <cell r="EV241" t="str">
            <v>ок</v>
          </cell>
          <cell r="EW241" t="str">
            <v>ок</v>
          </cell>
          <cell r="EX241" t="str">
            <v>ок</v>
          </cell>
          <cell r="EY241" t="str">
            <v>ок</v>
          </cell>
          <cell r="EZ241" t="str">
            <v>ок</v>
          </cell>
          <cell r="FA241" t="str">
            <v>ок</v>
          </cell>
          <cell r="FB241" t="str">
            <v>ок</v>
          </cell>
          <cell r="FC241" t="str">
            <v>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9</v>
          </cell>
          <cell r="EL242" t="str">
            <v>ок</v>
          </cell>
          <cell r="EM242" t="str">
            <v>ок</v>
          </cell>
          <cell r="EN242" t="str">
            <v>ок</v>
          </cell>
          <cell r="EO242" t="str">
            <v>ок</v>
          </cell>
          <cell r="EP242" t="str">
            <v>ок</v>
          </cell>
          <cell r="EQ242" t="str">
            <v>ок</v>
          </cell>
          <cell r="ER242" t="str">
            <v>ок</v>
          </cell>
          <cell r="ES242" t="str">
            <v>ок</v>
          </cell>
          <cell r="ET242" t="str">
            <v>ок</v>
          </cell>
          <cell r="EU242" t="str">
            <v>ок</v>
          </cell>
          <cell r="EV242" t="str">
            <v>ок</v>
          </cell>
          <cell r="EW242" t="str">
            <v>ок</v>
          </cell>
          <cell r="EX242" t="str">
            <v>ок</v>
          </cell>
          <cell r="EY242" t="str">
            <v>ок</v>
          </cell>
          <cell r="EZ242" t="str">
            <v>ок</v>
          </cell>
          <cell r="FA242" t="str">
            <v>ок</v>
          </cell>
          <cell r="FB242" t="str">
            <v>ок</v>
          </cell>
          <cell r="FC242" t="str">
            <v>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9</v>
          </cell>
          <cell r="EL243" t="str">
            <v>ок</v>
          </cell>
          <cell r="EM243" t="str">
            <v>ок</v>
          </cell>
          <cell r="EN243" t="str">
            <v>ок</v>
          </cell>
          <cell r="EO243" t="str">
            <v>ок</v>
          </cell>
          <cell r="EP243" t="str">
            <v>ок</v>
          </cell>
          <cell r="EQ243" t="str">
            <v>ок</v>
          </cell>
          <cell r="ER243" t="str">
            <v>ок</v>
          </cell>
          <cell r="ES243" t="str">
            <v>ок</v>
          </cell>
          <cell r="ET243" t="str">
            <v>ок</v>
          </cell>
          <cell r="EU243" t="str">
            <v>ок</v>
          </cell>
          <cell r="EV243" t="str">
            <v>ок</v>
          </cell>
          <cell r="EW243" t="str">
            <v>ок</v>
          </cell>
          <cell r="EX243" t="str">
            <v>ок</v>
          </cell>
          <cell r="EY243" t="str">
            <v>ок</v>
          </cell>
          <cell r="EZ243" t="str">
            <v>ок</v>
          </cell>
          <cell r="FA243" t="str">
            <v>ок</v>
          </cell>
          <cell r="FB243" t="str">
            <v>ок</v>
          </cell>
          <cell r="FC243" t="str">
            <v>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9</v>
          </cell>
          <cell r="EL244" t="str">
            <v>ок</v>
          </cell>
          <cell r="EM244" t="str">
            <v>ок</v>
          </cell>
          <cell r="EN244" t="str">
            <v>ок</v>
          </cell>
          <cell r="EO244" t="str">
            <v>ок</v>
          </cell>
          <cell r="EP244" t="str">
            <v>ок</v>
          </cell>
          <cell r="EQ244" t="str">
            <v>ок</v>
          </cell>
          <cell r="ER244" t="str">
            <v>ок</v>
          </cell>
          <cell r="ES244" t="str">
            <v>ок</v>
          </cell>
          <cell r="ET244" t="str">
            <v>ок</v>
          </cell>
          <cell r="EU244" t="str">
            <v>ок</v>
          </cell>
          <cell r="EV244" t="str">
            <v>ок</v>
          </cell>
          <cell r="EW244" t="str">
            <v>ок</v>
          </cell>
          <cell r="EX244" t="str">
            <v>ок</v>
          </cell>
          <cell r="EY244" t="str">
            <v>ок</v>
          </cell>
          <cell r="EZ244" t="str">
            <v>ок</v>
          </cell>
          <cell r="FA244" t="str">
            <v>ок</v>
          </cell>
          <cell r="FB244" t="str">
            <v>ок</v>
          </cell>
          <cell r="FC244" t="str">
            <v>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9</v>
          </cell>
          <cell r="EL245" t="str">
            <v>ок</v>
          </cell>
          <cell r="EM245" t="str">
            <v>ок</v>
          </cell>
          <cell r="EN245" t="str">
            <v>ок</v>
          </cell>
          <cell r="EO245" t="str">
            <v>ок</v>
          </cell>
          <cell r="EP245" t="str">
            <v>ок</v>
          </cell>
          <cell r="EQ245" t="str">
            <v>ок</v>
          </cell>
          <cell r="ER245" t="str">
            <v>ок</v>
          </cell>
          <cell r="ES245" t="str">
            <v>ок</v>
          </cell>
          <cell r="ET245" t="str">
            <v>ок</v>
          </cell>
          <cell r="EU245" t="str">
            <v>ок</v>
          </cell>
          <cell r="EV245" t="str">
            <v>ок</v>
          </cell>
          <cell r="EW245" t="str">
            <v>ок</v>
          </cell>
          <cell r="EX245" t="str">
            <v>ок</v>
          </cell>
          <cell r="EY245" t="str">
            <v>ок</v>
          </cell>
          <cell r="EZ245" t="str">
            <v>ок</v>
          </cell>
          <cell r="FA245" t="str">
            <v>ок</v>
          </cell>
          <cell r="FB245" t="str">
            <v>ок</v>
          </cell>
          <cell r="FC245" t="str">
            <v>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9</v>
          </cell>
          <cell r="EL246" t="str">
            <v>ок</v>
          </cell>
          <cell r="EM246" t="str">
            <v>ок</v>
          </cell>
          <cell r="EN246" t="str">
            <v>ок</v>
          </cell>
          <cell r="EO246" t="str">
            <v>ок</v>
          </cell>
          <cell r="EP246" t="str">
            <v>ок</v>
          </cell>
          <cell r="EQ246" t="str">
            <v>ок</v>
          </cell>
          <cell r="ER246" t="str">
            <v>ок</v>
          </cell>
          <cell r="ES246" t="str">
            <v>ок</v>
          </cell>
          <cell r="ET246" t="str">
            <v>ок</v>
          </cell>
          <cell r="EU246" t="str">
            <v>ок</v>
          </cell>
          <cell r="EV246" t="str">
            <v>ок</v>
          </cell>
          <cell r="EW246" t="str">
            <v>ок</v>
          </cell>
          <cell r="EX246" t="str">
            <v>ок</v>
          </cell>
          <cell r="EY246" t="str">
            <v>ок</v>
          </cell>
          <cell r="EZ246" t="str">
            <v>ок</v>
          </cell>
          <cell r="FA246" t="str">
            <v>ок</v>
          </cell>
          <cell r="FB246" t="str">
            <v>ок</v>
          </cell>
          <cell r="FC246" t="str">
            <v>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9</v>
          </cell>
          <cell r="EL247" t="str">
            <v>ок</v>
          </cell>
          <cell r="EM247" t="str">
            <v>ок</v>
          </cell>
          <cell r="EN247" t="str">
            <v>ок</v>
          </cell>
          <cell r="EO247" t="str">
            <v>ок</v>
          </cell>
          <cell r="EP247" t="str">
            <v>ок</v>
          </cell>
          <cell r="EQ247" t="str">
            <v>ок</v>
          </cell>
          <cell r="ER247" t="str">
            <v>ок</v>
          </cell>
          <cell r="ES247" t="str">
            <v>ок</v>
          </cell>
          <cell r="ET247" t="str">
            <v>ок</v>
          </cell>
          <cell r="EU247" t="str">
            <v>ок</v>
          </cell>
          <cell r="EV247" t="str">
            <v>ок</v>
          </cell>
          <cell r="EW247" t="str">
            <v>ок</v>
          </cell>
          <cell r="EX247" t="str">
            <v>ок</v>
          </cell>
          <cell r="EY247" t="str">
            <v>ок</v>
          </cell>
          <cell r="EZ247" t="str">
            <v>ок</v>
          </cell>
          <cell r="FA247" t="str">
            <v>ок</v>
          </cell>
          <cell r="FB247" t="str">
            <v>ок</v>
          </cell>
          <cell r="FC247" t="str">
            <v>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9</v>
          </cell>
          <cell r="EL248" t="str">
            <v>ок</v>
          </cell>
          <cell r="EM248" t="str">
            <v>ок</v>
          </cell>
          <cell r="EN248" t="str">
            <v>ок</v>
          </cell>
          <cell r="EO248" t="str">
            <v>ок</v>
          </cell>
          <cell r="EP248" t="str">
            <v>ок</v>
          </cell>
          <cell r="EQ248" t="str">
            <v>ок</v>
          </cell>
          <cell r="ER248" t="str">
            <v>ок</v>
          </cell>
          <cell r="ES248" t="str">
            <v>ок</v>
          </cell>
          <cell r="ET248" t="str">
            <v>ок</v>
          </cell>
          <cell r="EU248" t="str">
            <v>ок</v>
          </cell>
          <cell r="EV248" t="str">
            <v>ок</v>
          </cell>
          <cell r="EW248" t="str">
            <v>ок</v>
          </cell>
          <cell r="EX248" t="str">
            <v>ок</v>
          </cell>
          <cell r="EY248" t="str">
            <v>ок</v>
          </cell>
          <cell r="EZ248" t="str">
            <v>ок</v>
          </cell>
          <cell r="FA248" t="str">
            <v>ок</v>
          </cell>
          <cell r="FB248" t="str">
            <v>ок</v>
          </cell>
          <cell r="FC248" t="str">
            <v>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9</v>
          </cell>
          <cell r="EL249" t="str">
            <v>ок</v>
          </cell>
          <cell r="EM249" t="str">
            <v>ок</v>
          </cell>
          <cell r="EN249" t="str">
            <v>ок</v>
          </cell>
          <cell r="EO249" t="str">
            <v>ок</v>
          </cell>
          <cell r="EP249" t="str">
            <v>ок</v>
          </cell>
          <cell r="EQ249" t="str">
            <v>ок</v>
          </cell>
          <cell r="ER249" t="str">
            <v>ок</v>
          </cell>
          <cell r="ES249" t="str">
            <v>ок</v>
          </cell>
          <cell r="ET249" t="str">
            <v>ок</v>
          </cell>
          <cell r="EU249" t="str">
            <v>ок</v>
          </cell>
          <cell r="EV249" t="str">
            <v>ок</v>
          </cell>
          <cell r="EW249" t="str">
            <v>ок</v>
          </cell>
          <cell r="EX249" t="str">
            <v>ок</v>
          </cell>
          <cell r="EY249" t="str">
            <v>ок</v>
          </cell>
          <cell r="EZ249" t="str">
            <v>ок</v>
          </cell>
          <cell r="FA249" t="str">
            <v>ок</v>
          </cell>
          <cell r="FB249" t="str">
            <v>ок</v>
          </cell>
          <cell r="FC249" t="str">
            <v>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9</v>
          </cell>
          <cell r="EL250" t="str">
            <v>ок</v>
          </cell>
          <cell r="EM250" t="str">
            <v>ок</v>
          </cell>
          <cell r="EN250" t="str">
            <v>ок</v>
          </cell>
          <cell r="EO250" t="str">
            <v>ок</v>
          </cell>
          <cell r="EP250" t="str">
            <v>ок</v>
          </cell>
          <cell r="EQ250" t="str">
            <v>ок</v>
          </cell>
          <cell r="ER250" t="str">
            <v>ок</v>
          </cell>
          <cell r="ES250" t="str">
            <v>ок</v>
          </cell>
          <cell r="ET250" t="str">
            <v>ок</v>
          </cell>
          <cell r="EU250" t="str">
            <v>ок</v>
          </cell>
          <cell r="EV250" t="str">
            <v>ок</v>
          </cell>
          <cell r="EW250" t="str">
            <v>ок</v>
          </cell>
          <cell r="EX250" t="str">
            <v>ок</v>
          </cell>
          <cell r="EY250" t="str">
            <v>ок</v>
          </cell>
          <cell r="EZ250" t="str">
            <v>ок</v>
          </cell>
          <cell r="FA250" t="str">
            <v>ок</v>
          </cell>
          <cell r="FB250" t="str">
            <v>ок</v>
          </cell>
          <cell r="FC250" t="str">
            <v>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2.7206519899999999</v>
          </cell>
          <cell r="AJ251">
            <v>0</v>
          </cell>
          <cell r="AK251">
            <v>0</v>
          </cell>
          <cell r="AL251">
            <v>2.7206519899999999</v>
          </cell>
          <cell r="AM251">
            <v>0</v>
          </cell>
          <cell r="AN251" t="str">
            <v>нд</v>
          </cell>
          <cell r="AO251" t="str">
            <v>нд</v>
          </cell>
          <cell r="AP251" t="str">
            <v>нд</v>
          </cell>
          <cell r="AQ251" t="str">
            <v>нд</v>
          </cell>
          <cell r="AR251" t="str">
            <v>нд</v>
          </cell>
          <cell r="AS251">
            <v>45.502775940000006</v>
          </cell>
          <cell r="AT251">
            <v>0</v>
          </cell>
          <cell r="AU251">
            <v>0</v>
          </cell>
          <cell r="AV251">
            <v>45.502775940000006</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48.223427930000007</v>
          </cell>
          <cell r="CH251">
            <v>0</v>
          </cell>
          <cell r="CI251">
            <v>0</v>
          </cell>
          <cell r="CJ251">
            <v>48.223427930000007</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9</v>
          </cell>
          <cell r="EL251" t="str">
            <v>ок</v>
          </cell>
          <cell r="EM251" t="str">
            <v>ок</v>
          </cell>
          <cell r="EN251" t="str">
            <v>ок</v>
          </cell>
          <cell r="EO251" t="str">
            <v>ок</v>
          </cell>
          <cell r="EP251" t="str">
            <v>ок</v>
          </cell>
          <cell r="EQ251" t="str">
            <v>ок</v>
          </cell>
          <cell r="ER251" t="str">
            <v>ок</v>
          </cell>
          <cell r="ES251" t="str">
            <v>ок</v>
          </cell>
          <cell r="ET251" t="str">
            <v>ок</v>
          </cell>
          <cell r="EU251" t="str">
            <v>ок</v>
          </cell>
          <cell r="EV251" t="str">
            <v>ок</v>
          </cell>
          <cell r="EW251" t="str">
            <v>ок</v>
          </cell>
          <cell r="EX251" t="str">
            <v>ок</v>
          </cell>
          <cell r="EY251" t="str">
            <v>ок</v>
          </cell>
          <cell r="EZ251" t="str">
            <v>ок</v>
          </cell>
          <cell r="FA251" t="str">
            <v>ок</v>
          </cell>
          <cell r="FB251" t="str">
            <v>ок</v>
          </cell>
          <cell r="FC251" t="str">
            <v>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9</v>
          </cell>
          <cell r="EL252" t="str">
            <v>ок</v>
          </cell>
          <cell r="EM252" t="str">
            <v>ок</v>
          </cell>
          <cell r="EN252" t="str">
            <v>ок</v>
          </cell>
          <cell r="EO252" t="str">
            <v>ок</v>
          </cell>
          <cell r="EP252" t="str">
            <v>ок</v>
          </cell>
          <cell r="EQ252" t="str">
            <v>ок</v>
          </cell>
          <cell r="ER252" t="str">
            <v>ок</v>
          </cell>
          <cell r="ES252" t="str">
            <v>ок</v>
          </cell>
          <cell r="ET252" t="str">
            <v>ок</v>
          </cell>
          <cell r="EU252" t="str">
            <v>ок</v>
          </cell>
          <cell r="EV252" t="str">
            <v>ок</v>
          </cell>
          <cell r="EW252" t="str">
            <v>ок</v>
          </cell>
          <cell r="EX252" t="str">
            <v>ок</v>
          </cell>
          <cell r="EY252" t="str">
            <v>ок</v>
          </cell>
          <cell r="EZ252" t="str">
            <v>ок</v>
          </cell>
          <cell r="FA252" t="str">
            <v>ок</v>
          </cell>
          <cell r="FB252" t="str">
            <v>ок</v>
          </cell>
          <cell r="FC252" t="str">
            <v>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9</v>
          </cell>
          <cell r="EL253" t="str">
            <v>ок</v>
          </cell>
          <cell r="EM253" t="str">
            <v>ок</v>
          </cell>
          <cell r="EN253" t="str">
            <v>ок</v>
          </cell>
          <cell r="EO253" t="str">
            <v>ок</v>
          </cell>
          <cell r="EP253" t="str">
            <v>ок</v>
          </cell>
          <cell r="EQ253" t="str">
            <v>ок</v>
          </cell>
          <cell r="ER253" t="str">
            <v>ок</v>
          </cell>
          <cell r="ES253" t="str">
            <v>ок</v>
          </cell>
          <cell r="ET253" t="str">
            <v>ок</v>
          </cell>
          <cell r="EU253" t="str">
            <v>ок</v>
          </cell>
          <cell r="EV253" t="str">
            <v>ок</v>
          </cell>
          <cell r="EW253" t="str">
            <v>ок</v>
          </cell>
          <cell r="EX253" t="str">
            <v>ок</v>
          </cell>
          <cell r="EY253" t="str">
            <v>ок</v>
          </cell>
          <cell r="EZ253" t="str">
            <v>ок</v>
          </cell>
          <cell r="FA253" t="str">
            <v>ок</v>
          </cell>
          <cell r="FB253" t="str">
            <v>ок</v>
          </cell>
          <cell r="FC253" t="str">
            <v>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9</v>
          </cell>
          <cell r="EL254" t="str">
            <v>ок</v>
          </cell>
          <cell r="EM254" t="str">
            <v>ок</v>
          </cell>
          <cell r="EN254" t="str">
            <v>ок</v>
          </cell>
          <cell r="EO254" t="str">
            <v>ок</v>
          </cell>
          <cell r="EP254" t="str">
            <v>ок</v>
          </cell>
          <cell r="EQ254" t="str">
            <v>ок</v>
          </cell>
          <cell r="ER254" t="str">
            <v>ок</v>
          </cell>
          <cell r="ES254" t="str">
            <v>ок</v>
          </cell>
          <cell r="ET254" t="str">
            <v>ок</v>
          </cell>
          <cell r="EU254" t="str">
            <v>ок</v>
          </cell>
          <cell r="EV254" t="str">
            <v>ок</v>
          </cell>
          <cell r="EW254" t="str">
            <v>ок</v>
          </cell>
          <cell r="EX254" t="str">
            <v>ок</v>
          </cell>
          <cell r="EY254" t="str">
            <v>ок</v>
          </cell>
          <cell r="EZ254" t="str">
            <v>ок</v>
          </cell>
          <cell r="FA254" t="str">
            <v>ок</v>
          </cell>
          <cell r="FB254" t="str">
            <v>ок</v>
          </cell>
          <cell r="FC254" t="str">
            <v>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9</v>
          </cell>
          <cell r="EL255" t="str">
            <v>ок</v>
          </cell>
          <cell r="EM255" t="str">
            <v>ок</v>
          </cell>
          <cell r="EN255" t="str">
            <v>ок</v>
          </cell>
          <cell r="EO255" t="str">
            <v>ок</v>
          </cell>
          <cell r="EP255" t="str">
            <v>ок</v>
          </cell>
          <cell r="EQ255" t="str">
            <v>ок</v>
          </cell>
          <cell r="ER255" t="str">
            <v>ок</v>
          </cell>
          <cell r="ES255" t="str">
            <v>ок</v>
          </cell>
          <cell r="ET255" t="str">
            <v>ок</v>
          </cell>
          <cell r="EU255" t="str">
            <v>ок</v>
          </cell>
          <cell r="EV255" t="str">
            <v>ок</v>
          </cell>
          <cell r="EW255" t="str">
            <v>ок</v>
          </cell>
          <cell r="EX255" t="str">
            <v>ок</v>
          </cell>
          <cell r="EY255" t="str">
            <v>ок</v>
          </cell>
          <cell r="EZ255" t="str">
            <v>ок</v>
          </cell>
          <cell r="FA255" t="str">
            <v>ок</v>
          </cell>
          <cell r="FB255" t="str">
            <v>ок</v>
          </cell>
          <cell r="FC255" t="str">
            <v>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2026</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0</v>
          </cell>
          <cell r="AJ256">
            <v>0</v>
          </cell>
          <cell r="AK256">
            <v>0</v>
          </cell>
          <cell r="AL256">
            <v>0</v>
          </cell>
          <cell r="AM256">
            <v>0</v>
          </cell>
          <cell r="AN256" t="str">
            <v>нд</v>
          </cell>
          <cell r="AO256" t="str">
            <v>нд</v>
          </cell>
          <cell r="AP256" t="str">
            <v>нд</v>
          </cell>
          <cell r="AQ256" t="str">
            <v>нд</v>
          </cell>
          <cell r="AR256" t="str">
            <v>нд</v>
          </cell>
          <cell r="AS256">
            <v>4.8014408</v>
          </cell>
          <cell r="AT256">
            <v>0</v>
          </cell>
          <cell r="AU256">
            <v>0</v>
          </cell>
          <cell r="AV256">
            <v>4.8014408</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9</v>
          </cell>
          <cell r="EL256" t="str">
            <v>ок</v>
          </cell>
          <cell r="EM256" t="str">
            <v>ок</v>
          </cell>
          <cell r="EN256" t="str">
            <v>ок</v>
          </cell>
          <cell r="EO256" t="str">
            <v>ок</v>
          </cell>
          <cell r="EP256" t="str">
            <v>ок</v>
          </cell>
          <cell r="EQ256" t="str">
            <v>ок</v>
          </cell>
          <cell r="ER256" t="str">
            <v>ок</v>
          </cell>
          <cell r="ES256" t="str">
            <v>ок</v>
          </cell>
          <cell r="ET256" t="str">
            <v>ок</v>
          </cell>
          <cell r="EU256" t="str">
            <v>ок</v>
          </cell>
          <cell r="EV256" t="str">
            <v>ок</v>
          </cell>
          <cell r="EW256" t="str">
            <v>ок</v>
          </cell>
          <cell r="EX256" t="str">
            <v>ок</v>
          </cell>
          <cell r="EY256" t="str">
            <v>ок</v>
          </cell>
          <cell r="EZ256" t="str">
            <v>ок</v>
          </cell>
          <cell r="FA256" t="str">
            <v>ок</v>
          </cell>
          <cell r="FB256" t="str">
            <v>ок</v>
          </cell>
          <cell r="FC256" t="str">
            <v>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9</v>
          </cell>
          <cell r="EL257" t="str">
            <v>ок</v>
          </cell>
          <cell r="EM257" t="str">
            <v>ок</v>
          </cell>
          <cell r="EN257" t="str">
            <v>ок</v>
          </cell>
          <cell r="EO257" t="str">
            <v>ок</v>
          </cell>
          <cell r="EP257" t="str">
            <v>ок</v>
          </cell>
          <cell r="EQ257" t="str">
            <v>ок</v>
          </cell>
          <cell r="ER257" t="str">
            <v>ок</v>
          </cell>
          <cell r="ES257" t="str">
            <v>ок</v>
          </cell>
          <cell r="ET257" t="str">
            <v>ок</v>
          </cell>
          <cell r="EU257" t="str">
            <v>ок</v>
          </cell>
          <cell r="EV257" t="str">
            <v>ок</v>
          </cell>
          <cell r="EW257" t="str">
            <v>ок</v>
          </cell>
          <cell r="EX257" t="str">
            <v>ок</v>
          </cell>
          <cell r="EY257" t="str">
            <v>ок</v>
          </cell>
          <cell r="EZ257" t="str">
            <v>ок</v>
          </cell>
          <cell r="FA257" t="str">
            <v>ок</v>
          </cell>
          <cell r="FB257" t="str">
            <v>ок</v>
          </cell>
          <cell r="FC257" t="str">
            <v>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9</v>
          </cell>
          <cell r="EL258" t="str">
            <v>ок</v>
          </cell>
          <cell r="EM258" t="str">
            <v>ок</v>
          </cell>
          <cell r="EN258" t="str">
            <v>ок</v>
          </cell>
          <cell r="EO258" t="str">
            <v>ок</v>
          </cell>
          <cell r="EP258" t="str">
            <v>ок</v>
          </cell>
          <cell r="EQ258" t="str">
            <v>ок</v>
          </cell>
          <cell r="ER258" t="str">
            <v>ок</v>
          </cell>
          <cell r="ES258" t="str">
            <v>ок</v>
          </cell>
          <cell r="ET258" t="str">
            <v>ок</v>
          </cell>
          <cell r="EU258" t="str">
            <v>ок</v>
          </cell>
          <cell r="EV258" t="str">
            <v>ок</v>
          </cell>
          <cell r="EW258" t="str">
            <v>ок</v>
          </cell>
          <cell r="EX258" t="str">
            <v>ок</v>
          </cell>
          <cell r="EY258" t="str">
            <v>ок</v>
          </cell>
          <cell r="EZ258" t="str">
            <v>ок</v>
          </cell>
          <cell r="FA258" t="str">
            <v>ок</v>
          </cell>
          <cell r="FB258" t="str">
            <v>ок</v>
          </cell>
          <cell r="FC258" t="str">
            <v>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9</v>
          </cell>
          <cell r="EL259" t="str">
            <v>ок</v>
          </cell>
          <cell r="EM259" t="str">
            <v>ок</v>
          </cell>
          <cell r="EN259" t="str">
            <v>ок</v>
          </cell>
          <cell r="EO259" t="str">
            <v>ок</v>
          </cell>
          <cell r="EP259" t="str">
            <v>ок</v>
          </cell>
          <cell r="EQ259" t="str">
            <v>ок</v>
          </cell>
          <cell r="ER259" t="str">
            <v>ок</v>
          </cell>
          <cell r="ES259" t="str">
            <v>ок</v>
          </cell>
          <cell r="ET259" t="str">
            <v>ок</v>
          </cell>
          <cell r="EU259" t="str">
            <v>ок</v>
          </cell>
          <cell r="EV259" t="str">
            <v>ок</v>
          </cell>
          <cell r="EW259" t="str">
            <v>ок</v>
          </cell>
          <cell r="EX259" t="str">
            <v>ок</v>
          </cell>
          <cell r="EY259" t="str">
            <v>ок</v>
          </cell>
          <cell r="EZ259" t="str">
            <v>ок</v>
          </cell>
          <cell r="FA259" t="str">
            <v>ок</v>
          </cell>
          <cell r="FB259" t="str">
            <v>ок</v>
          </cell>
          <cell r="FC259" t="str">
            <v>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9</v>
          </cell>
          <cell r="EL260" t="str">
            <v>ок</v>
          </cell>
          <cell r="EM260" t="str">
            <v>ок</v>
          </cell>
          <cell r="EN260" t="str">
            <v>ок</v>
          </cell>
          <cell r="EO260" t="str">
            <v>ок</v>
          </cell>
          <cell r="EP260" t="str">
            <v>ок</v>
          </cell>
          <cell r="EQ260" t="str">
            <v>ок</v>
          </cell>
          <cell r="ER260" t="str">
            <v>ок</v>
          </cell>
          <cell r="ES260" t="str">
            <v>ок</v>
          </cell>
          <cell r="ET260" t="str">
            <v>ок</v>
          </cell>
          <cell r="EU260" t="str">
            <v>ок</v>
          </cell>
          <cell r="EV260" t="str">
            <v>ок</v>
          </cell>
          <cell r="EW260" t="str">
            <v>ок</v>
          </cell>
          <cell r="EX260" t="str">
            <v>ок</v>
          </cell>
          <cell r="EY260" t="str">
            <v>ок</v>
          </cell>
          <cell r="EZ260" t="str">
            <v>ок</v>
          </cell>
          <cell r="FA260" t="str">
            <v>ок</v>
          </cell>
          <cell r="FB260" t="str">
            <v>ок</v>
          </cell>
          <cell r="FC260" t="str">
            <v>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9</v>
          </cell>
          <cell r="EL261" t="str">
            <v>ок</v>
          </cell>
          <cell r="EM261" t="str">
            <v>ок</v>
          </cell>
          <cell r="EN261" t="str">
            <v>ок</v>
          </cell>
          <cell r="EO261" t="str">
            <v>ок</v>
          </cell>
          <cell r="EP261" t="str">
            <v>ок</v>
          </cell>
          <cell r="EQ261" t="str">
            <v>ок</v>
          </cell>
          <cell r="ER261" t="str">
            <v>ок</v>
          </cell>
          <cell r="ES261" t="str">
            <v>ок</v>
          </cell>
          <cell r="ET261" t="str">
            <v>ок</v>
          </cell>
          <cell r="EU261" t="str">
            <v>ок</v>
          </cell>
          <cell r="EV261" t="str">
            <v>ок</v>
          </cell>
          <cell r="EW261" t="str">
            <v>ок</v>
          </cell>
          <cell r="EX261" t="str">
            <v>ок</v>
          </cell>
          <cell r="EY261" t="str">
            <v>ок</v>
          </cell>
          <cell r="EZ261" t="str">
            <v>ок</v>
          </cell>
          <cell r="FA261" t="str">
            <v>ок</v>
          </cell>
          <cell r="FB261" t="str">
            <v>ок</v>
          </cell>
          <cell r="FC261" t="str">
            <v>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9</v>
          </cell>
          <cell r="EL262" t="str">
            <v>ок</v>
          </cell>
          <cell r="EM262" t="str">
            <v>ок</v>
          </cell>
          <cell r="EN262" t="str">
            <v>ок</v>
          </cell>
          <cell r="EO262" t="str">
            <v>ок</v>
          </cell>
          <cell r="EP262" t="str">
            <v>ок</v>
          </cell>
          <cell r="EQ262" t="str">
            <v>ок</v>
          </cell>
          <cell r="ER262" t="str">
            <v>ок</v>
          </cell>
          <cell r="ES262" t="str">
            <v>ок</v>
          </cell>
          <cell r="ET262" t="str">
            <v>ок</v>
          </cell>
          <cell r="EU262" t="str">
            <v>ок</v>
          </cell>
          <cell r="EV262" t="str">
            <v>ок</v>
          </cell>
          <cell r="EW262" t="str">
            <v>ок</v>
          </cell>
          <cell r="EX262" t="str">
            <v>ок</v>
          </cell>
          <cell r="EY262" t="str">
            <v>ок</v>
          </cell>
          <cell r="EZ262" t="str">
            <v>ок</v>
          </cell>
          <cell r="FA262" t="str">
            <v>ок</v>
          </cell>
          <cell r="FB262" t="str">
            <v>ок</v>
          </cell>
          <cell r="FC262" t="str">
            <v>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9</v>
          </cell>
          <cell r="EL263" t="str">
            <v>ок</v>
          </cell>
          <cell r="EM263" t="str">
            <v>ок</v>
          </cell>
          <cell r="EN263" t="str">
            <v>ок</v>
          </cell>
          <cell r="EO263" t="str">
            <v>ок</v>
          </cell>
          <cell r="EP263" t="str">
            <v>ок</v>
          </cell>
          <cell r="EQ263" t="str">
            <v>ок</v>
          </cell>
          <cell r="ER263" t="str">
            <v>ок</v>
          </cell>
          <cell r="ES263" t="str">
            <v>ок</v>
          </cell>
          <cell r="ET263" t="str">
            <v>ок</v>
          </cell>
          <cell r="EU263" t="str">
            <v>ок</v>
          </cell>
          <cell r="EV263" t="str">
            <v>ок</v>
          </cell>
          <cell r="EW263" t="str">
            <v>ок</v>
          </cell>
          <cell r="EX263" t="str">
            <v>ок</v>
          </cell>
          <cell r="EY263" t="str">
            <v>ок</v>
          </cell>
          <cell r="EZ263" t="str">
            <v>ок</v>
          </cell>
          <cell r="FA263" t="str">
            <v>ок</v>
          </cell>
          <cell r="FB263" t="str">
            <v>ок</v>
          </cell>
          <cell r="FC263" t="str">
            <v>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9</v>
          </cell>
          <cell r="EL264" t="str">
            <v>ок</v>
          </cell>
          <cell r="EM264" t="str">
            <v>ок</v>
          </cell>
          <cell r="EN264" t="str">
            <v>ок</v>
          </cell>
          <cell r="EO264" t="str">
            <v>ок</v>
          </cell>
          <cell r="EP264" t="str">
            <v>ок</v>
          </cell>
          <cell r="EQ264" t="str">
            <v>ок</v>
          </cell>
          <cell r="ER264" t="str">
            <v>ок</v>
          </cell>
          <cell r="ES264" t="str">
            <v>ок</v>
          </cell>
          <cell r="ET264" t="str">
            <v>ок</v>
          </cell>
          <cell r="EU264" t="str">
            <v>ок</v>
          </cell>
          <cell r="EV264" t="str">
            <v>ок</v>
          </cell>
          <cell r="EW264" t="str">
            <v>ок</v>
          </cell>
          <cell r="EX264" t="str">
            <v>ок</v>
          </cell>
          <cell r="EY264" t="str">
            <v>ок</v>
          </cell>
          <cell r="EZ264" t="str">
            <v>ок</v>
          </cell>
          <cell r="FA264" t="str">
            <v>ок</v>
          </cell>
          <cell r="FB264" t="str">
            <v>ок</v>
          </cell>
          <cell r="FC264" t="str">
            <v>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9</v>
          </cell>
          <cell r="EL265" t="str">
            <v>ок</v>
          </cell>
          <cell r="EM265" t="str">
            <v>ок</v>
          </cell>
          <cell r="EN265" t="str">
            <v>ок</v>
          </cell>
          <cell r="EO265" t="str">
            <v>ок</v>
          </cell>
          <cell r="EP265" t="str">
            <v>ок</v>
          </cell>
          <cell r="EQ265" t="str">
            <v>ок</v>
          </cell>
          <cell r="ER265" t="str">
            <v>ок</v>
          </cell>
          <cell r="ES265" t="str">
            <v>ок</v>
          </cell>
          <cell r="ET265" t="str">
            <v>ок</v>
          </cell>
          <cell r="EU265" t="str">
            <v>ок</v>
          </cell>
          <cell r="EV265" t="str">
            <v>ок</v>
          </cell>
          <cell r="EW265" t="str">
            <v>ок</v>
          </cell>
          <cell r="EX265" t="str">
            <v>ок</v>
          </cell>
          <cell r="EY265" t="str">
            <v>ок</v>
          </cell>
          <cell r="EZ265" t="str">
            <v>ок</v>
          </cell>
          <cell r="FA265" t="str">
            <v>ок</v>
          </cell>
          <cell r="FB265" t="str">
            <v>ок</v>
          </cell>
          <cell r="FC265" t="str">
            <v>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9</v>
          </cell>
          <cell r="EL266" t="str">
            <v>ок</v>
          </cell>
          <cell r="EM266" t="str">
            <v>ок</v>
          </cell>
          <cell r="EN266" t="str">
            <v>ок</v>
          </cell>
          <cell r="EO266" t="str">
            <v>ок</v>
          </cell>
          <cell r="EP266" t="str">
            <v>ок</v>
          </cell>
          <cell r="EQ266" t="str">
            <v>ок</v>
          </cell>
          <cell r="ER266" t="str">
            <v>ок</v>
          </cell>
          <cell r="ES266" t="str">
            <v>ок</v>
          </cell>
          <cell r="ET266" t="str">
            <v>ок</v>
          </cell>
          <cell r="EU266" t="str">
            <v>ок</v>
          </cell>
          <cell r="EV266" t="str">
            <v>ок</v>
          </cell>
          <cell r="EW266" t="str">
            <v>ок</v>
          </cell>
          <cell r="EX266" t="str">
            <v>ок</v>
          </cell>
          <cell r="EY266" t="str">
            <v>ок</v>
          </cell>
          <cell r="EZ266" t="str">
            <v>ок</v>
          </cell>
          <cell r="FA266" t="str">
            <v>ок</v>
          </cell>
          <cell r="FB266" t="str">
            <v>ок</v>
          </cell>
          <cell r="FC266" t="str">
            <v>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9</v>
          </cell>
          <cell r="EL267" t="str">
            <v>ок</v>
          </cell>
          <cell r="EM267" t="str">
            <v>ок</v>
          </cell>
          <cell r="EN267" t="str">
            <v>ок</v>
          </cell>
          <cell r="EO267" t="str">
            <v>ок</v>
          </cell>
          <cell r="EP267" t="str">
            <v>ок</v>
          </cell>
          <cell r="EQ267" t="str">
            <v>ок</v>
          </cell>
          <cell r="ER267" t="str">
            <v>ок</v>
          </cell>
          <cell r="ES267" t="str">
            <v>ок</v>
          </cell>
          <cell r="ET267" t="str">
            <v>ок</v>
          </cell>
          <cell r="EU267" t="str">
            <v>ок</v>
          </cell>
          <cell r="EV267" t="str">
            <v>ок</v>
          </cell>
          <cell r="EW267" t="str">
            <v>ок</v>
          </cell>
          <cell r="EX267" t="str">
            <v>ок</v>
          </cell>
          <cell r="EY267" t="str">
            <v>ок</v>
          </cell>
          <cell r="EZ267" t="str">
            <v>ок</v>
          </cell>
          <cell r="FA267" t="str">
            <v>ок</v>
          </cell>
          <cell r="FB267" t="str">
            <v>ок</v>
          </cell>
          <cell r="FC267" t="str">
            <v>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9</v>
          </cell>
          <cell r="EL268" t="str">
            <v>ок</v>
          </cell>
          <cell r="EM268" t="str">
            <v>ок</v>
          </cell>
          <cell r="EN268" t="str">
            <v>ок</v>
          </cell>
          <cell r="EO268" t="str">
            <v>ок</v>
          </cell>
          <cell r="EP268" t="str">
            <v>ок</v>
          </cell>
          <cell r="EQ268" t="str">
            <v>ок</v>
          </cell>
          <cell r="ER268" t="str">
            <v>ок</v>
          </cell>
          <cell r="ES268" t="str">
            <v>ок</v>
          </cell>
          <cell r="ET268" t="str">
            <v>ок</v>
          </cell>
          <cell r="EU268" t="str">
            <v>ок</v>
          </cell>
          <cell r="EV268" t="str">
            <v>ок</v>
          </cell>
          <cell r="EW268" t="str">
            <v>ок</v>
          </cell>
          <cell r="EX268" t="str">
            <v>ок</v>
          </cell>
          <cell r="EY268" t="str">
            <v>ок</v>
          </cell>
          <cell r="EZ268" t="str">
            <v>ок</v>
          </cell>
          <cell r="FA268" t="str">
            <v>ок</v>
          </cell>
          <cell r="FB268" t="str">
            <v>ок</v>
          </cell>
          <cell r="FC268" t="str">
            <v>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9</v>
          </cell>
          <cell r="EL269" t="str">
            <v>ок</v>
          </cell>
          <cell r="EM269" t="str">
            <v>ок</v>
          </cell>
          <cell r="EN269" t="str">
            <v>ок</v>
          </cell>
          <cell r="EO269" t="str">
            <v>ок</v>
          </cell>
          <cell r="EP269" t="str">
            <v>ок</v>
          </cell>
          <cell r="EQ269" t="str">
            <v>ок</v>
          </cell>
          <cell r="ER269" t="str">
            <v>ок</v>
          </cell>
          <cell r="ES269" t="str">
            <v>ок</v>
          </cell>
          <cell r="ET269" t="str">
            <v>ок</v>
          </cell>
          <cell r="EU269" t="str">
            <v>ок</v>
          </cell>
          <cell r="EV269" t="str">
            <v>ок</v>
          </cell>
          <cell r="EW269" t="str">
            <v>ок</v>
          </cell>
          <cell r="EX269" t="str">
            <v>ок</v>
          </cell>
          <cell r="EY269" t="str">
            <v>ок</v>
          </cell>
          <cell r="EZ269" t="str">
            <v>ок</v>
          </cell>
          <cell r="FA269" t="str">
            <v>ок</v>
          </cell>
          <cell r="FB269" t="str">
            <v>ок</v>
          </cell>
          <cell r="FC269" t="str">
            <v>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9</v>
          </cell>
          <cell r="EL270" t="str">
            <v>ок</v>
          </cell>
          <cell r="EM270" t="str">
            <v>ок</v>
          </cell>
          <cell r="EN270" t="str">
            <v>ок</v>
          </cell>
          <cell r="EO270" t="str">
            <v>ок</v>
          </cell>
          <cell r="EP270" t="str">
            <v>ок</v>
          </cell>
          <cell r="EQ270" t="str">
            <v>ок</v>
          </cell>
          <cell r="ER270" t="str">
            <v>ок</v>
          </cell>
          <cell r="ES270" t="str">
            <v>ок</v>
          </cell>
          <cell r="ET270" t="str">
            <v>ок</v>
          </cell>
          <cell r="EU270" t="str">
            <v>ок</v>
          </cell>
          <cell r="EV270" t="str">
            <v>ок</v>
          </cell>
          <cell r="EW270" t="str">
            <v>ок</v>
          </cell>
          <cell r="EX270" t="str">
            <v>ок</v>
          </cell>
          <cell r="EY270" t="str">
            <v>ок</v>
          </cell>
          <cell r="EZ270" t="str">
            <v>ок</v>
          </cell>
          <cell r="FA270" t="str">
            <v>ок</v>
          </cell>
          <cell r="FB270" t="str">
            <v>ок</v>
          </cell>
          <cell r="FC270" t="str">
            <v>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9</v>
          </cell>
          <cell r="EL271" t="str">
            <v>ок</v>
          </cell>
          <cell r="EM271" t="str">
            <v>ок</v>
          </cell>
          <cell r="EN271" t="str">
            <v>ок</v>
          </cell>
          <cell r="EO271" t="str">
            <v>ок</v>
          </cell>
          <cell r="EP271" t="str">
            <v>ок</v>
          </cell>
          <cell r="EQ271" t="str">
            <v>ок</v>
          </cell>
          <cell r="ER271" t="str">
            <v>ок</v>
          </cell>
          <cell r="ES271" t="str">
            <v>ок</v>
          </cell>
          <cell r="ET271" t="str">
            <v>ок</v>
          </cell>
          <cell r="EU271" t="str">
            <v>ок</v>
          </cell>
          <cell r="EV271" t="str">
            <v>ок</v>
          </cell>
          <cell r="EW271" t="str">
            <v>ок</v>
          </cell>
          <cell r="EX271" t="str">
            <v>ок</v>
          </cell>
          <cell r="EY271" t="str">
            <v>ок</v>
          </cell>
          <cell r="EZ271" t="str">
            <v>ок</v>
          </cell>
          <cell r="FA271" t="str">
            <v>ок</v>
          </cell>
          <cell r="FB271" t="str">
            <v>ок</v>
          </cell>
          <cell r="FC271" t="str">
            <v>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9</v>
          </cell>
          <cell r="EL272" t="str">
            <v>ок</v>
          </cell>
          <cell r="EM272" t="str">
            <v>ок</v>
          </cell>
          <cell r="EN272" t="str">
            <v>ок</v>
          </cell>
          <cell r="EO272" t="str">
            <v>ок</v>
          </cell>
          <cell r="EP272" t="str">
            <v>ок</v>
          </cell>
          <cell r="EQ272" t="str">
            <v>ок</v>
          </cell>
          <cell r="ER272" t="str">
            <v>ок</v>
          </cell>
          <cell r="ES272" t="str">
            <v>ок</v>
          </cell>
          <cell r="ET272" t="str">
            <v>ок</v>
          </cell>
          <cell r="EU272" t="str">
            <v>ок</v>
          </cell>
          <cell r="EV272" t="str">
            <v>ок</v>
          </cell>
          <cell r="EW272" t="str">
            <v>ок</v>
          </cell>
          <cell r="EX272" t="str">
            <v>ок</v>
          </cell>
          <cell r="EY272" t="str">
            <v>ок</v>
          </cell>
          <cell r="EZ272" t="str">
            <v>ок</v>
          </cell>
          <cell r="FA272" t="str">
            <v>ок</v>
          </cell>
          <cell r="FB272" t="str">
            <v>ок</v>
          </cell>
          <cell r="FC272" t="str">
            <v>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9</v>
          </cell>
          <cell r="EL273" t="str">
            <v>ок</v>
          </cell>
          <cell r="EM273" t="str">
            <v>ок</v>
          </cell>
          <cell r="EN273" t="str">
            <v>ок</v>
          </cell>
          <cell r="EO273" t="str">
            <v>ок</v>
          </cell>
          <cell r="EP273" t="str">
            <v>ок</v>
          </cell>
          <cell r="EQ273" t="str">
            <v>ок</v>
          </cell>
          <cell r="ER273" t="str">
            <v>ок</v>
          </cell>
          <cell r="ES273" t="str">
            <v>ок</v>
          </cell>
          <cell r="ET273" t="str">
            <v>ок</v>
          </cell>
          <cell r="EU273" t="str">
            <v>ок</v>
          </cell>
          <cell r="EV273" t="str">
            <v>ок</v>
          </cell>
          <cell r="EW273" t="str">
            <v>ок</v>
          </cell>
          <cell r="EX273" t="str">
            <v>ок</v>
          </cell>
          <cell r="EY273" t="str">
            <v>ок</v>
          </cell>
          <cell r="EZ273" t="str">
            <v>ок</v>
          </cell>
          <cell r="FA273" t="str">
            <v>ок</v>
          </cell>
          <cell r="FB273" t="str">
            <v>ок</v>
          </cell>
          <cell r="FC273" t="str">
            <v>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9</v>
          </cell>
          <cell r="EL274" t="str">
            <v>ок</v>
          </cell>
          <cell r="EM274" t="str">
            <v>ок</v>
          </cell>
          <cell r="EN274" t="str">
            <v>ок</v>
          </cell>
          <cell r="EO274" t="str">
            <v>ок</v>
          </cell>
          <cell r="EP274" t="str">
            <v>ок</v>
          </cell>
          <cell r="EQ274" t="str">
            <v>ок</v>
          </cell>
          <cell r="ER274" t="str">
            <v>ок</v>
          </cell>
          <cell r="ES274" t="str">
            <v>ок</v>
          </cell>
          <cell r="ET274" t="str">
            <v>ок</v>
          </cell>
          <cell r="EU274" t="str">
            <v>ок</v>
          </cell>
          <cell r="EV274" t="str">
            <v>ок</v>
          </cell>
          <cell r="EW274" t="str">
            <v>ок</v>
          </cell>
          <cell r="EX274" t="str">
            <v>ок</v>
          </cell>
          <cell r="EY274" t="str">
            <v>ок</v>
          </cell>
          <cell r="EZ274" t="str">
            <v>ок</v>
          </cell>
          <cell r="FA274" t="str">
            <v>ок</v>
          </cell>
          <cell r="FB274" t="str">
            <v>ок</v>
          </cell>
          <cell r="FC274" t="str">
            <v>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9</v>
          </cell>
          <cell r="EL275" t="str">
            <v>ок</v>
          </cell>
          <cell r="EM275" t="str">
            <v>ок</v>
          </cell>
          <cell r="EN275" t="str">
            <v>ок</v>
          </cell>
          <cell r="EO275" t="str">
            <v>ок</v>
          </cell>
          <cell r="EP275" t="str">
            <v>ок</v>
          </cell>
          <cell r="EQ275" t="str">
            <v>ок</v>
          </cell>
          <cell r="ER275" t="str">
            <v>ок</v>
          </cell>
          <cell r="ES275" t="str">
            <v>ок</v>
          </cell>
          <cell r="ET275" t="str">
            <v>ок</v>
          </cell>
          <cell r="EU275" t="str">
            <v>ок</v>
          </cell>
          <cell r="EV275" t="str">
            <v>ок</v>
          </cell>
          <cell r="EW275" t="str">
            <v>ок</v>
          </cell>
          <cell r="EX275" t="str">
            <v>ок</v>
          </cell>
          <cell r="EY275" t="str">
            <v>ок</v>
          </cell>
          <cell r="EZ275" t="str">
            <v>ок</v>
          </cell>
          <cell r="FA275" t="str">
            <v>ок</v>
          </cell>
          <cell r="FB275" t="str">
            <v>ок</v>
          </cell>
          <cell r="FC275" t="str">
            <v>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9</v>
          </cell>
          <cell r="EL276" t="str">
            <v>ок</v>
          </cell>
          <cell r="EM276" t="str">
            <v>ок</v>
          </cell>
          <cell r="EN276" t="str">
            <v>ок</v>
          </cell>
          <cell r="EO276" t="str">
            <v>ок</v>
          </cell>
          <cell r="EP276" t="str">
            <v>ок</v>
          </cell>
          <cell r="EQ276" t="str">
            <v>ок</v>
          </cell>
          <cell r="ER276" t="str">
            <v>ок</v>
          </cell>
          <cell r="ES276" t="str">
            <v>ок</v>
          </cell>
          <cell r="ET276" t="str">
            <v>ок</v>
          </cell>
          <cell r="EU276" t="str">
            <v>ок</v>
          </cell>
          <cell r="EV276" t="str">
            <v>ок</v>
          </cell>
          <cell r="EW276" t="str">
            <v>ок</v>
          </cell>
          <cell r="EX276" t="str">
            <v>ок</v>
          </cell>
          <cell r="EY276" t="str">
            <v>ок</v>
          </cell>
          <cell r="EZ276" t="str">
            <v>ок</v>
          </cell>
          <cell r="FA276" t="str">
            <v>ок</v>
          </cell>
          <cell r="FB276" t="str">
            <v>ок</v>
          </cell>
          <cell r="FC276" t="str">
            <v>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9</v>
          </cell>
          <cell r="EL277" t="str">
            <v>ок</v>
          </cell>
          <cell r="EM277" t="str">
            <v>ок</v>
          </cell>
          <cell r="EN277" t="str">
            <v>ок</v>
          </cell>
          <cell r="EO277" t="str">
            <v>ок</v>
          </cell>
          <cell r="EP277" t="str">
            <v>ок</v>
          </cell>
          <cell r="EQ277" t="str">
            <v>ок</v>
          </cell>
          <cell r="ER277" t="str">
            <v>ок</v>
          </cell>
          <cell r="ES277" t="str">
            <v>ок</v>
          </cell>
          <cell r="ET277" t="str">
            <v>ок</v>
          </cell>
          <cell r="EU277" t="str">
            <v>ок</v>
          </cell>
          <cell r="EV277" t="str">
            <v>ок</v>
          </cell>
          <cell r="EW277" t="str">
            <v>ок</v>
          </cell>
          <cell r="EX277" t="str">
            <v>ок</v>
          </cell>
          <cell r="EY277" t="str">
            <v>ок</v>
          </cell>
          <cell r="EZ277" t="str">
            <v>ок</v>
          </cell>
          <cell r="FA277" t="str">
            <v>ок</v>
          </cell>
          <cell r="FB277" t="str">
            <v>ок</v>
          </cell>
          <cell r="FC277" t="str">
            <v>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9</v>
          </cell>
          <cell r="EL278" t="str">
            <v>ок</v>
          </cell>
          <cell r="EM278" t="str">
            <v>ок</v>
          </cell>
          <cell r="EN278" t="str">
            <v>ок</v>
          </cell>
          <cell r="EO278" t="str">
            <v>ок</v>
          </cell>
          <cell r="EP278" t="str">
            <v>ок</v>
          </cell>
          <cell r="EQ278" t="str">
            <v>ок</v>
          </cell>
          <cell r="ER278" t="str">
            <v>ок</v>
          </cell>
          <cell r="ES278" t="str">
            <v>ок</v>
          </cell>
          <cell r="ET278" t="str">
            <v>ок</v>
          </cell>
          <cell r="EU278" t="str">
            <v>ок</v>
          </cell>
          <cell r="EV278" t="str">
            <v>ок</v>
          </cell>
          <cell r="EW278" t="str">
            <v>ок</v>
          </cell>
          <cell r="EX278" t="str">
            <v>ок</v>
          </cell>
          <cell r="EY278" t="str">
            <v>ок</v>
          </cell>
          <cell r="EZ278" t="str">
            <v>ок</v>
          </cell>
          <cell r="FA278" t="str">
            <v>ок</v>
          </cell>
          <cell r="FB278" t="str">
            <v>ок</v>
          </cell>
          <cell r="FC278" t="str">
            <v>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9</v>
          </cell>
          <cell r="EL279" t="str">
            <v>ок</v>
          </cell>
          <cell r="EM279" t="str">
            <v>ок</v>
          </cell>
          <cell r="EN279" t="str">
            <v>ок</v>
          </cell>
          <cell r="EO279" t="str">
            <v>ок</v>
          </cell>
          <cell r="EP279" t="str">
            <v>ок</v>
          </cell>
          <cell r="EQ279" t="str">
            <v>ок</v>
          </cell>
          <cell r="ER279" t="str">
            <v>ок</v>
          </cell>
          <cell r="ES279" t="str">
            <v>ок</v>
          </cell>
          <cell r="ET279" t="str">
            <v>ок</v>
          </cell>
          <cell r="EU279" t="str">
            <v>ок</v>
          </cell>
          <cell r="EV279" t="str">
            <v>ок</v>
          </cell>
          <cell r="EW279" t="str">
            <v>ок</v>
          </cell>
          <cell r="EX279" t="str">
            <v>ок</v>
          </cell>
          <cell r="EY279" t="str">
            <v>ок</v>
          </cell>
          <cell r="EZ279" t="str">
            <v>ок</v>
          </cell>
          <cell r="FA279" t="str">
            <v>ок</v>
          </cell>
          <cell r="FB279" t="str">
            <v>ок</v>
          </cell>
          <cell r="FC279" t="str">
            <v>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9</v>
          </cell>
          <cell r="EL280" t="str">
            <v>ок</v>
          </cell>
          <cell r="EM280" t="str">
            <v>ок</v>
          </cell>
          <cell r="EN280" t="str">
            <v>ок</v>
          </cell>
          <cell r="EO280" t="str">
            <v>ок</v>
          </cell>
          <cell r="EP280" t="str">
            <v>ок</v>
          </cell>
          <cell r="EQ280" t="str">
            <v>ок</v>
          </cell>
          <cell r="ER280" t="str">
            <v>ок</v>
          </cell>
          <cell r="ES280" t="str">
            <v>ок</v>
          </cell>
          <cell r="ET280" t="str">
            <v>ок</v>
          </cell>
          <cell r="EU280" t="str">
            <v>ок</v>
          </cell>
          <cell r="EV280" t="str">
            <v>ок</v>
          </cell>
          <cell r="EW280" t="str">
            <v>ок</v>
          </cell>
          <cell r="EX280" t="str">
            <v>ок</v>
          </cell>
          <cell r="EY280" t="str">
            <v>ок</v>
          </cell>
          <cell r="EZ280" t="str">
            <v>ок</v>
          </cell>
          <cell r="FA280" t="str">
            <v>ок</v>
          </cell>
          <cell r="FB280" t="str">
            <v>ок</v>
          </cell>
          <cell r="FC280" t="str">
            <v>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9</v>
          </cell>
          <cell r="EL281" t="str">
            <v>ок</v>
          </cell>
          <cell r="EM281" t="str">
            <v>ок</v>
          </cell>
          <cell r="EN281" t="str">
            <v>ок</v>
          </cell>
          <cell r="EO281" t="str">
            <v>ок</v>
          </cell>
          <cell r="EP281" t="str">
            <v>ок</v>
          </cell>
          <cell r="EQ281" t="str">
            <v>ок</v>
          </cell>
          <cell r="ER281" t="str">
            <v>ок</v>
          </cell>
          <cell r="ES281" t="str">
            <v>ок</v>
          </cell>
          <cell r="ET281" t="str">
            <v>ок</v>
          </cell>
          <cell r="EU281" t="str">
            <v>ок</v>
          </cell>
          <cell r="EV281" t="str">
            <v>ок</v>
          </cell>
          <cell r="EW281" t="str">
            <v>ок</v>
          </cell>
          <cell r="EX281" t="str">
            <v>ок</v>
          </cell>
          <cell r="EY281" t="str">
            <v>ок</v>
          </cell>
          <cell r="EZ281" t="str">
            <v>ок</v>
          </cell>
          <cell r="FA281" t="str">
            <v>ок</v>
          </cell>
          <cell r="FB281" t="str">
            <v>ок</v>
          </cell>
          <cell r="FC281" t="str">
            <v>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9</v>
          </cell>
          <cell r="EL282" t="str">
            <v>ок</v>
          </cell>
          <cell r="EM282" t="str">
            <v>ок</v>
          </cell>
          <cell r="EN282" t="str">
            <v>ок</v>
          </cell>
          <cell r="EO282" t="str">
            <v>ок</v>
          </cell>
          <cell r="EP282" t="str">
            <v>ок</v>
          </cell>
          <cell r="EQ282" t="str">
            <v>ок</v>
          </cell>
          <cell r="ER282" t="str">
            <v>ок</v>
          </cell>
          <cell r="ES282" t="str">
            <v>ок</v>
          </cell>
          <cell r="ET282" t="str">
            <v>ок</v>
          </cell>
          <cell r="EU282" t="str">
            <v>ок</v>
          </cell>
          <cell r="EV282" t="str">
            <v>ок</v>
          </cell>
          <cell r="EW282" t="str">
            <v>ок</v>
          </cell>
          <cell r="EX282" t="str">
            <v>ок</v>
          </cell>
          <cell r="EY282" t="str">
            <v>ок</v>
          </cell>
          <cell r="EZ282" t="str">
            <v>ок</v>
          </cell>
          <cell r="FA282" t="str">
            <v>ок</v>
          </cell>
          <cell r="FB282" t="str">
            <v>ок</v>
          </cell>
          <cell r="FC282" t="str">
            <v>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9</v>
          </cell>
          <cell r="EL283" t="str">
            <v>ок</v>
          </cell>
          <cell r="EM283" t="str">
            <v>ок</v>
          </cell>
          <cell r="EN283" t="str">
            <v>ок</v>
          </cell>
          <cell r="EO283" t="str">
            <v>ок</v>
          </cell>
          <cell r="EP283" t="str">
            <v>ок</v>
          </cell>
          <cell r="EQ283" t="str">
            <v>ок</v>
          </cell>
          <cell r="ER283" t="str">
            <v>ок</v>
          </cell>
          <cell r="ES283" t="str">
            <v>ок</v>
          </cell>
          <cell r="ET283" t="str">
            <v>ок</v>
          </cell>
          <cell r="EU283" t="str">
            <v>ок</v>
          </cell>
          <cell r="EV283" t="str">
            <v>ок</v>
          </cell>
          <cell r="EW283" t="str">
            <v>ок</v>
          </cell>
          <cell r="EX283" t="str">
            <v>ок</v>
          </cell>
          <cell r="EY283" t="str">
            <v>ок</v>
          </cell>
          <cell r="EZ283" t="str">
            <v>ок</v>
          </cell>
          <cell r="FA283" t="str">
            <v>ок</v>
          </cell>
          <cell r="FB283" t="str">
            <v>ок</v>
          </cell>
          <cell r="FC283" t="str">
            <v>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9</v>
          </cell>
          <cell r="EL284" t="str">
            <v>ок</v>
          </cell>
          <cell r="EM284" t="str">
            <v>ок</v>
          </cell>
          <cell r="EN284" t="str">
            <v>ок</v>
          </cell>
          <cell r="EO284" t="str">
            <v>ок</v>
          </cell>
          <cell r="EP284" t="str">
            <v>ок</v>
          </cell>
          <cell r="EQ284" t="str">
            <v>ок</v>
          </cell>
          <cell r="ER284" t="str">
            <v>ок</v>
          </cell>
          <cell r="ES284" t="str">
            <v>ок</v>
          </cell>
          <cell r="ET284" t="str">
            <v>ок</v>
          </cell>
          <cell r="EU284" t="str">
            <v>ок</v>
          </cell>
          <cell r="EV284" t="str">
            <v>ок</v>
          </cell>
          <cell r="EW284" t="str">
            <v>ок</v>
          </cell>
          <cell r="EX284" t="str">
            <v>ок</v>
          </cell>
          <cell r="EY284" t="str">
            <v>ок</v>
          </cell>
          <cell r="EZ284" t="str">
            <v>ок</v>
          </cell>
          <cell r="FA284" t="str">
            <v>ок</v>
          </cell>
          <cell r="FB284" t="str">
            <v>ок</v>
          </cell>
          <cell r="FC284" t="str">
            <v>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9</v>
          </cell>
          <cell r="EL285" t="str">
            <v>ок</v>
          </cell>
          <cell r="EM285" t="str">
            <v>ок</v>
          </cell>
          <cell r="EN285" t="str">
            <v>ок</v>
          </cell>
          <cell r="EO285" t="str">
            <v>ок</v>
          </cell>
          <cell r="EP285" t="str">
            <v>ок</v>
          </cell>
          <cell r="EQ285" t="str">
            <v>ок</v>
          </cell>
          <cell r="ER285" t="str">
            <v>ок</v>
          </cell>
          <cell r="ES285" t="str">
            <v>ок</v>
          </cell>
          <cell r="ET285" t="str">
            <v>ок</v>
          </cell>
          <cell r="EU285" t="str">
            <v>ок</v>
          </cell>
          <cell r="EV285" t="str">
            <v>ок</v>
          </cell>
          <cell r="EW285" t="str">
            <v>ок</v>
          </cell>
          <cell r="EX285" t="str">
            <v>ок</v>
          </cell>
          <cell r="EY285" t="str">
            <v>ок</v>
          </cell>
          <cell r="EZ285" t="str">
            <v>ок</v>
          </cell>
          <cell r="FA285" t="str">
            <v>ок</v>
          </cell>
          <cell r="FB285" t="str">
            <v>ок</v>
          </cell>
          <cell r="FC285" t="str">
            <v>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3.4238248899999997</v>
          </cell>
          <cell r="U286" t="str">
            <v>нд</v>
          </cell>
          <cell r="V286">
            <v>3.4238248899999997</v>
          </cell>
          <cell r="W286">
            <v>3.4238248899999997</v>
          </cell>
          <cell r="X286" t="str">
            <v>нд</v>
          </cell>
          <cell r="Y286">
            <v>0</v>
          </cell>
          <cell r="Z286">
            <v>0</v>
          </cell>
          <cell r="AA286">
            <v>0</v>
          </cell>
          <cell r="AB286">
            <v>0</v>
          </cell>
          <cell r="AC286">
            <v>0</v>
          </cell>
          <cell r="AD286">
            <v>0</v>
          </cell>
          <cell r="AE286">
            <v>0</v>
          </cell>
          <cell r="AF286">
            <v>0</v>
          </cell>
          <cell r="AG286">
            <v>0</v>
          </cell>
          <cell r="AH286">
            <v>0</v>
          </cell>
          <cell r="AI286">
            <v>0.13771079999999999</v>
          </cell>
          <cell r="AJ286">
            <v>0</v>
          </cell>
          <cell r="AK286">
            <v>0</v>
          </cell>
          <cell r="AL286">
            <v>0.13771079999999999</v>
          </cell>
          <cell r="AM286">
            <v>0</v>
          </cell>
          <cell r="AN286" t="str">
            <v>нд</v>
          </cell>
          <cell r="AO286" t="str">
            <v>нд</v>
          </cell>
          <cell r="AP286" t="str">
            <v>нд</v>
          </cell>
          <cell r="AQ286" t="str">
            <v>нд</v>
          </cell>
          <cell r="AR286" t="str">
            <v>нд</v>
          </cell>
          <cell r="AS286">
            <v>3.2861140899999999</v>
          </cell>
          <cell r="AT286">
            <v>0</v>
          </cell>
          <cell r="AU286">
            <v>0</v>
          </cell>
          <cell r="AV286">
            <v>3.2861140899999999</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3.4238248899999997</v>
          </cell>
          <cell r="CH286">
            <v>0</v>
          </cell>
          <cell r="CI286">
            <v>0</v>
          </cell>
          <cell r="CJ286">
            <v>3.4238248899999997</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9</v>
          </cell>
          <cell r="EL286" t="str">
            <v>ок</v>
          </cell>
          <cell r="EM286" t="str">
            <v>ок</v>
          </cell>
          <cell r="EN286" t="str">
            <v>ок</v>
          </cell>
          <cell r="EO286" t="str">
            <v>ок</v>
          </cell>
          <cell r="EP286" t="str">
            <v>ок</v>
          </cell>
          <cell r="EQ286" t="str">
            <v>ок</v>
          </cell>
          <cell r="ER286" t="str">
            <v>ок</v>
          </cell>
          <cell r="ES286" t="str">
            <v>ок</v>
          </cell>
          <cell r="ET286" t="str">
            <v>ок</v>
          </cell>
          <cell r="EU286" t="str">
            <v>ок</v>
          </cell>
          <cell r="EV286" t="str">
            <v>ок</v>
          </cell>
          <cell r="EW286" t="str">
            <v>ок</v>
          </cell>
          <cell r="EX286" t="str">
            <v>ок</v>
          </cell>
          <cell r="EY286" t="str">
            <v>ок</v>
          </cell>
          <cell r="EZ286" t="str">
            <v>ок</v>
          </cell>
          <cell r="FA286" t="str">
            <v>ок</v>
          </cell>
          <cell r="FB286" t="str">
            <v>ок</v>
          </cell>
          <cell r="FC286" t="str">
            <v>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9</v>
          </cell>
          <cell r="EL287" t="str">
            <v>ок</v>
          </cell>
          <cell r="EM287" t="str">
            <v>ок</v>
          </cell>
          <cell r="EN287" t="str">
            <v>ок</v>
          </cell>
          <cell r="EO287" t="str">
            <v>ок</v>
          </cell>
          <cell r="EP287" t="str">
            <v>ок</v>
          </cell>
          <cell r="EQ287" t="str">
            <v>ок</v>
          </cell>
          <cell r="ER287" t="str">
            <v>ок</v>
          </cell>
          <cell r="ES287" t="str">
            <v>ок</v>
          </cell>
          <cell r="ET287" t="str">
            <v>ок</v>
          </cell>
          <cell r="EU287" t="str">
            <v>ок</v>
          </cell>
          <cell r="EV287" t="str">
            <v>ок</v>
          </cell>
          <cell r="EW287" t="str">
            <v>ок</v>
          </cell>
          <cell r="EX287" t="str">
            <v>ок</v>
          </cell>
          <cell r="EY287" t="str">
            <v>ок</v>
          </cell>
          <cell r="EZ287" t="str">
            <v>ок</v>
          </cell>
          <cell r="FA287" t="str">
            <v>ок</v>
          </cell>
          <cell r="FB287" t="str">
            <v>ок</v>
          </cell>
          <cell r="FC287" t="str">
            <v>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9</v>
          </cell>
          <cell r="EL288" t="str">
            <v>ок</v>
          </cell>
          <cell r="EM288" t="str">
            <v>ок</v>
          </cell>
          <cell r="EN288" t="str">
            <v>ок</v>
          </cell>
          <cell r="EO288" t="str">
            <v>ок</v>
          </cell>
          <cell r="EP288" t="str">
            <v>ок</v>
          </cell>
          <cell r="EQ288" t="str">
            <v>ок</v>
          </cell>
          <cell r="ER288" t="str">
            <v>ок</v>
          </cell>
          <cell r="ES288" t="str">
            <v>ок</v>
          </cell>
          <cell r="ET288" t="str">
            <v>ок</v>
          </cell>
          <cell r="EU288" t="str">
            <v>ок</v>
          </cell>
          <cell r="EV288" t="str">
            <v>ок</v>
          </cell>
          <cell r="EW288" t="str">
            <v>ок</v>
          </cell>
          <cell r="EX288" t="str">
            <v>ок</v>
          </cell>
          <cell r="EY288" t="str">
            <v>ок</v>
          </cell>
          <cell r="EZ288" t="str">
            <v>ок</v>
          </cell>
          <cell r="FA288" t="str">
            <v>ок</v>
          </cell>
          <cell r="FB288" t="str">
            <v>ок</v>
          </cell>
          <cell r="FC288" t="str">
            <v>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9</v>
          </cell>
          <cell r="EL289" t="str">
            <v>ок</v>
          </cell>
          <cell r="EM289" t="str">
            <v>ок</v>
          </cell>
          <cell r="EN289" t="str">
            <v>ок</v>
          </cell>
          <cell r="EO289" t="str">
            <v>ок</v>
          </cell>
          <cell r="EP289" t="str">
            <v>ок</v>
          </cell>
          <cell r="EQ289" t="str">
            <v>ок</v>
          </cell>
          <cell r="ER289" t="str">
            <v>ок</v>
          </cell>
          <cell r="ES289" t="str">
            <v>ок</v>
          </cell>
          <cell r="ET289" t="str">
            <v>ок</v>
          </cell>
          <cell r="EU289" t="str">
            <v>ок</v>
          </cell>
          <cell r="EV289" t="str">
            <v>ок</v>
          </cell>
          <cell r="EW289" t="str">
            <v>ок</v>
          </cell>
          <cell r="EX289" t="str">
            <v>ок</v>
          </cell>
          <cell r="EY289" t="str">
            <v>ок</v>
          </cell>
          <cell r="EZ289" t="str">
            <v>ок</v>
          </cell>
          <cell r="FA289" t="str">
            <v>ок</v>
          </cell>
          <cell r="FB289" t="str">
            <v>ок</v>
          </cell>
          <cell r="FC289" t="str">
            <v>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9</v>
          </cell>
          <cell r="EL290" t="str">
            <v>ок</v>
          </cell>
          <cell r="EM290" t="str">
            <v>ок</v>
          </cell>
          <cell r="EN290" t="str">
            <v>ок</v>
          </cell>
          <cell r="EO290" t="str">
            <v>ок</v>
          </cell>
          <cell r="EP290" t="str">
            <v>ок</v>
          </cell>
          <cell r="EQ290" t="str">
            <v>ок</v>
          </cell>
          <cell r="ER290" t="str">
            <v>ок</v>
          </cell>
          <cell r="ES290" t="str">
            <v>ок</v>
          </cell>
          <cell r="ET290" t="str">
            <v>ок</v>
          </cell>
          <cell r="EU290" t="str">
            <v>ок</v>
          </cell>
          <cell r="EV290" t="str">
            <v>ок</v>
          </cell>
          <cell r="EW290" t="str">
            <v>ок</v>
          </cell>
          <cell r="EX290" t="str">
            <v>ок</v>
          </cell>
          <cell r="EY290" t="str">
            <v>ок</v>
          </cell>
          <cell r="EZ290" t="str">
            <v>ок</v>
          </cell>
          <cell r="FA290" t="str">
            <v>ок</v>
          </cell>
          <cell r="FB290" t="str">
            <v>ок</v>
          </cell>
          <cell r="FC290" t="str">
            <v>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9</v>
          </cell>
          <cell r="EL291" t="str">
            <v>ок</v>
          </cell>
          <cell r="EM291" t="str">
            <v>ок</v>
          </cell>
          <cell r="EN291" t="str">
            <v>ок</v>
          </cell>
          <cell r="EO291" t="str">
            <v>ок</v>
          </cell>
          <cell r="EP291" t="str">
            <v>ок</v>
          </cell>
          <cell r="EQ291" t="str">
            <v>ок</v>
          </cell>
          <cell r="ER291" t="str">
            <v>ок</v>
          </cell>
          <cell r="ES291" t="str">
            <v>ок</v>
          </cell>
          <cell r="ET291" t="str">
            <v>ок</v>
          </cell>
          <cell r="EU291" t="str">
            <v>ок</v>
          </cell>
          <cell r="EV291" t="str">
            <v>ок</v>
          </cell>
          <cell r="EW291" t="str">
            <v>ок</v>
          </cell>
          <cell r="EX291" t="str">
            <v>ок</v>
          </cell>
          <cell r="EY291" t="str">
            <v>ок</v>
          </cell>
          <cell r="EZ291" t="str">
            <v>ок</v>
          </cell>
          <cell r="FA291" t="str">
            <v>ок</v>
          </cell>
          <cell r="FB291" t="str">
            <v>ок</v>
          </cell>
          <cell r="FC291" t="str">
            <v>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9</v>
          </cell>
          <cell r="EL292" t="str">
            <v>ок</v>
          </cell>
          <cell r="EM292" t="str">
            <v>ок</v>
          </cell>
          <cell r="EN292" t="str">
            <v>ок</v>
          </cell>
          <cell r="EO292" t="str">
            <v>ок</v>
          </cell>
          <cell r="EP292" t="str">
            <v>ок</v>
          </cell>
          <cell r="EQ292" t="str">
            <v>ок</v>
          </cell>
          <cell r="ER292" t="str">
            <v>ок</v>
          </cell>
          <cell r="ES292" t="str">
            <v>ок</v>
          </cell>
          <cell r="ET292" t="str">
            <v>ок</v>
          </cell>
          <cell r="EU292" t="str">
            <v>ок</v>
          </cell>
          <cell r="EV292" t="str">
            <v>ок</v>
          </cell>
          <cell r="EW292" t="str">
            <v>ок</v>
          </cell>
          <cell r="EX292" t="str">
            <v>ок</v>
          </cell>
          <cell r="EY292" t="str">
            <v>ок</v>
          </cell>
          <cell r="EZ292" t="str">
            <v>ок</v>
          </cell>
          <cell r="FA292" t="str">
            <v>ок</v>
          </cell>
          <cell r="FB292" t="str">
            <v>ок</v>
          </cell>
          <cell r="FC292" t="str">
            <v>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9</v>
          </cell>
          <cell r="EL293" t="str">
            <v>ок</v>
          </cell>
          <cell r="EM293" t="str">
            <v>ок</v>
          </cell>
          <cell r="EN293" t="str">
            <v>ок</v>
          </cell>
          <cell r="EO293" t="str">
            <v>ок</v>
          </cell>
          <cell r="EP293" t="str">
            <v>ок</v>
          </cell>
          <cell r="EQ293" t="str">
            <v>ок</v>
          </cell>
          <cell r="ER293" t="str">
            <v>ок</v>
          </cell>
          <cell r="ES293" t="str">
            <v>ок</v>
          </cell>
          <cell r="ET293" t="str">
            <v>ок</v>
          </cell>
          <cell r="EU293" t="str">
            <v>ок</v>
          </cell>
          <cell r="EV293" t="str">
            <v>ок</v>
          </cell>
          <cell r="EW293" t="str">
            <v>ок</v>
          </cell>
          <cell r="EX293" t="str">
            <v>ок</v>
          </cell>
          <cell r="EY293" t="str">
            <v>ок</v>
          </cell>
          <cell r="EZ293" t="str">
            <v>ок</v>
          </cell>
          <cell r="FA293" t="str">
            <v>ок</v>
          </cell>
          <cell r="FB293" t="str">
            <v>ок</v>
          </cell>
          <cell r="FC293" t="str">
            <v>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9</v>
          </cell>
          <cell r="EL294" t="str">
            <v>ок</v>
          </cell>
          <cell r="EM294" t="str">
            <v>ок</v>
          </cell>
          <cell r="EN294" t="str">
            <v>ок</v>
          </cell>
          <cell r="EO294" t="str">
            <v>ок</v>
          </cell>
          <cell r="EP294" t="str">
            <v>ок</v>
          </cell>
          <cell r="EQ294" t="str">
            <v>ок</v>
          </cell>
          <cell r="ER294" t="str">
            <v>ок</v>
          </cell>
          <cell r="ES294" t="str">
            <v>ок</v>
          </cell>
          <cell r="ET294" t="str">
            <v>ок</v>
          </cell>
          <cell r="EU294" t="str">
            <v>ок</v>
          </cell>
          <cell r="EV294" t="str">
            <v>ок</v>
          </cell>
          <cell r="EW294" t="str">
            <v>ок</v>
          </cell>
          <cell r="EX294" t="str">
            <v>ок</v>
          </cell>
          <cell r="EY294" t="str">
            <v>ок</v>
          </cell>
          <cell r="EZ294" t="str">
            <v>ок</v>
          </cell>
          <cell r="FA294" t="str">
            <v>ок</v>
          </cell>
          <cell r="FB294" t="str">
            <v>ок</v>
          </cell>
          <cell r="FC294" t="str">
            <v>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9</v>
          </cell>
          <cell r="EL295" t="str">
            <v>ок</v>
          </cell>
          <cell r="EM295" t="str">
            <v>ок</v>
          </cell>
          <cell r="EN295" t="str">
            <v>ок</v>
          </cell>
          <cell r="EO295" t="str">
            <v>ок</v>
          </cell>
          <cell r="EP295" t="str">
            <v>ок</v>
          </cell>
          <cell r="EQ295" t="str">
            <v>ок</v>
          </cell>
          <cell r="ER295" t="str">
            <v>ок</v>
          </cell>
          <cell r="ES295" t="str">
            <v>ок</v>
          </cell>
          <cell r="ET295" t="str">
            <v>ок</v>
          </cell>
          <cell r="EU295" t="str">
            <v>ок</v>
          </cell>
          <cell r="EV295" t="str">
            <v>ок</v>
          </cell>
          <cell r="EW295" t="str">
            <v>ок</v>
          </cell>
          <cell r="EX295" t="str">
            <v>ок</v>
          </cell>
          <cell r="EY295" t="str">
            <v>ок</v>
          </cell>
          <cell r="EZ295" t="str">
            <v>ок</v>
          </cell>
          <cell r="FA295" t="str">
            <v>ок</v>
          </cell>
          <cell r="FB295" t="str">
            <v>ок</v>
          </cell>
          <cell r="FC295" t="str">
            <v>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9</v>
          </cell>
          <cell r="EL296" t="str">
            <v>ок</v>
          </cell>
          <cell r="EM296" t="str">
            <v>ок</v>
          </cell>
          <cell r="EN296" t="str">
            <v>ок</v>
          </cell>
          <cell r="EO296" t="str">
            <v>ок</v>
          </cell>
          <cell r="EP296" t="str">
            <v>ок</v>
          </cell>
          <cell r="EQ296" t="str">
            <v>ок</v>
          </cell>
          <cell r="ER296" t="str">
            <v>ок</v>
          </cell>
          <cell r="ES296" t="str">
            <v>ок</v>
          </cell>
          <cell r="ET296" t="str">
            <v>ок</v>
          </cell>
          <cell r="EU296" t="str">
            <v>ок</v>
          </cell>
          <cell r="EV296" t="str">
            <v>ок</v>
          </cell>
          <cell r="EW296" t="str">
            <v>ок</v>
          </cell>
          <cell r="EX296" t="str">
            <v>ок</v>
          </cell>
          <cell r="EY296" t="str">
            <v>ок</v>
          </cell>
          <cell r="EZ296" t="str">
            <v>ок</v>
          </cell>
          <cell r="FA296" t="str">
            <v>ок</v>
          </cell>
          <cell r="FB296" t="str">
            <v>ок</v>
          </cell>
          <cell r="FC296" t="str">
            <v>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9</v>
          </cell>
          <cell r="EL297" t="str">
            <v>ок</v>
          </cell>
          <cell r="EM297" t="str">
            <v>ок</v>
          </cell>
          <cell r="EN297" t="str">
            <v>ок</v>
          </cell>
          <cell r="EO297" t="str">
            <v>ок</v>
          </cell>
          <cell r="EP297" t="str">
            <v>ок</v>
          </cell>
          <cell r="EQ297" t="str">
            <v>ок</v>
          </cell>
          <cell r="ER297" t="str">
            <v>ок</v>
          </cell>
          <cell r="ES297" t="str">
            <v>ок</v>
          </cell>
          <cell r="ET297" t="str">
            <v>ок</v>
          </cell>
          <cell r="EU297" t="str">
            <v>ок</v>
          </cell>
          <cell r="EV297" t="str">
            <v>ок</v>
          </cell>
          <cell r="EW297" t="str">
            <v>ок</v>
          </cell>
          <cell r="EX297" t="str">
            <v>ок</v>
          </cell>
          <cell r="EY297" t="str">
            <v>ок</v>
          </cell>
          <cell r="EZ297" t="str">
            <v>ок</v>
          </cell>
          <cell r="FA297" t="str">
            <v>ок</v>
          </cell>
          <cell r="FB297" t="str">
            <v>ок</v>
          </cell>
          <cell r="FC297" t="str">
            <v>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9</v>
          </cell>
          <cell r="EL298" t="str">
            <v>ок</v>
          </cell>
          <cell r="EM298" t="str">
            <v>ок</v>
          </cell>
          <cell r="EN298" t="str">
            <v>ок</v>
          </cell>
          <cell r="EO298" t="str">
            <v>ок</v>
          </cell>
          <cell r="EP298" t="str">
            <v>ок</v>
          </cell>
          <cell r="EQ298" t="str">
            <v>ок</v>
          </cell>
          <cell r="ER298" t="str">
            <v>ок</v>
          </cell>
          <cell r="ES298" t="str">
            <v>ок</v>
          </cell>
          <cell r="ET298" t="str">
            <v>ок</v>
          </cell>
          <cell r="EU298" t="str">
            <v>ок</v>
          </cell>
          <cell r="EV298" t="str">
            <v>ок</v>
          </cell>
          <cell r="EW298" t="str">
            <v>ок</v>
          </cell>
          <cell r="EX298" t="str">
            <v>ок</v>
          </cell>
          <cell r="EY298" t="str">
            <v>ок</v>
          </cell>
          <cell r="EZ298" t="str">
            <v>ок</v>
          </cell>
          <cell r="FA298" t="str">
            <v>ок</v>
          </cell>
          <cell r="FB298" t="str">
            <v>ок</v>
          </cell>
          <cell r="FC298" t="str">
            <v>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ПС 35/6 кВ Юлия с заменой  трансформатора мощностью 4 МВА на 6,3 МВА Кинельский район Самарская область</v>
          </cell>
          <cell r="C299" t="str">
            <v>P_0248</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2.3147280000000001</v>
          </cell>
          <cell r="Q299">
            <v>3.0489766545889001</v>
          </cell>
          <cell r="R299" t="str">
            <v>нд</v>
          </cell>
          <cell r="S299" t="str">
            <v>нд</v>
          </cell>
          <cell r="T299">
            <v>64.97130885</v>
          </cell>
          <cell r="U299" t="str">
            <v>нд</v>
          </cell>
          <cell r="V299">
            <v>64.97130885</v>
          </cell>
          <cell r="W299">
            <v>64.97130885</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0.66763589999999995</v>
          </cell>
          <cell r="AT299">
            <v>0</v>
          </cell>
          <cell r="AU299">
            <v>0</v>
          </cell>
          <cell r="AV299">
            <v>0.66763589999999995</v>
          </cell>
          <cell r="AW299">
            <v>0</v>
          </cell>
          <cell r="AX299" t="str">
            <v>нд</v>
          </cell>
          <cell r="AY299" t="str">
            <v>нд</v>
          </cell>
          <cell r="AZ299" t="str">
            <v>нд</v>
          </cell>
          <cell r="BA299" t="str">
            <v>нд</v>
          </cell>
          <cell r="BB299" t="str">
            <v>нд</v>
          </cell>
          <cell r="BC299">
            <v>64.303672950000006</v>
          </cell>
          <cell r="BD299">
            <v>0</v>
          </cell>
          <cell r="BE299">
            <v>0</v>
          </cell>
          <cell r="BF299">
            <v>64.303672950000006</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64.97130885</v>
          </cell>
          <cell r="CH299">
            <v>0</v>
          </cell>
          <cell r="CI299">
            <v>0</v>
          </cell>
          <cell r="CJ299">
            <v>64.97130885</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9</v>
          </cell>
          <cell r="EL299" t="str">
            <v>ок</v>
          </cell>
          <cell r="EM299" t="str">
            <v>ок</v>
          </cell>
          <cell r="EN299" t="str">
            <v>ок</v>
          </cell>
          <cell r="EO299" t="str">
            <v>ок</v>
          </cell>
          <cell r="EP299" t="str">
            <v>ок</v>
          </cell>
          <cell r="EQ299" t="str">
            <v>ок</v>
          </cell>
          <cell r="ER299" t="str">
            <v>ок</v>
          </cell>
          <cell r="ES299" t="str">
            <v>ок</v>
          </cell>
          <cell r="ET299" t="str">
            <v>ок</v>
          </cell>
          <cell r="EU299" t="str">
            <v>ок</v>
          </cell>
          <cell r="EV299" t="str">
            <v>ок</v>
          </cell>
          <cell r="EW299" t="str">
            <v>ок</v>
          </cell>
          <cell r="EX299" t="str">
            <v>ок</v>
          </cell>
          <cell r="EY299" t="str">
            <v>ок</v>
          </cell>
          <cell r="EZ299" t="str">
            <v>ок</v>
          </cell>
          <cell r="FA299" t="str">
            <v>ок</v>
          </cell>
          <cell r="FB299" t="str">
            <v>ок</v>
          </cell>
          <cell r="FC299" t="str">
            <v>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ПС 110кВ ГПП-5000000 (замена ячеек выключателей 110 кВ 8 шт.)</v>
          </cell>
          <cell r="C300" t="str">
            <v>P_0288</v>
          </cell>
          <cell r="D300" t="str">
            <v>П</v>
          </cell>
          <cell r="E300">
            <v>2027</v>
          </cell>
          <cell r="F300">
            <v>2028</v>
          </cell>
          <cell r="G300" t="str">
            <v>нд</v>
          </cell>
          <cell r="H300" t="str">
            <v>нд</v>
          </cell>
          <cell r="I300">
            <v>0</v>
          </cell>
          <cell r="J300">
            <v>0</v>
          </cell>
          <cell r="K300" t="str">
            <v>нд</v>
          </cell>
          <cell r="L300" t="str">
            <v>нд</v>
          </cell>
          <cell r="M300" t="str">
            <v>нд</v>
          </cell>
          <cell r="N300">
            <v>0</v>
          </cell>
          <cell r="O300">
            <v>0</v>
          </cell>
          <cell r="P300">
            <v>31.589183999999999</v>
          </cell>
          <cell r="Q300">
            <v>43.619702296917993</v>
          </cell>
          <cell r="R300" t="str">
            <v>нд</v>
          </cell>
          <cell r="S300" t="str">
            <v>нд</v>
          </cell>
          <cell r="T300">
            <v>338.89393865</v>
          </cell>
          <cell r="U300" t="str">
            <v>нд</v>
          </cell>
          <cell r="V300">
            <v>338.89393865</v>
          </cell>
          <cell r="W300">
            <v>338.89393865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1.98097685</v>
          </cell>
          <cell r="BD300">
            <v>0</v>
          </cell>
          <cell r="BE300">
            <v>0</v>
          </cell>
          <cell r="BF300">
            <v>1.98097685</v>
          </cell>
          <cell r="BG300">
            <v>0</v>
          </cell>
          <cell r="BH300" t="str">
            <v>нд</v>
          </cell>
          <cell r="BI300" t="str">
            <v>нд</v>
          </cell>
          <cell r="BJ300" t="str">
            <v>нд</v>
          </cell>
          <cell r="BK300" t="str">
            <v>нд</v>
          </cell>
          <cell r="BL300" t="str">
            <v>нд</v>
          </cell>
          <cell r="BM300">
            <v>336.91296180000001</v>
          </cell>
          <cell r="BN300">
            <v>0</v>
          </cell>
          <cell r="BO300">
            <v>0</v>
          </cell>
          <cell r="BP300">
            <v>336.91296180000001</v>
          </cell>
          <cell r="BQ300">
            <v>0</v>
          </cell>
          <cell r="BR300" t="str">
            <v>нд</v>
          </cell>
          <cell r="BS300" t="str">
            <v>нд</v>
          </cell>
          <cell r="BT300" t="str">
            <v>нд</v>
          </cell>
          <cell r="BU300" t="str">
            <v>нд</v>
          </cell>
          <cell r="BV300" t="str">
            <v>нд</v>
          </cell>
          <cell r="BW300">
            <v>0</v>
          </cell>
          <cell r="BX300">
            <v>0</v>
          </cell>
          <cell r="BY300">
            <v>0</v>
          </cell>
          <cell r="BZ300">
            <v>0</v>
          </cell>
          <cell r="CA300">
            <v>0</v>
          </cell>
          <cell r="CB300" t="str">
            <v>нд</v>
          </cell>
          <cell r="CC300" t="str">
            <v>нд</v>
          </cell>
          <cell r="CD300" t="str">
            <v>нд</v>
          </cell>
          <cell r="CE300" t="str">
            <v>нд</v>
          </cell>
          <cell r="CF300" t="str">
            <v>нд</v>
          </cell>
          <cell r="CG300">
            <v>338.89393865</v>
          </cell>
          <cell r="CH300">
            <v>0</v>
          </cell>
          <cell r="CI300">
            <v>0</v>
          </cell>
          <cell r="CJ300">
            <v>338.89393865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9</v>
          </cell>
          <cell r="EL300" t="str">
            <v>ок</v>
          </cell>
          <cell r="EM300" t="str">
            <v>ок</v>
          </cell>
          <cell r="EN300" t="str">
            <v>ок</v>
          </cell>
          <cell r="EO300" t="str">
            <v>ок</v>
          </cell>
          <cell r="EP300" t="str">
            <v>ок</v>
          </cell>
          <cell r="EQ300" t="str">
            <v>ок</v>
          </cell>
          <cell r="ER300" t="str">
            <v>ок</v>
          </cell>
          <cell r="ES300" t="str">
            <v>ок</v>
          </cell>
          <cell r="ET300" t="str">
            <v>ок</v>
          </cell>
          <cell r="EU300" t="str">
            <v>ок</v>
          </cell>
          <cell r="EV300" t="str">
            <v>ок</v>
          </cell>
          <cell r="EW300" t="str">
            <v>ок</v>
          </cell>
          <cell r="EX300" t="str">
            <v>ок</v>
          </cell>
          <cell r="EY300" t="str">
            <v>ок</v>
          </cell>
          <cell r="EZ300" t="str">
            <v>ок</v>
          </cell>
          <cell r="FA300" t="str">
            <v>ок</v>
          </cell>
          <cell r="FB300" t="str">
            <v>ок</v>
          </cell>
          <cell r="FC300" t="str">
            <v>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ПС 35кВ Станкодаводская г.о. Самара (замена ячеек 35 кВ в количестве 9 шт.)</v>
          </cell>
          <cell r="C301" t="str">
            <v>P_0289</v>
          </cell>
          <cell r="D301" t="str">
            <v>П</v>
          </cell>
          <cell r="E301">
            <v>2026</v>
          </cell>
          <cell r="F301">
            <v>2027</v>
          </cell>
          <cell r="G301" t="str">
            <v>нд</v>
          </cell>
          <cell r="H301" t="str">
            <v>нд</v>
          </cell>
          <cell r="I301">
            <v>0</v>
          </cell>
          <cell r="J301">
            <v>0</v>
          </cell>
          <cell r="K301" t="str">
            <v>нд</v>
          </cell>
          <cell r="L301" t="str">
            <v>нд</v>
          </cell>
          <cell r="M301" t="str">
            <v>нд</v>
          </cell>
          <cell r="N301">
            <v>0</v>
          </cell>
          <cell r="O301">
            <v>0</v>
          </cell>
          <cell r="P301">
            <v>64.994609999999994</v>
          </cell>
          <cell r="Q301">
            <v>85.611375748731007</v>
          </cell>
          <cell r="R301" t="str">
            <v>нд</v>
          </cell>
          <cell r="S301" t="str">
            <v>нд</v>
          </cell>
          <cell r="T301">
            <v>49.002644640000007</v>
          </cell>
          <cell r="U301" t="str">
            <v>нд</v>
          </cell>
          <cell r="V301">
            <v>49.002644640000007</v>
          </cell>
          <cell r="W301">
            <v>49.002644640000007</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2.1387375000000004</v>
          </cell>
          <cell r="AT301">
            <v>0</v>
          </cell>
          <cell r="AU301">
            <v>0</v>
          </cell>
          <cell r="AV301">
            <v>2.1387375000000004</v>
          </cell>
          <cell r="AW301">
            <v>0</v>
          </cell>
          <cell r="AX301" t="str">
            <v>нд</v>
          </cell>
          <cell r="AY301" t="str">
            <v>нд</v>
          </cell>
          <cell r="AZ301" t="str">
            <v>нд</v>
          </cell>
          <cell r="BA301" t="str">
            <v>нд</v>
          </cell>
          <cell r="BB301" t="str">
            <v>нд</v>
          </cell>
          <cell r="BC301">
            <v>46.863907140000002</v>
          </cell>
          <cell r="BD301">
            <v>0</v>
          </cell>
          <cell r="BE301">
            <v>0</v>
          </cell>
          <cell r="BF301">
            <v>46.863907140000002</v>
          </cell>
          <cell r="BG301">
            <v>0</v>
          </cell>
          <cell r="BH301" t="str">
            <v>нд</v>
          </cell>
          <cell r="BI301" t="str">
            <v>нд</v>
          </cell>
          <cell r="BJ301" t="str">
            <v>нд</v>
          </cell>
          <cell r="BK301" t="str">
            <v>нд</v>
          </cell>
          <cell r="BL301" t="str">
            <v>нд</v>
          </cell>
          <cell r="BM301">
            <v>0</v>
          </cell>
          <cell r="BN301">
            <v>0</v>
          </cell>
          <cell r="BO301">
            <v>0</v>
          </cell>
          <cell r="BP301">
            <v>0</v>
          </cell>
          <cell r="BQ301">
            <v>0</v>
          </cell>
          <cell r="BR301" t="str">
            <v>нд</v>
          </cell>
          <cell r="BS301" t="str">
            <v>нд</v>
          </cell>
          <cell r="BT301" t="str">
            <v>нд</v>
          </cell>
          <cell r="BU301" t="str">
            <v>нд</v>
          </cell>
          <cell r="BV301" t="str">
            <v>нд</v>
          </cell>
          <cell r="BW301">
            <v>0</v>
          </cell>
          <cell r="BX301">
            <v>0</v>
          </cell>
          <cell r="BY301">
            <v>0</v>
          </cell>
          <cell r="BZ301">
            <v>0</v>
          </cell>
          <cell r="CA301">
            <v>0</v>
          </cell>
          <cell r="CB301" t="str">
            <v>нд</v>
          </cell>
          <cell r="CC301" t="str">
            <v>нд</v>
          </cell>
          <cell r="CD301" t="str">
            <v>нд</v>
          </cell>
          <cell r="CE301" t="str">
            <v>нд</v>
          </cell>
          <cell r="CF301" t="str">
            <v>нд</v>
          </cell>
          <cell r="CG301">
            <v>49.00264464</v>
          </cell>
          <cell r="CH301">
            <v>0</v>
          </cell>
          <cell r="CI301">
            <v>0</v>
          </cell>
          <cell r="CJ301">
            <v>49.00264464</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9</v>
          </cell>
          <cell r="EL301" t="str">
            <v>ок</v>
          </cell>
          <cell r="EM301" t="str">
            <v>ок</v>
          </cell>
          <cell r="EN301" t="str">
            <v>ок</v>
          </cell>
          <cell r="EO301" t="str">
            <v>ок</v>
          </cell>
          <cell r="EP301" t="str">
            <v>ок</v>
          </cell>
          <cell r="EQ301" t="str">
            <v>ок</v>
          </cell>
          <cell r="ER301" t="str">
            <v>ок</v>
          </cell>
          <cell r="ES301" t="str">
            <v>ок</v>
          </cell>
          <cell r="ET301" t="str">
            <v>ок</v>
          </cell>
          <cell r="EU301" t="str">
            <v>ок</v>
          </cell>
          <cell r="EV301" t="str">
            <v>ок</v>
          </cell>
          <cell r="EW301" t="str">
            <v>ок</v>
          </cell>
          <cell r="EX301" t="str">
            <v>ок</v>
          </cell>
          <cell r="EY301" t="str">
            <v>ок</v>
          </cell>
          <cell r="EZ301" t="str">
            <v>ок</v>
          </cell>
          <cell r="FA301" t="str">
            <v>ок</v>
          </cell>
          <cell r="FB301" t="str">
            <v>ок</v>
          </cell>
          <cell r="FC301" t="str">
            <v>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РУ-6 кВ ТП Жт 15-115 с установкой нового КРУН-6 кВ (1 шт.); КЛ-6 кВ Ф-15, Ф-18 ПС 110/6 ЖЭТЗ (5,83 км)</v>
          </cell>
          <cell r="C302" t="str">
            <v>P_0822</v>
          </cell>
          <cell r="D302" t="str">
            <v>П</v>
          </cell>
          <cell r="E302">
            <v>2028</v>
          </cell>
          <cell r="F302">
            <v>2028</v>
          </cell>
          <cell r="G302" t="str">
            <v>нд</v>
          </cell>
          <cell r="H302" t="str">
            <v>нд</v>
          </cell>
          <cell r="I302">
            <v>0</v>
          </cell>
          <cell r="J302">
            <v>0</v>
          </cell>
          <cell r="K302" t="str">
            <v>нд</v>
          </cell>
          <cell r="L302" t="str">
            <v>нд</v>
          </cell>
          <cell r="M302" t="str">
            <v>нд</v>
          </cell>
          <cell r="N302">
            <v>0</v>
          </cell>
          <cell r="O302">
            <v>0</v>
          </cell>
          <cell r="P302">
            <v>127.056779664</v>
          </cell>
          <cell r="Q302">
            <v>174.25626187056</v>
          </cell>
          <cell r="R302" t="str">
            <v>нд</v>
          </cell>
          <cell r="S302" t="str">
            <v>нд</v>
          </cell>
          <cell r="T302">
            <v>114.42268021999999</v>
          </cell>
          <cell r="U302" t="str">
            <v>нд</v>
          </cell>
          <cell r="V302">
            <v>114.42268021999999</v>
          </cell>
          <cell r="W302">
            <v>114.42268021999999</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114.42268021999999</v>
          </cell>
          <cell r="BN302">
            <v>0</v>
          </cell>
          <cell r="BO302">
            <v>0</v>
          </cell>
          <cell r="BP302">
            <v>114.42268021999999</v>
          </cell>
          <cell r="BQ302">
            <v>0</v>
          </cell>
          <cell r="BR302" t="str">
            <v>нд</v>
          </cell>
          <cell r="BS302" t="str">
            <v>нд</v>
          </cell>
          <cell r="BT302" t="str">
            <v>нд</v>
          </cell>
          <cell r="BU302" t="str">
            <v>нд</v>
          </cell>
          <cell r="BV302" t="str">
            <v>нд</v>
          </cell>
          <cell r="BW302">
            <v>0</v>
          </cell>
          <cell r="BX302">
            <v>0</v>
          </cell>
          <cell r="BY302">
            <v>0</v>
          </cell>
          <cell r="BZ302">
            <v>0</v>
          </cell>
          <cell r="CA302">
            <v>0</v>
          </cell>
          <cell r="CB302" t="str">
            <v>нд</v>
          </cell>
          <cell r="CC302" t="str">
            <v>нд</v>
          </cell>
          <cell r="CD302" t="str">
            <v>нд</v>
          </cell>
          <cell r="CE302" t="str">
            <v>нд</v>
          </cell>
          <cell r="CF302" t="str">
            <v>нд</v>
          </cell>
          <cell r="CG302">
            <v>114.42268021999999</v>
          </cell>
          <cell r="CH302">
            <v>0</v>
          </cell>
          <cell r="CI302">
            <v>0</v>
          </cell>
          <cell r="CJ302">
            <v>114.42268021999999</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9</v>
          </cell>
          <cell r="EL302" t="str">
            <v>ок</v>
          </cell>
          <cell r="EM302" t="str">
            <v>ок</v>
          </cell>
          <cell r="EN302" t="str">
            <v>ок</v>
          </cell>
          <cell r="EO302" t="str">
            <v>ок</v>
          </cell>
          <cell r="EP302" t="str">
            <v>ок</v>
          </cell>
          <cell r="EQ302" t="str">
            <v>ок</v>
          </cell>
          <cell r="ER302" t="str">
            <v>ок</v>
          </cell>
          <cell r="ES302" t="str">
            <v>ок</v>
          </cell>
          <cell r="ET302" t="str">
            <v>ок</v>
          </cell>
          <cell r="EU302" t="str">
            <v>ок</v>
          </cell>
          <cell r="EV302" t="str">
            <v>ок</v>
          </cell>
          <cell r="EW302" t="str">
            <v>ок</v>
          </cell>
          <cell r="EX302" t="str">
            <v>ок</v>
          </cell>
          <cell r="EY302" t="str">
            <v>ок</v>
          </cell>
          <cell r="EZ302" t="str">
            <v>ок</v>
          </cell>
          <cell r="FA302" t="str">
            <v>ок</v>
          </cell>
          <cell r="FB302" t="str">
            <v>ок</v>
          </cell>
          <cell r="FC302" t="str">
            <v>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N303" t="str">
            <v>нд</v>
          </cell>
          <cell r="AO303" t="str">
            <v>нд</v>
          </cell>
          <cell r="AP303" t="str">
            <v>нд</v>
          </cell>
          <cell r="AQ303" t="str">
            <v>нд</v>
          </cell>
          <cell r="AR303" t="str">
            <v>нд</v>
          </cell>
          <cell r="AX303" t="str">
            <v>нд</v>
          </cell>
          <cell r="AY303" t="str">
            <v>нд</v>
          </cell>
          <cell r="AZ303" t="str">
            <v>нд</v>
          </cell>
          <cell r="BA303" t="str">
            <v>нд</v>
          </cell>
          <cell r="BB303" t="str">
            <v>нд</v>
          </cell>
          <cell r="BH303" t="str">
            <v>нд</v>
          </cell>
          <cell r="BI303" t="str">
            <v>нд</v>
          </cell>
          <cell r="BJ303" t="str">
            <v>нд</v>
          </cell>
          <cell r="BK303" t="str">
            <v>нд</v>
          </cell>
          <cell r="BL303" t="str">
            <v>нд</v>
          </cell>
          <cell r="BR303" t="str">
            <v>нд</v>
          </cell>
          <cell r="BS303" t="str">
            <v>нд</v>
          </cell>
          <cell r="BT303" t="str">
            <v>нд</v>
          </cell>
          <cell r="BU303" t="str">
            <v>нд</v>
          </cell>
          <cell r="BV303" t="str">
            <v>нд</v>
          </cell>
          <cell r="CB303" t="str">
            <v>нд</v>
          </cell>
          <cell r="CC303" t="str">
            <v>нд</v>
          </cell>
          <cell r="CD303" t="str">
            <v>нд</v>
          </cell>
          <cell r="CE303" t="str">
            <v>нд</v>
          </cell>
          <cell r="CF303" t="str">
            <v>нд</v>
          </cell>
        </row>
        <row r="304">
          <cell r="AN304" t="str">
            <v>нд</v>
          </cell>
          <cell r="AO304" t="str">
            <v>нд</v>
          </cell>
          <cell r="AP304" t="str">
            <v>нд</v>
          </cell>
          <cell r="AQ304" t="str">
            <v>нд</v>
          </cell>
          <cell r="AR304" t="str">
            <v>нд</v>
          </cell>
          <cell r="AX304" t="str">
            <v>нд</v>
          </cell>
          <cell r="AY304" t="str">
            <v>нд</v>
          </cell>
          <cell r="AZ304" t="str">
            <v>нд</v>
          </cell>
          <cell r="BA304" t="str">
            <v>нд</v>
          </cell>
          <cell r="BB304" t="str">
            <v>нд</v>
          </cell>
          <cell r="BH304" t="str">
            <v>нд</v>
          </cell>
          <cell r="BI304" t="str">
            <v>нд</v>
          </cell>
          <cell r="BJ304" t="str">
            <v>нд</v>
          </cell>
          <cell r="BK304" t="str">
            <v>нд</v>
          </cell>
          <cell r="BL304" t="str">
            <v>нд</v>
          </cell>
          <cell r="BR304" t="str">
            <v>нд</v>
          </cell>
          <cell r="BS304" t="str">
            <v>нд</v>
          </cell>
          <cell r="BT304" t="str">
            <v>нд</v>
          </cell>
          <cell r="BU304" t="str">
            <v>нд</v>
          </cell>
          <cell r="BV304" t="str">
            <v>нд</v>
          </cell>
          <cell r="CB304" t="str">
            <v>нд</v>
          </cell>
          <cell r="CC304" t="str">
            <v>нд</v>
          </cell>
          <cell r="CD304" t="str">
            <v>нд</v>
          </cell>
          <cell r="CE304" t="str">
            <v>нд</v>
          </cell>
          <cell r="CF304" t="str">
            <v>нд</v>
          </cell>
        </row>
        <row r="305">
          <cell r="AN305" t="str">
            <v>нд</v>
          </cell>
          <cell r="AO305" t="str">
            <v>нд</v>
          </cell>
          <cell r="AP305" t="str">
            <v>нд</v>
          </cell>
          <cell r="AQ305" t="str">
            <v>нд</v>
          </cell>
          <cell r="AR305" t="str">
            <v>нд</v>
          </cell>
          <cell r="AX305" t="str">
            <v>нд</v>
          </cell>
          <cell r="AY305" t="str">
            <v>нд</v>
          </cell>
          <cell r="AZ305" t="str">
            <v>нд</v>
          </cell>
          <cell r="BA305" t="str">
            <v>нд</v>
          </cell>
          <cell r="BB305" t="str">
            <v>нд</v>
          </cell>
          <cell r="BH305" t="str">
            <v>нд</v>
          </cell>
          <cell r="BI305" t="str">
            <v>нд</v>
          </cell>
          <cell r="BJ305" t="str">
            <v>нд</v>
          </cell>
          <cell r="BK305" t="str">
            <v>нд</v>
          </cell>
          <cell r="BL305" t="str">
            <v>нд</v>
          </cell>
          <cell r="BR305" t="str">
            <v>нд</v>
          </cell>
          <cell r="BS305" t="str">
            <v>нд</v>
          </cell>
          <cell r="BT305" t="str">
            <v>нд</v>
          </cell>
          <cell r="BU305" t="str">
            <v>нд</v>
          </cell>
          <cell r="BV305" t="str">
            <v>нд</v>
          </cell>
          <cell r="CB305" t="str">
            <v>нд</v>
          </cell>
          <cell r="CC305" t="str">
            <v>нд</v>
          </cell>
          <cell r="CD305" t="str">
            <v>нд</v>
          </cell>
          <cell r="CE305" t="str">
            <v>нд</v>
          </cell>
          <cell r="CF305" t="str">
            <v>нд</v>
          </cell>
        </row>
        <row r="306">
          <cell r="AN306" t="str">
            <v>нд</v>
          </cell>
          <cell r="AO306" t="str">
            <v>нд</v>
          </cell>
          <cell r="AP306" t="str">
            <v>нд</v>
          </cell>
          <cell r="AQ306" t="str">
            <v>нд</v>
          </cell>
          <cell r="AR306" t="str">
            <v>нд</v>
          </cell>
          <cell r="AX306" t="str">
            <v>нд</v>
          </cell>
          <cell r="AY306" t="str">
            <v>нд</v>
          </cell>
          <cell r="AZ306" t="str">
            <v>нд</v>
          </cell>
          <cell r="BA306" t="str">
            <v>нд</v>
          </cell>
          <cell r="BB306" t="str">
            <v>нд</v>
          </cell>
          <cell r="BH306" t="str">
            <v>нд</v>
          </cell>
          <cell r="BI306" t="str">
            <v>нд</v>
          </cell>
          <cell r="BJ306" t="str">
            <v>нд</v>
          </cell>
          <cell r="BK306" t="str">
            <v>нд</v>
          </cell>
          <cell r="BL306" t="str">
            <v>нд</v>
          </cell>
          <cell r="BR306" t="str">
            <v>нд</v>
          </cell>
          <cell r="BS306" t="str">
            <v>нд</v>
          </cell>
          <cell r="BT306" t="str">
            <v>нд</v>
          </cell>
          <cell r="BU306" t="str">
            <v>нд</v>
          </cell>
          <cell r="BV306" t="str">
            <v>нд</v>
          </cell>
          <cell r="CB306" t="str">
            <v>нд</v>
          </cell>
          <cell r="CC306" t="str">
            <v>нд</v>
          </cell>
          <cell r="CD306" t="str">
            <v>нд</v>
          </cell>
          <cell r="CE306" t="str">
            <v>нд</v>
          </cell>
          <cell r="CF306" t="str">
            <v>нд</v>
          </cell>
        </row>
        <row r="307">
          <cell r="AN307" t="str">
            <v>нд</v>
          </cell>
          <cell r="AO307" t="str">
            <v>нд</v>
          </cell>
          <cell r="AP307" t="str">
            <v>нд</v>
          </cell>
          <cell r="AQ307" t="str">
            <v>нд</v>
          </cell>
          <cell r="AR307" t="str">
            <v>нд</v>
          </cell>
          <cell r="AX307" t="str">
            <v>нд</v>
          </cell>
          <cell r="AY307" t="str">
            <v>нд</v>
          </cell>
          <cell r="AZ307" t="str">
            <v>нд</v>
          </cell>
          <cell r="BA307" t="str">
            <v>нд</v>
          </cell>
          <cell r="BB307" t="str">
            <v>нд</v>
          </cell>
          <cell r="BH307" t="str">
            <v>нд</v>
          </cell>
          <cell r="BI307" t="str">
            <v>нд</v>
          </cell>
          <cell r="BJ307" t="str">
            <v>нд</v>
          </cell>
          <cell r="BK307" t="str">
            <v>нд</v>
          </cell>
          <cell r="BL307" t="str">
            <v>нд</v>
          </cell>
          <cell r="BR307" t="str">
            <v>нд</v>
          </cell>
          <cell r="BS307" t="str">
            <v>нд</v>
          </cell>
          <cell r="BT307" t="str">
            <v>нд</v>
          </cell>
          <cell r="BU307" t="str">
            <v>нд</v>
          </cell>
          <cell r="BV307" t="str">
            <v>нд</v>
          </cell>
          <cell r="CB307" t="str">
            <v>нд</v>
          </cell>
          <cell r="CC307" t="str">
            <v>нд</v>
          </cell>
          <cell r="CD307" t="str">
            <v>нд</v>
          </cell>
          <cell r="CE307" t="str">
            <v>нд</v>
          </cell>
          <cell r="CF307" t="str">
            <v>нд</v>
          </cell>
        </row>
        <row r="308">
          <cell r="AN308" t="str">
            <v>нд</v>
          </cell>
          <cell r="AO308" t="str">
            <v>нд</v>
          </cell>
          <cell r="AP308" t="str">
            <v>нд</v>
          </cell>
          <cell r="AQ308" t="str">
            <v>нд</v>
          </cell>
          <cell r="AR308" t="str">
            <v>нд</v>
          </cell>
          <cell r="AX308" t="str">
            <v>нд</v>
          </cell>
          <cell r="AY308" t="str">
            <v>нд</v>
          </cell>
          <cell r="AZ308" t="str">
            <v>нд</v>
          </cell>
          <cell r="BA308" t="str">
            <v>нд</v>
          </cell>
          <cell r="BB308" t="str">
            <v>нд</v>
          </cell>
          <cell r="BH308" t="str">
            <v>нд</v>
          </cell>
          <cell r="BI308" t="str">
            <v>нд</v>
          </cell>
          <cell r="BJ308" t="str">
            <v>нд</v>
          </cell>
          <cell r="BK308" t="str">
            <v>нд</v>
          </cell>
          <cell r="BL308" t="str">
            <v>нд</v>
          </cell>
          <cell r="BR308" t="str">
            <v>нд</v>
          </cell>
          <cell r="BS308" t="str">
            <v>нд</v>
          </cell>
          <cell r="BT308" t="str">
            <v>нд</v>
          </cell>
          <cell r="BU308" t="str">
            <v>нд</v>
          </cell>
          <cell r="BV308" t="str">
            <v>нд</v>
          </cell>
          <cell r="CB308" t="str">
            <v>нд</v>
          </cell>
          <cell r="CC308" t="str">
            <v>нд</v>
          </cell>
          <cell r="CD308" t="str">
            <v>нд</v>
          </cell>
          <cell r="CE308" t="str">
            <v>нд</v>
          </cell>
          <cell r="CF308" t="str">
            <v>нд</v>
          </cell>
        </row>
        <row r="309">
          <cell r="AN309" t="str">
            <v>нд</v>
          </cell>
          <cell r="AO309" t="str">
            <v>нд</v>
          </cell>
          <cell r="AP309" t="str">
            <v>нд</v>
          </cell>
          <cell r="AQ309" t="str">
            <v>нд</v>
          </cell>
          <cell r="AR309" t="str">
            <v>нд</v>
          </cell>
          <cell r="AX309" t="str">
            <v>нд</v>
          </cell>
          <cell r="AY309" t="str">
            <v>нд</v>
          </cell>
          <cell r="AZ309" t="str">
            <v>нд</v>
          </cell>
          <cell r="BA309" t="str">
            <v>нд</v>
          </cell>
          <cell r="BB309" t="str">
            <v>нд</v>
          </cell>
          <cell r="BH309" t="str">
            <v>нд</v>
          </cell>
          <cell r="BI309" t="str">
            <v>нд</v>
          </cell>
          <cell r="BJ309" t="str">
            <v>нд</v>
          </cell>
          <cell r="BK309" t="str">
            <v>нд</v>
          </cell>
          <cell r="BL309" t="str">
            <v>нд</v>
          </cell>
          <cell r="BR309" t="str">
            <v>нд</v>
          </cell>
          <cell r="BS309" t="str">
            <v>нд</v>
          </cell>
          <cell r="BT309" t="str">
            <v>нд</v>
          </cell>
          <cell r="BU309" t="str">
            <v>нд</v>
          </cell>
          <cell r="BV309" t="str">
            <v>нд</v>
          </cell>
          <cell r="CB309" t="str">
            <v>нд</v>
          </cell>
          <cell r="CC309" t="str">
            <v>нд</v>
          </cell>
          <cell r="CD309" t="str">
            <v>нд</v>
          </cell>
          <cell r="CE309" t="str">
            <v>нд</v>
          </cell>
          <cell r="CF309" t="str">
            <v>нд</v>
          </cell>
        </row>
        <row r="310">
          <cell r="AN310" t="str">
            <v>нд</v>
          </cell>
          <cell r="AO310" t="str">
            <v>нд</v>
          </cell>
          <cell r="AP310" t="str">
            <v>нд</v>
          </cell>
          <cell r="AQ310" t="str">
            <v>нд</v>
          </cell>
          <cell r="AR310" t="str">
            <v>нд</v>
          </cell>
          <cell r="AX310" t="str">
            <v>нд</v>
          </cell>
          <cell r="AY310" t="str">
            <v>нд</v>
          </cell>
          <cell r="AZ310" t="str">
            <v>нд</v>
          </cell>
          <cell r="BA310" t="str">
            <v>нд</v>
          </cell>
          <cell r="BB310" t="str">
            <v>нд</v>
          </cell>
          <cell r="BH310" t="str">
            <v>нд</v>
          </cell>
          <cell r="BI310" t="str">
            <v>нд</v>
          </cell>
          <cell r="BJ310" t="str">
            <v>нд</v>
          </cell>
          <cell r="BK310" t="str">
            <v>нд</v>
          </cell>
          <cell r="BL310" t="str">
            <v>нд</v>
          </cell>
          <cell r="BR310" t="str">
            <v>нд</v>
          </cell>
          <cell r="BS310" t="str">
            <v>нд</v>
          </cell>
          <cell r="BT310" t="str">
            <v>нд</v>
          </cell>
          <cell r="BU310" t="str">
            <v>нд</v>
          </cell>
          <cell r="BV310" t="str">
            <v>нд</v>
          </cell>
          <cell r="CB310" t="str">
            <v>нд</v>
          </cell>
          <cell r="CC310" t="str">
            <v>нд</v>
          </cell>
          <cell r="CD310" t="str">
            <v>нд</v>
          </cell>
          <cell r="CE310" t="str">
            <v>нд</v>
          </cell>
          <cell r="CF310" t="str">
            <v>нд</v>
          </cell>
        </row>
        <row r="311">
          <cell r="A311" t="str">
            <v>1.2.1.2</v>
          </cell>
          <cell r="B311" t="str">
            <v>Модернизация, техническое перевооружение трансформаторных и иных подстанций, распределительных пунктов, всего, в том числе:</v>
          </cell>
          <cell r="C311" t="str">
            <v>Г</v>
          </cell>
          <cell r="D311" t="str">
            <v>нд</v>
          </cell>
          <cell r="E311" t="str">
            <v>нд</v>
          </cell>
          <cell r="F311" t="str">
            <v>нд</v>
          </cell>
          <cell r="G311" t="str">
            <v>нд</v>
          </cell>
          <cell r="H311">
            <v>0</v>
          </cell>
          <cell r="I311">
            <v>33.885640000000002</v>
          </cell>
          <cell r="J311" t="str">
            <v>нд</v>
          </cell>
          <cell r="K311" t="str">
            <v>нд</v>
          </cell>
          <cell r="L311" t="str">
            <v>нд</v>
          </cell>
          <cell r="M311" t="str">
            <v>нд</v>
          </cell>
          <cell r="N311" t="str">
            <v>нд</v>
          </cell>
          <cell r="O311">
            <v>0</v>
          </cell>
          <cell r="P311">
            <v>46.338553919999995</v>
          </cell>
          <cell r="Q311">
            <v>57.316717196803999</v>
          </cell>
          <cell r="R311" t="str">
            <v>нд</v>
          </cell>
          <cell r="S311" t="str">
            <v>нд</v>
          </cell>
          <cell r="T311">
            <v>33.885640000000002</v>
          </cell>
          <cell r="U311" t="str">
            <v>нд</v>
          </cell>
          <cell r="V311">
            <v>33.885640000000002</v>
          </cell>
          <cell r="W311">
            <v>33.885640000000002</v>
          </cell>
          <cell r="X311" t="str">
            <v>нд</v>
          </cell>
          <cell r="Y311">
            <v>0</v>
          </cell>
          <cell r="Z311">
            <v>0</v>
          </cell>
          <cell r="AA311">
            <v>0</v>
          </cell>
          <cell r="AB311">
            <v>0</v>
          </cell>
          <cell r="AC311">
            <v>0</v>
          </cell>
          <cell r="AD311">
            <v>0</v>
          </cell>
          <cell r="AE311">
            <v>0</v>
          </cell>
          <cell r="AF311">
            <v>0</v>
          </cell>
          <cell r="AG311">
            <v>0</v>
          </cell>
          <cell r="AH311">
            <v>0</v>
          </cell>
          <cell r="AI311">
            <v>5.7428279999999994</v>
          </cell>
          <cell r="AJ311">
            <v>0</v>
          </cell>
          <cell r="AK311">
            <v>0</v>
          </cell>
          <cell r="AL311">
            <v>5.7428279999999994</v>
          </cell>
          <cell r="AM311">
            <v>0</v>
          </cell>
          <cell r="AN311" t="str">
            <v>нд</v>
          </cell>
          <cell r="AO311" t="str">
            <v>нд</v>
          </cell>
          <cell r="AP311" t="str">
            <v>нд</v>
          </cell>
          <cell r="AQ311" t="str">
            <v>нд</v>
          </cell>
          <cell r="AR311" t="str">
            <v>нд</v>
          </cell>
          <cell r="AS311">
            <v>28.142812000000003</v>
          </cell>
          <cell r="AT311">
            <v>0</v>
          </cell>
          <cell r="AU311">
            <v>0</v>
          </cell>
          <cell r="AV311">
            <v>28.142812000000003</v>
          </cell>
          <cell r="AW311">
            <v>0</v>
          </cell>
          <cell r="AX311" t="str">
            <v>нд</v>
          </cell>
          <cell r="AY311" t="str">
            <v>нд</v>
          </cell>
          <cell r="AZ311" t="str">
            <v>нд</v>
          </cell>
          <cell r="BA311" t="str">
            <v>нд</v>
          </cell>
          <cell r="BB311" t="str">
            <v>нд</v>
          </cell>
          <cell r="BC311">
            <v>0</v>
          </cell>
          <cell r="BD311">
            <v>0</v>
          </cell>
          <cell r="BE311">
            <v>0</v>
          </cell>
          <cell r="BF311">
            <v>0</v>
          </cell>
          <cell r="BG311">
            <v>0</v>
          </cell>
          <cell r="BH311" t="str">
            <v>нд</v>
          </cell>
          <cell r="BI311" t="str">
            <v>нд</v>
          </cell>
          <cell r="BJ311" t="str">
            <v>нд</v>
          </cell>
          <cell r="BK311" t="str">
            <v>нд</v>
          </cell>
          <cell r="BL311" t="str">
            <v>нд</v>
          </cell>
          <cell r="BM311">
            <v>0</v>
          </cell>
          <cell r="BN311">
            <v>0</v>
          </cell>
          <cell r="BO311">
            <v>0</v>
          </cell>
          <cell r="BP311">
            <v>0</v>
          </cell>
          <cell r="BQ311">
            <v>0</v>
          </cell>
          <cell r="BR311" t="str">
            <v>нд</v>
          </cell>
          <cell r="BS311" t="str">
            <v>нд</v>
          </cell>
          <cell r="BT311" t="str">
            <v>нд</v>
          </cell>
          <cell r="BU311" t="str">
            <v>нд</v>
          </cell>
          <cell r="BV311" t="str">
            <v>нд</v>
          </cell>
          <cell r="BW311">
            <v>0</v>
          </cell>
          <cell r="BX311">
            <v>0</v>
          </cell>
          <cell r="BY311">
            <v>0</v>
          </cell>
          <cell r="BZ311">
            <v>0</v>
          </cell>
          <cell r="CA311">
            <v>0</v>
          </cell>
          <cell r="CB311" t="str">
            <v>нд</v>
          </cell>
          <cell r="CC311" t="str">
            <v>нд</v>
          </cell>
          <cell r="CD311" t="str">
            <v>нд</v>
          </cell>
          <cell r="CE311" t="str">
            <v>нд</v>
          </cell>
          <cell r="CF311" t="str">
            <v>нд</v>
          </cell>
          <cell r="CG311">
            <v>33.885640000000002</v>
          </cell>
          <cell r="CH311">
            <v>0</v>
          </cell>
          <cell r="CI311">
            <v>0</v>
          </cell>
          <cell r="CJ311">
            <v>33.885640000000002</v>
          </cell>
          <cell r="CK311">
            <v>0</v>
          </cell>
          <cell r="CL311" t="str">
            <v>нд</v>
          </cell>
          <cell r="CM311" t="str">
            <v>нд</v>
          </cell>
          <cell r="CN311" t="str">
            <v>нд</v>
          </cell>
          <cell r="CO311" t="str">
            <v>нд</v>
          </cell>
          <cell r="CP311" t="str">
            <v>нд</v>
          </cell>
          <cell r="CQ311" t="str">
            <v>нд</v>
          </cell>
          <cell r="CS311" t="str">
            <v>ок</v>
          </cell>
          <cell r="CT311" t="str">
            <v>ок</v>
          </cell>
          <cell r="CV311">
            <v>6</v>
          </cell>
          <cell r="CW311">
            <v>0</v>
          </cell>
          <cell r="CX311">
            <v>0</v>
          </cell>
          <cell r="CY311">
            <v>0</v>
          </cell>
          <cell r="DA311" t="str">
            <v>ок</v>
          </cell>
          <cell r="DB311" t="e">
            <v>#VALUE!</v>
          </cell>
          <cell r="DC311" t="e">
            <v>#VALUE!</v>
          </cell>
          <cell r="DD311" t="str">
            <v>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v>0</v>
          </cell>
          <cell r="ED311" t="b">
            <v>1</v>
          </cell>
          <cell r="EE311" t="b">
            <v>0</v>
          </cell>
          <cell r="EF311" t="e">
            <v>#VALUE!</v>
          </cell>
          <cell r="EG311" t="e">
            <v>#VALUE!</v>
          </cell>
          <cell r="EH311" t="b">
            <v>0</v>
          </cell>
          <cell r="EI311" t="b">
            <v>1</v>
          </cell>
          <cell r="EK311">
            <v>0</v>
          </cell>
          <cell r="EL311">
            <v>0</v>
          </cell>
          <cell r="EM311">
            <v>0</v>
          </cell>
          <cell r="EN311">
            <v>0</v>
          </cell>
          <cell r="EO311">
            <v>0</v>
          </cell>
          <cell r="EP311">
            <v>0</v>
          </cell>
          <cell r="EQ311">
            <v>0</v>
          </cell>
          <cell r="ER311">
            <v>0</v>
          </cell>
          <cell r="ES311">
            <v>0</v>
          </cell>
          <cell r="ET311">
            <v>0</v>
          </cell>
          <cell r="EU311">
            <v>0</v>
          </cell>
          <cell r="EV311">
            <v>0</v>
          </cell>
          <cell r="EW311">
            <v>0</v>
          </cell>
          <cell r="EX311">
            <v>0</v>
          </cell>
          <cell r="EY311">
            <v>0</v>
          </cell>
          <cell r="EZ311">
            <v>0</v>
          </cell>
          <cell r="FA311">
            <v>0</v>
          </cell>
          <cell r="FB311">
            <v>0</v>
          </cell>
          <cell r="FC311">
            <v>0</v>
          </cell>
          <cell r="FD311">
            <v>0</v>
          </cell>
          <cell r="FE311">
            <v>0</v>
          </cell>
          <cell r="FF311">
            <v>0</v>
          </cell>
          <cell r="FG311">
            <v>0</v>
          </cell>
          <cell r="FH311">
            <v>0</v>
          </cell>
          <cell r="FI311">
            <v>0</v>
          </cell>
          <cell r="FJ311">
            <v>0</v>
          </cell>
          <cell r="FK311">
            <v>0</v>
          </cell>
          <cell r="FL311">
            <v>0</v>
          </cell>
        </row>
        <row r="312">
          <cell r="A312" t="str">
            <v>1.2.1.2</v>
          </cell>
          <cell r="B312" t="str">
            <v>Модернизация ПС 110кВ Речная (в части установки системы ОПС, аварийного освещения - 1 комплекс)  г.о. Самара Самарская область</v>
          </cell>
          <cell r="C312" t="str">
            <v>P_0124</v>
          </cell>
          <cell r="D312" t="str">
            <v>С</v>
          </cell>
          <cell r="E312">
            <v>2025</v>
          </cell>
          <cell r="F312">
            <v>2025</v>
          </cell>
          <cell r="G312" t="str">
            <v>нд</v>
          </cell>
          <cell r="H312" t="str">
            <v>нд</v>
          </cell>
          <cell r="I312">
            <v>3.7364999999999999</v>
          </cell>
          <cell r="J312">
            <v>45765</v>
          </cell>
          <cell r="K312" t="str">
            <v>нд</v>
          </cell>
          <cell r="L312" t="str">
            <v>нд</v>
          </cell>
          <cell r="M312" t="str">
            <v>нд</v>
          </cell>
          <cell r="N312">
            <v>0</v>
          </cell>
          <cell r="O312">
            <v>0</v>
          </cell>
          <cell r="P312">
            <v>4.8914292000000001</v>
          </cell>
          <cell r="Q312">
            <v>6.0502678747509995</v>
          </cell>
          <cell r="R312" t="str">
            <v>нд</v>
          </cell>
          <cell r="S312" t="str">
            <v>нд</v>
          </cell>
          <cell r="T312">
            <v>3.7364999999999999</v>
          </cell>
          <cell r="U312" t="str">
            <v>нд</v>
          </cell>
          <cell r="V312">
            <v>3.7364999999999999</v>
          </cell>
          <cell r="W312">
            <v>3.7364999999999999</v>
          </cell>
          <cell r="X312" t="str">
            <v>нд</v>
          </cell>
          <cell r="Y312">
            <v>0</v>
          </cell>
          <cell r="Z312">
            <v>0</v>
          </cell>
          <cell r="AA312">
            <v>0</v>
          </cell>
          <cell r="AB312">
            <v>0</v>
          </cell>
          <cell r="AC312">
            <v>0</v>
          </cell>
          <cell r="AD312">
            <v>0</v>
          </cell>
          <cell r="AE312">
            <v>0</v>
          </cell>
          <cell r="AF312">
            <v>0</v>
          </cell>
          <cell r="AG312">
            <v>0</v>
          </cell>
          <cell r="AH312">
            <v>0</v>
          </cell>
          <cell r="AI312">
            <v>3.7364999999999999</v>
          </cell>
          <cell r="AJ312">
            <v>0</v>
          </cell>
          <cell r="AK312">
            <v>0</v>
          </cell>
          <cell r="AL312">
            <v>3.7364999999999999</v>
          </cell>
          <cell r="AM312">
            <v>0</v>
          </cell>
          <cell r="AN312" t="str">
            <v>нд</v>
          </cell>
          <cell r="AO312" t="str">
            <v>нд</v>
          </cell>
          <cell r="AP312" t="str">
            <v>нд</v>
          </cell>
          <cell r="AQ312" t="str">
            <v>нд</v>
          </cell>
          <cell r="AR312" t="str">
            <v>нд</v>
          </cell>
          <cell r="AS312">
            <v>0</v>
          </cell>
          <cell r="AT312">
            <v>0</v>
          </cell>
          <cell r="AU312">
            <v>0</v>
          </cell>
          <cell r="AV312">
            <v>0</v>
          </cell>
          <cell r="AW312">
            <v>0</v>
          </cell>
          <cell r="AX312" t="str">
            <v>нд</v>
          </cell>
          <cell r="AY312" t="str">
            <v>нд</v>
          </cell>
          <cell r="AZ312" t="str">
            <v>нд</v>
          </cell>
          <cell r="BA312" t="str">
            <v>нд</v>
          </cell>
          <cell r="BB312" t="str">
            <v>нд</v>
          </cell>
          <cell r="BC312">
            <v>0</v>
          </cell>
          <cell r="BD312">
            <v>0</v>
          </cell>
          <cell r="BE312">
            <v>0</v>
          </cell>
          <cell r="BF312">
            <v>0</v>
          </cell>
          <cell r="BG312">
            <v>0</v>
          </cell>
          <cell r="BH312" t="str">
            <v>нд</v>
          </cell>
          <cell r="BI312" t="str">
            <v>нд</v>
          </cell>
          <cell r="BJ312" t="str">
            <v>нд</v>
          </cell>
          <cell r="BK312" t="str">
            <v>нд</v>
          </cell>
          <cell r="BL312" t="str">
            <v>нд</v>
          </cell>
          <cell r="BM312">
            <v>0</v>
          </cell>
          <cell r="BN312">
            <v>0</v>
          </cell>
          <cell r="BO312">
            <v>0</v>
          </cell>
          <cell r="BP312">
            <v>0</v>
          </cell>
          <cell r="BQ312">
            <v>0</v>
          </cell>
          <cell r="BR312" t="str">
            <v>нд</v>
          </cell>
          <cell r="BS312" t="str">
            <v>нд</v>
          </cell>
          <cell r="BT312" t="str">
            <v>нд</v>
          </cell>
          <cell r="BU312" t="str">
            <v>нд</v>
          </cell>
          <cell r="BV312" t="str">
            <v>нд</v>
          </cell>
          <cell r="BW312">
            <v>0</v>
          </cell>
          <cell r="BX312">
            <v>0</v>
          </cell>
          <cell r="BY312">
            <v>0</v>
          </cell>
          <cell r="BZ312">
            <v>0</v>
          </cell>
          <cell r="CA312">
            <v>0</v>
          </cell>
          <cell r="CB312" t="str">
            <v>нд</v>
          </cell>
          <cell r="CC312" t="str">
            <v>нд</v>
          </cell>
          <cell r="CD312" t="str">
            <v>нд</v>
          </cell>
          <cell r="CE312" t="str">
            <v>нд</v>
          </cell>
          <cell r="CF312" t="str">
            <v>нд</v>
          </cell>
          <cell r="CG312">
            <v>3.7364999999999999</v>
          </cell>
          <cell r="CH312">
            <v>0</v>
          </cell>
          <cell r="CI312">
            <v>0</v>
          </cell>
          <cell r="CJ312">
            <v>3.7364999999999999</v>
          </cell>
          <cell r="CK312">
            <v>0</v>
          </cell>
          <cell r="CL312" t="str">
            <v>нд</v>
          </cell>
          <cell r="CM312" t="str">
            <v>нд</v>
          </cell>
          <cell r="CN312" t="str">
            <v>нд</v>
          </cell>
          <cell r="CO312" t="str">
            <v>нд</v>
          </cell>
          <cell r="CP312" t="str">
            <v>нд</v>
          </cell>
          <cell r="CS312" t="str">
            <v>ок</v>
          </cell>
          <cell r="CT312" t="str">
            <v>ок</v>
          </cell>
          <cell r="CV312">
            <v>7</v>
          </cell>
          <cell r="CW312" t="e">
            <v>#VALUE!</v>
          </cell>
          <cell r="CX312" t="e">
            <v>#VALUE!</v>
          </cell>
          <cell r="CY312" t="e">
            <v>#VALUE!</v>
          </cell>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t="str">
            <v>не ок</v>
          </cell>
          <cell r="ED312" t="b">
            <v>1</v>
          </cell>
          <cell r="EE312" t="b">
            <v>0</v>
          </cell>
          <cell r="EF312" t="e">
            <v>#VALUE!</v>
          </cell>
          <cell r="EG312" t="e">
            <v>#VALUE!</v>
          </cell>
          <cell r="EH312" t="b">
            <v>0</v>
          </cell>
          <cell r="EI312" t="b">
            <v>0</v>
          </cell>
          <cell r="EK312">
            <v>9</v>
          </cell>
          <cell r="EL312" t="str">
            <v>ок</v>
          </cell>
          <cell r="EM312" t="str">
            <v>ок</v>
          </cell>
          <cell r="EN312" t="str">
            <v>ок</v>
          </cell>
          <cell r="EO312" t="str">
            <v>ок</v>
          </cell>
          <cell r="EP312" t="str">
            <v>ок</v>
          </cell>
          <cell r="EQ312" t="str">
            <v>ок</v>
          </cell>
          <cell r="ER312" t="str">
            <v>ок</v>
          </cell>
          <cell r="ES312" t="str">
            <v>ок</v>
          </cell>
          <cell r="ET312" t="str">
            <v>ок</v>
          </cell>
          <cell r="EU312" t="str">
            <v>ок</v>
          </cell>
          <cell r="EV312" t="str">
            <v>ок</v>
          </cell>
          <cell r="EW312" t="str">
            <v>ок</v>
          </cell>
          <cell r="EX312" t="str">
            <v>ок</v>
          </cell>
          <cell r="EY312" t="str">
            <v>ок</v>
          </cell>
          <cell r="EZ312" t="str">
            <v>ок</v>
          </cell>
          <cell r="FA312" t="str">
            <v>ок</v>
          </cell>
          <cell r="FB312" t="str">
            <v>ок</v>
          </cell>
          <cell r="FC312" t="str">
            <v>ок</v>
          </cell>
          <cell r="FD312" t="str">
            <v>не ок</v>
          </cell>
          <cell r="FE312" t="str">
            <v>не ок</v>
          </cell>
          <cell r="FF312" t="str">
            <v>не ок</v>
          </cell>
          <cell r="FG312" t="str">
            <v>не ок</v>
          </cell>
          <cell r="FH312" t="str">
            <v>не ок</v>
          </cell>
          <cell r="FI312" t="str">
            <v>не ок</v>
          </cell>
          <cell r="FJ312" t="str">
            <v>не ок</v>
          </cell>
          <cell r="FK312" t="str">
            <v>не ок</v>
          </cell>
          <cell r="FL312" t="str">
            <v>не ок</v>
          </cell>
        </row>
        <row r="313">
          <cell r="A313" t="str">
            <v>1.2.1.2</v>
          </cell>
          <cell r="B313"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3" t="str">
            <v>P_0125</v>
          </cell>
          <cell r="D313" t="str">
            <v>С</v>
          </cell>
          <cell r="E313">
            <v>2025</v>
          </cell>
          <cell r="F313">
            <v>2026</v>
          </cell>
          <cell r="G313" t="str">
            <v>нд</v>
          </cell>
          <cell r="H313" t="str">
            <v>нд</v>
          </cell>
          <cell r="I313">
            <v>30.149139999999999</v>
          </cell>
          <cell r="J313">
            <v>45842</v>
          </cell>
          <cell r="K313" t="str">
            <v>нд</v>
          </cell>
          <cell r="L313" t="str">
            <v>нд</v>
          </cell>
          <cell r="M313" t="str">
            <v>нд</v>
          </cell>
          <cell r="N313">
            <v>0</v>
          </cell>
          <cell r="O313">
            <v>0</v>
          </cell>
          <cell r="P313">
            <v>41.447124719999998</v>
          </cell>
          <cell r="Q313">
            <v>51.266449322052999</v>
          </cell>
          <cell r="R313" t="str">
            <v>нд</v>
          </cell>
          <cell r="S313" t="str">
            <v>нд</v>
          </cell>
          <cell r="T313">
            <v>30.149140000000003</v>
          </cell>
          <cell r="U313" t="str">
            <v>нд</v>
          </cell>
          <cell r="V313">
            <v>30.149140000000003</v>
          </cell>
          <cell r="W313">
            <v>30.149140000000003</v>
          </cell>
          <cell r="X313" t="str">
            <v>нд</v>
          </cell>
          <cell r="Y313">
            <v>0</v>
          </cell>
          <cell r="Z313">
            <v>0</v>
          </cell>
          <cell r="AA313">
            <v>0</v>
          </cell>
          <cell r="AB313">
            <v>0</v>
          </cell>
          <cell r="AC313">
            <v>0</v>
          </cell>
          <cell r="AD313">
            <v>0</v>
          </cell>
          <cell r="AE313">
            <v>0</v>
          </cell>
          <cell r="AF313">
            <v>0</v>
          </cell>
          <cell r="AG313">
            <v>0</v>
          </cell>
          <cell r="AH313">
            <v>0</v>
          </cell>
          <cell r="AI313">
            <v>2.0063279999999999</v>
          </cell>
          <cell r="AJ313">
            <v>0</v>
          </cell>
          <cell r="AK313">
            <v>0</v>
          </cell>
          <cell r="AL313">
            <v>2.0063279999999999</v>
          </cell>
          <cell r="AM313">
            <v>0</v>
          </cell>
          <cell r="AN313" t="str">
            <v>нд</v>
          </cell>
          <cell r="AO313" t="str">
            <v>нд</v>
          </cell>
          <cell r="AP313" t="str">
            <v>нд</v>
          </cell>
          <cell r="AQ313" t="str">
            <v>нд</v>
          </cell>
          <cell r="AR313" t="str">
            <v>нд</v>
          </cell>
          <cell r="AS313">
            <v>28.142812000000003</v>
          </cell>
          <cell r="AT313">
            <v>0</v>
          </cell>
          <cell r="AU313">
            <v>0</v>
          </cell>
          <cell r="AV313">
            <v>28.142812000000003</v>
          </cell>
          <cell r="AW313">
            <v>0</v>
          </cell>
          <cell r="AX313" t="str">
            <v>нд</v>
          </cell>
          <cell r="AY313" t="str">
            <v>нд</v>
          </cell>
          <cell r="AZ313" t="str">
            <v>нд</v>
          </cell>
          <cell r="BA313" t="str">
            <v>нд</v>
          </cell>
          <cell r="BB313" t="str">
            <v>нд</v>
          </cell>
          <cell r="BC313">
            <v>0</v>
          </cell>
          <cell r="BD313">
            <v>0</v>
          </cell>
          <cell r="BE313">
            <v>0</v>
          </cell>
          <cell r="BF313">
            <v>0</v>
          </cell>
          <cell r="BG313">
            <v>0</v>
          </cell>
          <cell r="BH313" t="str">
            <v>нд</v>
          </cell>
          <cell r="BI313" t="str">
            <v>нд</v>
          </cell>
          <cell r="BJ313" t="str">
            <v>нд</v>
          </cell>
          <cell r="BK313" t="str">
            <v>нд</v>
          </cell>
          <cell r="BL313" t="str">
            <v>нд</v>
          </cell>
          <cell r="BM313">
            <v>0</v>
          </cell>
          <cell r="BN313">
            <v>0</v>
          </cell>
          <cell r="BO313">
            <v>0</v>
          </cell>
          <cell r="BP313">
            <v>0</v>
          </cell>
          <cell r="BQ313">
            <v>0</v>
          </cell>
          <cell r="BR313" t="str">
            <v>нд</v>
          </cell>
          <cell r="BS313" t="str">
            <v>нд</v>
          </cell>
          <cell r="BT313" t="str">
            <v>нд</v>
          </cell>
          <cell r="BU313" t="str">
            <v>нд</v>
          </cell>
          <cell r="BV313" t="str">
            <v>нд</v>
          </cell>
          <cell r="BW313">
            <v>0</v>
          </cell>
          <cell r="BX313">
            <v>0</v>
          </cell>
          <cell r="BY313">
            <v>0</v>
          </cell>
          <cell r="BZ313">
            <v>0</v>
          </cell>
          <cell r="CA313">
            <v>0</v>
          </cell>
          <cell r="CB313" t="str">
            <v>нд</v>
          </cell>
          <cell r="CC313" t="str">
            <v>нд</v>
          </cell>
          <cell r="CD313" t="str">
            <v>нд</v>
          </cell>
          <cell r="CE313" t="str">
            <v>нд</v>
          </cell>
          <cell r="CF313" t="str">
            <v>нд</v>
          </cell>
          <cell r="CG313">
            <v>30.149140000000003</v>
          </cell>
          <cell r="CH313">
            <v>0</v>
          </cell>
          <cell r="CI313">
            <v>0</v>
          </cell>
          <cell r="CJ313">
            <v>30.149140000000003</v>
          </cell>
          <cell r="CK313">
            <v>0</v>
          </cell>
          <cell r="CL313" t="str">
            <v>нд</v>
          </cell>
          <cell r="CM313" t="str">
            <v>нд</v>
          </cell>
          <cell r="CN313" t="str">
            <v>нд</v>
          </cell>
          <cell r="CO313" t="str">
            <v>нд</v>
          </cell>
          <cell r="CP313" t="str">
            <v>нд</v>
          </cell>
          <cell r="CS313" t="str">
            <v>ок</v>
          </cell>
          <cell r="CT313" t="str">
            <v>ок</v>
          </cell>
          <cell r="CV313">
            <v>7</v>
          </cell>
          <cell r="CW313" t="e">
            <v>#VALUE!</v>
          </cell>
          <cell r="CX313" t="e">
            <v>#VALUE!</v>
          </cell>
          <cell r="CY313" t="e">
            <v>#VALUE!</v>
          </cell>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t="str">
            <v>не ок</v>
          </cell>
          <cell r="ED313" t="b">
            <v>1</v>
          </cell>
          <cell r="EE313" t="b">
            <v>0</v>
          </cell>
          <cell r="EF313" t="e">
            <v>#VALUE!</v>
          </cell>
          <cell r="EG313" t="e">
            <v>#VALUE!</v>
          </cell>
          <cell r="EH313" t="b">
            <v>0</v>
          </cell>
          <cell r="EI313" t="b">
            <v>0</v>
          </cell>
          <cell r="EK313">
            <v>9</v>
          </cell>
          <cell r="EL313" t="str">
            <v>ок</v>
          </cell>
          <cell r="EM313" t="str">
            <v>ок</v>
          </cell>
          <cell r="EN313" t="str">
            <v>ок</v>
          </cell>
          <cell r="EO313" t="str">
            <v>ок</v>
          </cell>
          <cell r="EP313" t="str">
            <v>ок</v>
          </cell>
          <cell r="EQ313" t="str">
            <v>ок</v>
          </cell>
          <cell r="ER313" t="str">
            <v>ок</v>
          </cell>
          <cell r="ES313" t="str">
            <v>ок</v>
          </cell>
          <cell r="ET313" t="str">
            <v>ок</v>
          </cell>
          <cell r="EU313" t="str">
            <v>ок</v>
          </cell>
          <cell r="EV313" t="str">
            <v>ок</v>
          </cell>
          <cell r="EW313" t="str">
            <v>ок</v>
          </cell>
          <cell r="EX313" t="str">
            <v>ок</v>
          </cell>
          <cell r="EY313" t="str">
            <v>ок</v>
          </cell>
          <cell r="EZ313" t="str">
            <v>ок</v>
          </cell>
          <cell r="FA313" t="str">
            <v>ок</v>
          </cell>
          <cell r="FB313" t="str">
            <v>ок</v>
          </cell>
          <cell r="FC313" t="str">
            <v>ок</v>
          </cell>
          <cell r="FD313" t="str">
            <v>не ок</v>
          </cell>
          <cell r="FE313" t="str">
            <v>не ок</v>
          </cell>
          <cell r="FF313" t="str">
            <v>не ок</v>
          </cell>
          <cell r="FG313" t="str">
            <v>не ок</v>
          </cell>
          <cell r="FH313" t="str">
            <v>не ок</v>
          </cell>
          <cell r="FI313" t="str">
            <v>не ок</v>
          </cell>
          <cell r="FJ313" t="str">
            <v>не ок</v>
          </cell>
          <cell r="FK313" t="str">
            <v>не ок</v>
          </cell>
          <cell r="FL313" t="str">
            <v>не ок</v>
          </cell>
        </row>
        <row r="314">
          <cell r="K314" t="str">
            <v>нд</v>
          </cell>
          <cell r="L314" t="str">
            <v>нд</v>
          </cell>
          <cell r="M314" t="str">
            <v>нд</v>
          </cell>
          <cell r="R314" t="str">
            <v>нд</v>
          </cell>
          <cell r="S314" t="str">
            <v>нд</v>
          </cell>
          <cell r="U314" t="str">
            <v>нд</v>
          </cell>
          <cell r="V314" t="str">
            <v>нд</v>
          </cell>
          <cell r="X314" t="str">
            <v>нд</v>
          </cell>
          <cell r="Y314" t="str">
            <v>нд</v>
          </cell>
          <cell r="Z314" t="str">
            <v>нд</v>
          </cell>
          <cell r="AA314" t="str">
            <v>нд</v>
          </cell>
          <cell r="AB314" t="str">
            <v>нд</v>
          </cell>
          <cell r="AC314" t="str">
            <v>нд</v>
          </cell>
          <cell r="AD314">
            <v>0</v>
          </cell>
          <cell r="AI314">
            <v>0</v>
          </cell>
          <cell r="AN314" t="str">
            <v>нд</v>
          </cell>
          <cell r="AO314" t="str">
            <v>нд</v>
          </cell>
          <cell r="AP314" t="str">
            <v>нд</v>
          </cell>
          <cell r="AQ314" t="str">
            <v>нд</v>
          </cell>
          <cell r="AR314" t="str">
            <v>нд</v>
          </cell>
          <cell r="AS314">
            <v>0</v>
          </cell>
          <cell r="AX314" t="str">
            <v>нд</v>
          </cell>
          <cell r="AY314" t="str">
            <v>нд</v>
          </cell>
          <cell r="AZ314" t="str">
            <v>нд</v>
          </cell>
          <cell r="BA314" t="str">
            <v>нд</v>
          </cell>
          <cell r="BB314" t="str">
            <v>нд</v>
          </cell>
          <cell r="BC314">
            <v>0</v>
          </cell>
          <cell r="BH314" t="str">
            <v>нд</v>
          </cell>
          <cell r="BI314" t="str">
            <v>нд</v>
          </cell>
          <cell r="BJ314" t="str">
            <v>нд</v>
          </cell>
          <cell r="BK314" t="str">
            <v>нд</v>
          </cell>
          <cell r="BL314" t="str">
            <v>нд</v>
          </cell>
          <cell r="BM314">
            <v>0</v>
          </cell>
          <cell r="BR314" t="str">
            <v>нд</v>
          </cell>
          <cell r="BS314" t="str">
            <v>нд</v>
          </cell>
          <cell r="BT314" t="str">
            <v>нд</v>
          </cell>
          <cell r="BU314" t="str">
            <v>нд</v>
          </cell>
          <cell r="BV314" t="str">
            <v>нд</v>
          </cell>
          <cell r="BW314">
            <v>0</v>
          </cell>
          <cell r="CB314" t="str">
            <v>нд</v>
          </cell>
          <cell r="CC314" t="str">
            <v>нд</v>
          </cell>
          <cell r="CD314" t="str">
            <v>нд</v>
          </cell>
          <cell r="CE314" t="str">
            <v>нд</v>
          </cell>
          <cell r="CF314" t="str">
            <v>нд</v>
          </cell>
          <cell r="CG314">
            <v>0</v>
          </cell>
          <cell r="CH314">
            <v>0</v>
          </cell>
          <cell r="CI314">
            <v>0</v>
          </cell>
          <cell r="CJ314">
            <v>0</v>
          </cell>
          <cell r="CK314">
            <v>0</v>
          </cell>
          <cell r="CL314" t="str">
            <v>нд</v>
          </cell>
          <cell r="CM314" t="str">
            <v>нд</v>
          </cell>
          <cell r="CN314" t="str">
            <v>нд</v>
          </cell>
          <cell r="CO314" t="str">
            <v>нд</v>
          </cell>
          <cell r="CP314" t="str">
            <v>нд</v>
          </cell>
          <cell r="CS314" t="str">
            <v>ок</v>
          </cell>
          <cell r="CT314" t="str">
            <v>ок</v>
          </cell>
          <cell r="CV314">
            <v>8</v>
          </cell>
          <cell r="CW314" t="e">
            <v>#VALUE!</v>
          </cell>
          <cell r="CX314" t="str">
            <v>ок</v>
          </cell>
          <cell r="CY314" t="e">
            <v>#VALUE!</v>
          </cell>
          <cell r="DA314" t="e">
            <v>#VALUE!</v>
          </cell>
          <cell r="DB314" t="e">
            <v>#VALUE!</v>
          </cell>
          <cell r="DC314" t="e">
            <v>#VALUE!</v>
          </cell>
          <cell r="DD314" t="str">
            <v>не 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1</v>
          </cell>
          <cell r="EI314" t="b">
            <v>1</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row>
        <row r="315">
          <cell r="A315" t="str">
            <v>1.2.2</v>
          </cell>
          <cell r="B315" t="str">
            <v>Реконструкция, модернизация, техническое перевооружение линий электропередачи, всего, в том числе:</v>
          </cell>
          <cell r="C315" t="str">
            <v>Г</v>
          </cell>
          <cell r="D315" t="str">
            <v>нд</v>
          </cell>
          <cell r="E315" t="str">
            <v>нд</v>
          </cell>
          <cell r="F315" t="str">
            <v>нд</v>
          </cell>
          <cell r="G315" t="str">
            <v>нд</v>
          </cell>
          <cell r="H315">
            <v>0</v>
          </cell>
          <cell r="I315">
            <v>2272.1114499999994</v>
          </cell>
          <cell r="J315" t="str">
            <v>нд</v>
          </cell>
          <cell r="K315" t="str">
            <v>нд</v>
          </cell>
          <cell r="L315" t="str">
            <v>нд</v>
          </cell>
          <cell r="M315" t="str">
            <v>нд</v>
          </cell>
          <cell r="N315" t="str">
            <v>нд</v>
          </cell>
          <cell r="O315">
            <v>63.815675579999997</v>
          </cell>
          <cell r="P315">
            <v>67169.198758284881</v>
          </cell>
          <cell r="Q315">
            <v>83865.691160264585</v>
          </cell>
          <cell r="R315" t="str">
            <v>нд</v>
          </cell>
          <cell r="S315" t="str">
            <v>нд</v>
          </cell>
          <cell r="T315">
            <v>13579.896129680013</v>
          </cell>
          <cell r="U315" t="str">
            <v>нд</v>
          </cell>
          <cell r="V315">
            <v>13516.080454100013</v>
          </cell>
          <cell r="W315">
            <v>13323.639733320009</v>
          </cell>
          <cell r="X315" t="str">
            <v>нд</v>
          </cell>
          <cell r="Y315">
            <v>192.44072078000002</v>
          </cell>
          <cell r="Z315">
            <v>0</v>
          </cell>
          <cell r="AA315">
            <v>0</v>
          </cell>
          <cell r="AB315">
            <v>192.44072078000002</v>
          </cell>
          <cell r="AC315">
            <v>0</v>
          </cell>
          <cell r="AD315">
            <v>192.44072078000002</v>
          </cell>
          <cell r="AE315">
            <v>0</v>
          </cell>
          <cell r="AF315">
            <v>0</v>
          </cell>
          <cell r="AG315">
            <v>192.44072078000002</v>
          </cell>
          <cell r="AH315">
            <v>0</v>
          </cell>
          <cell r="AI315">
            <v>1068.6712712000001</v>
          </cell>
          <cell r="AJ315">
            <v>0</v>
          </cell>
          <cell r="AK315">
            <v>0</v>
          </cell>
          <cell r="AL315">
            <v>1068.6712712000001</v>
          </cell>
          <cell r="AM315">
            <v>0</v>
          </cell>
          <cell r="AN315" t="str">
            <v>нд</v>
          </cell>
          <cell r="AO315" t="str">
            <v>нд</v>
          </cell>
          <cell r="AP315" t="str">
            <v>нд</v>
          </cell>
          <cell r="AQ315" t="str">
            <v>нд</v>
          </cell>
          <cell r="AR315" t="str">
            <v>нд</v>
          </cell>
          <cell r="AS315">
            <v>3602.9089135399986</v>
          </cell>
          <cell r="AT315">
            <v>0</v>
          </cell>
          <cell r="AU315">
            <v>0</v>
          </cell>
          <cell r="AV315">
            <v>3602.9089135399986</v>
          </cell>
          <cell r="AW315">
            <v>0</v>
          </cell>
          <cell r="AX315" t="str">
            <v>нд</v>
          </cell>
          <cell r="AY315" t="str">
            <v>нд</v>
          </cell>
          <cell r="AZ315" t="str">
            <v>нд</v>
          </cell>
          <cell r="BA315" t="str">
            <v>нд</v>
          </cell>
          <cell r="BB315" t="str">
            <v>нд</v>
          </cell>
          <cell r="BC315">
            <v>3805.1101954700011</v>
          </cell>
          <cell r="BD315">
            <v>0</v>
          </cell>
          <cell r="BE315">
            <v>0</v>
          </cell>
          <cell r="BF315">
            <v>3805.1101954700011</v>
          </cell>
          <cell r="BG315">
            <v>0</v>
          </cell>
          <cell r="BH315" t="str">
            <v>нд</v>
          </cell>
          <cell r="BI315" t="str">
            <v>нд</v>
          </cell>
          <cell r="BJ315" t="str">
            <v>нд</v>
          </cell>
          <cell r="BK315" t="str">
            <v>нд</v>
          </cell>
          <cell r="BL315" t="str">
            <v>нд</v>
          </cell>
          <cell r="BM315">
            <v>3475.4381795399986</v>
          </cell>
          <cell r="BN315">
            <v>0</v>
          </cell>
          <cell r="BO315">
            <v>0</v>
          </cell>
          <cell r="BP315">
            <v>3475.4381795399986</v>
          </cell>
          <cell r="BQ315">
            <v>0</v>
          </cell>
          <cell r="BR315" t="str">
            <v>нд</v>
          </cell>
          <cell r="BS315" t="str">
            <v>нд</v>
          </cell>
          <cell r="BT315" t="str">
            <v>нд</v>
          </cell>
          <cell r="BU315" t="str">
            <v>нд</v>
          </cell>
          <cell r="BV315" t="str">
            <v>нд</v>
          </cell>
          <cell r="BW315">
            <v>1371.5111735700002</v>
          </cell>
          <cell r="BX315">
            <v>0</v>
          </cell>
          <cell r="BY315">
            <v>0</v>
          </cell>
          <cell r="BZ315">
            <v>1371.5111735700002</v>
          </cell>
          <cell r="CA315">
            <v>0</v>
          </cell>
          <cell r="CB315" t="str">
            <v>нд</v>
          </cell>
          <cell r="CC315" t="str">
            <v>нд</v>
          </cell>
          <cell r="CD315" t="str">
            <v>нд</v>
          </cell>
          <cell r="CE315" t="str">
            <v>нд</v>
          </cell>
          <cell r="CF315" t="str">
            <v>нд</v>
          </cell>
          <cell r="CG315">
            <v>13323.639733320009</v>
          </cell>
          <cell r="CH315">
            <v>0</v>
          </cell>
          <cell r="CI315">
            <v>0</v>
          </cell>
          <cell r="CJ315">
            <v>13323.639733320009</v>
          </cell>
          <cell r="CK315">
            <v>0</v>
          </cell>
          <cell r="CL315" t="str">
            <v>нд</v>
          </cell>
          <cell r="CM315" t="str">
            <v>нд</v>
          </cell>
          <cell r="CN315" t="str">
            <v>нд</v>
          </cell>
          <cell r="CO315" t="str">
            <v>нд</v>
          </cell>
          <cell r="CP315" t="str">
            <v>нд</v>
          </cell>
          <cell r="CQ315" t="str">
            <v>нд</v>
          </cell>
          <cell r="CS315" t="str">
            <v>ок</v>
          </cell>
          <cell r="CT315" t="str">
            <v>ок</v>
          </cell>
          <cell r="CV315">
            <v>6</v>
          </cell>
          <cell r="CW315">
            <v>0</v>
          </cell>
          <cell r="CX315">
            <v>0</v>
          </cell>
          <cell r="CY315">
            <v>0</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v>0</v>
          </cell>
          <cell r="ED315" t="b">
            <v>1</v>
          </cell>
          <cell r="EE315" t="b">
            <v>0</v>
          </cell>
          <cell r="EF315" t="e">
            <v>#VALUE!</v>
          </cell>
          <cell r="EG315" t="e">
            <v>#VALUE!</v>
          </cell>
          <cell r="EH315" t="b">
            <v>0</v>
          </cell>
          <cell r="EI315" t="b">
            <v>1</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row>
        <row r="316">
          <cell r="A316" t="str">
            <v>1.2.2.1</v>
          </cell>
          <cell r="B316" t="str">
            <v>Реконструкция линий электропередачи, всего, в том числе:</v>
          </cell>
          <cell r="C316" t="str">
            <v>Г</v>
          </cell>
          <cell r="D316" t="str">
            <v>нд</v>
          </cell>
          <cell r="E316" t="str">
            <v>нд</v>
          </cell>
          <cell r="F316" t="str">
            <v>нд</v>
          </cell>
          <cell r="G316" t="str">
            <v>нд</v>
          </cell>
          <cell r="H316">
            <v>0</v>
          </cell>
          <cell r="I316">
            <v>2272.1114499999994</v>
          </cell>
          <cell r="J316" t="str">
            <v>нд</v>
          </cell>
          <cell r="K316" t="str">
            <v>нд</v>
          </cell>
          <cell r="L316" t="str">
            <v>нд</v>
          </cell>
          <cell r="M316" t="str">
            <v>нд</v>
          </cell>
          <cell r="N316" t="str">
            <v>нд</v>
          </cell>
          <cell r="O316">
            <v>63.815675579999997</v>
          </cell>
          <cell r="P316">
            <v>67169.198758284881</v>
          </cell>
          <cell r="Q316">
            <v>83865.691160264585</v>
          </cell>
          <cell r="R316" t="str">
            <v>нд</v>
          </cell>
          <cell r="S316" t="str">
            <v>нд</v>
          </cell>
          <cell r="T316">
            <v>13579.896129680013</v>
          </cell>
          <cell r="U316" t="str">
            <v>нд</v>
          </cell>
          <cell r="V316">
            <v>13516.080454100013</v>
          </cell>
          <cell r="W316">
            <v>13323.639733320009</v>
          </cell>
          <cell r="X316" t="str">
            <v>нд</v>
          </cell>
          <cell r="Y316">
            <v>192.44072078000002</v>
          </cell>
          <cell r="Z316">
            <v>0</v>
          </cell>
          <cell r="AA316">
            <v>0</v>
          </cell>
          <cell r="AB316">
            <v>192.44072078000002</v>
          </cell>
          <cell r="AC316">
            <v>0</v>
          </cell>
          <cell r="AD316">
            <v>192.44072078000002</v>
          </cell>
          <cell r="AE316">
            <v>0</v>
          </cell>
          <cell r="AF316">
            <v>0</v>
          </cell>
          <cell r="AG316">
            <v>192.44072078000002</v>
          </cell>
          <cell r="AH316">
            <v>0</v>
          </cell>
          <cell r="AI316">
            <v>1068.6712712000001</v>
          </cell>
          <cell r="AJ316">
            <v>0</v>
          </cell>
          <cell r="AK316">
            <v>0</v>
          </cell>
          <cell r="AL316">
            <v>1068.6712712000001</v>
          </cell>
          <cell r="AM316">
            <v>0</v>
          </cell>
          <cell r="AN316" t="str">
            <v>нд</v>
          </cell>
          <cell r="AO316" t="str">
            <v>нд</v>
          </cell>
          <cell r="AP316" t="str">
            <v>нд</v>
          </cell>
          <cell r="AQ316" t="str">
            <v>нд</v>
          </cell>
          <cell r="AR316" t="str">
            <v>нд</v>
          </cell>
          <cell r="AS316">
            <v>3602.9089135399986</v>
          </cell>
          <cell r="AT316">
            <v>0</v>
          </cell>
          <cell r="AU316">
            <v>0</v>
          </cell>
          <cell r="AV316">
            <v>3602.9089135399986</v>
          </cell>
          <cell r="AW316">
            <v>0</v>
          </cell>
          <cell r="AX316" t="str">
            <v>нд</v>
          </cell>
          <cell r="AY316" t="str">
            <v>нд</v>
          </cell>
          <cell r="AZ316" t="str">
            <v>нд</v>
          </cell>
          <cell r="BA316" t="str">
            <v>нд</v>
          </cell>
          <cell r="BB316" t="str">
            <v>нд</v>
          </cell>
          <cell r="BC316">
            <v>3805.1101954700011</v>
          </cell>
          <cell r="BD316">
            <v>0</v>
          </cell>
          <cell r="BE316">
            <v>0</v>
          </cell>
          <cell r="BF316">
            <v>3805.1101954700011</v>
          </cell>
          <cell r="BG316">
            <v>0</v>
          </cell>
          <cell r="BH316" t="str">
            <v>нд</v>
          </cell>
          <cell r="BI316" t="str">
            <v>нд</v>
          </cell>
          <cell r="BJ316" t="str">
            <v>нд</v>
          </cell>
          <cell r="BK316" t="str">
            <v>нд</v>
          </cell>
          <cell r="BL316" t="str">
            <v>нд</v>
          </cell>
          <cell r="BM316">
            <v>3475.4381795399986</v>
          </cell>
          <cell r="BN316">
            <v>0</v>
          </cell>
          <cell r="BO316">
            <v>0</v>
          </cell>
          <cell r="BP316">
            <v>3475.4381795399986</v>
          </cell>
          <cell r="BQ316">
            <v>0</v>
          </cell>
          <cell r="BR316" t="str">
            <v>нд</v>
          </cell>
          <cell r="BS316" t="str">
            <v>нд</v>
          </cell>
          <cell r="BT316" t="str">
            <v>нд</v>
          </cell>
          <cell r="BU316" t="str">
            <v>нд</v>
          </cell>
          <cell r="BV316" t="str">
            <v>нд</v>
          </cell>
          <cell r="BW316">
            <v>1371.5111735700002</v>
          </cell>
          <cell r="BX316">
            <v>0</v>
          </cell>
          <cell r="BY316">
            <v>0</v>
          </cell>
          <cell r="BZ316">
            <v>1371.5111735700002</v>
          </cell>
          <cell r="CA316">
            <v>0</v>
          </cell>
          <cell r="CB316" t="str">
            <v>нд</v>
          </cell>
          <cell r="CC316" t="str">
            <v>нд</v>
          </cell>
          <cell r="CD316" t="str">
            <v>нд</v>
          </cell>
          <cell r="CE316" t="str">
            <v>нд</v>
          </cell>
          <cell r="CF316" t="str">
            <v>нд</v>
          </cell>
          <cell r="CG316">
            <v>13323.639733320009</v>
          </cell>
          <cell r="CH316">
            <v>0</v>
          </cell>
          <cell r="CI316">
            <v>0</v>
          </cell>
          <cell r="CJ316">
            <v>13323.639733320009</v>
          </cell>
          <cell r="CK316">
            <v>0</v>
          </cell>
          <cell r="CL316" t="str">
            <v>нд</v>
          </cell>
          <cell r="CM316" t="str">
            <v>нд</v>
          </cell>
          <cell r="CN316" t="str">
            <v>нд</v>
          </cell>
          <cell r="CO316" t="str">
            <v>нд</v>
          </cell>
          <cell r="CP316" t="str">
            <v>нд</v>
          </cell>
          <cell r="CQ316" t="str">
            <v>нд</v>
          </cell>
          <cell r="CS316" t="str">
            <v>ок</v>
          </cell>
          <cell r="CT316" t="str">
            <v>ок</v>
          </cell>
          <cell r="CV316">
            <v>6</v>
          </cell>
          <cell r="CW316">
            <v>0</v>
          </cell>
          <cell r="CX316">
            <v>0</v>
          </cell>
          <cell r="CY316">
            <v>0</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v>0</v>
          </cell>
          <cell r="ED316" t="b">
            <v>1</v>
          </cell>
          <cell r="EE316" t="b">
            <v>0</v>
          </cell>
          <cell r="EF316" t="e">
            <v>#VALUE!</v>
          </cell>
          <cell r="EG316" t="e">
            <v>#VALUE!</v>
          </cell>
          <cell r="EH316" t="b">
            <v>0</v>
          </cell>
          <cell r="EI316" t="b">
            <v>1</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row>
        <row r="317">
          <cell r="A317" t="str">
            <v>1.2.2.1</v>
          </cell>
          <cell r="B317"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7" t="str">
            <v>P_0035</v>
          </cell>
          <cell r="D317" t="str">
            <v>С</v>
          </cell>
          <cell r="E317">
            <v>2024</v>
          </cell>
          <cell r="F317">
            <v>2026</v>
          </cell>
          <cell r="G317" t="str">
            <v>нд</v>
          </cell>
          <cell r="H317" t="str">
            <v>нд</v>
          </cell>
          <cell r="I317">
            <v>7.0374699999999999</v>
          </cell>
          <cell r="J317">
            <v>45792</v>
          </cell>
          <cell r="K317" t="str">
            <v>нд</v>
          </cell>
          <cell r="L317" t="str">
            <v>нд</v>
          </cell>
          <cell r="M317" t="str">
            <v>нд</v>
          </cell>
          <cell r="N317">
            <v>0</v>
          </cell>
          <cell r="O317">
            <v>0</v>
          </cell>
          <cell r="P317">
            <v>15.265948759680001</v>
          </cell>
          <cell r="Q317">
            <v>18.787413502492001</v>
          </cell>
          <cell r="R317" t="str">
            <v>нд</v>
          </cell>
          <cell r="S317" t="str">
            <v>нд</v>
          </cell>
          <cell r="T317">
            <v>7.0374699999999999</v>
          </cell>
          <cell r="U317" t="str">
            <v>нд</v>
          </cell>
          <cell r="V317">
            <v>7.0374699999999999</v>
          </cell>
          <cell r="W317">
            <v>6.5813259999999998</v>
          </cell>
          <cell r="X317" t="str">
            <v>нд</v>
          </cell>
          <cell r="Y317">
            <v>0.45614399999999999</v>
          </cell>
          <cell r="Z317">
            <v>0</v>
          </cell>
          <cell r="AA317">
            <v>0</v>
          </cell>
          <cell r="AB317">
            <v>0.45614399999999999</v>
          </cell>
          <cell r="AC317">
            <v>0</v>
          </cell>
          <cell r="AD317">
            <v>0.45614399999999999</v>
          </cell>
          <cell r="AE317">
            <v>0</v>
          </cell>
          <cell r="AF317">
            <v>0</v>
          </cell>
          <cell r="AG317">
            <v>0.45614399999999999</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6.5813259999999998</v>
          </cell>
          <cell r="AT317">
            <v>0</v>
          </cell>
          <cell r="AU317">
            <v>0</v>
          </cell>
          <cell r="AV317">
            <v>6.5813259999999998</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0</v>
          </cell>
          <cell r="BN317">
            <v>0</v>
          </cell>
          <cell r="BO317">
            <v>0</v>
          </cell>
          <cell r="BP317">
            <v>0</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6.5813259999999998</v>
          </cell>
          <cell r="CH317">
            <v>0</v>
          </cell>
          <cell r="CI317">
            <v>0</v>
          </cell>
          <cell r="CJ317">
            <v>6.5813259999999998</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9</v>
          </cell>
          <cell r="EL317" t="str">
            <v>ок</v>
          </cell>
          <cell r="EM317" t="str">
            <v>ок</v>
          </cell>
          <cell r="EN317" t="str">
            <v>ок</v>
          </cell>
          <cell r="EO317" t="str">
            <v>ок</v>
          </cell>
          <cell r="EP317" t="str">
            <v>ок</v>
          </cell>
          <cell r="EQ317" t="str">
            <v>ок</v>
          </cell>
          <cell r="ER317" t="str">
            <v>ок</v>
          </cell>
          <cell r="ES317" t="str">
            <v>ок</v>
          </cell>
          <cell r="ET317" t="str">
            <v>ок</v>
          </cell>
          <cell r="EU317" t="str">
            <v>ок</v>
          </cell>
          <cell r="EV317" t="str">
            <v>ок</v>
          </cell>
          <cell r="EW317" t="str">
            <v>ок</v>
          </cell>
          <cell r="EX317" t="str">
            <v>ок</v>
          </cell>
          <cell r="EY317" t="str">
            <v>ок</v>
          </cell>
          <cell r="EZ317" t="str">
            <v>ок</v>
          </cell>
          <cell r="FA317" t="str">
            <v>ок</v>
          </cell>
          <cell r="FB317" t="str">
            <v>ок</v>
          </cell>
          <cell r="FC317" t="str">
            <v>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ВЛ-0,4 кВ от КТП БГЛ 205/400 кВА (протяженностью 3,2км), установка приборов учета (159 т.у.)</v>
          </cell>
          <cell r="C318" t="str">
            <v>P_0752</v>
          </cell>
          <cell r="D318" t="str">
            <v>П</v>
          </cell>
          <cell r="E318">
            <v>2028</v>
          </cell>
          <cell r="F318">
            <v>2028</v>
          </cell>
          <cell r="G318" t="str">
            <v>нд</v>
          </cell>
          <cell r="H318" t="str">
            <v>нд</v>
          </cell>
          <cell r="I318">
            <v>0</v>
          </cell>
          <cell r="J318">
            <v>0</v>
          </cell>
          <cell r="K318" t="str">
            <v>нд</v>
          </cell>
          <cell r="L318" t="str">
            <v>нд</v>
          </cell>
          <cell r="M318" t="str">
            <v>нд</v>
          </cell>
          <cell r="N318">
            <v>0</v>
          </cell>
          <cell r="O318">
            <v>0</v>
          </cell>
          <cell r="P318">
            <v>27.326980608</v>
          </cell>
          <cell r="Q318">
            <v>39.402462283266999</v>
          </cell>
          <cell r="R318" t="str">
            <v>нд</v>
          </cell>
          <cell r="S318" t="str">
            <v>нд</v>
          </cell>
          <cell r="T318">
            <v>37.47765665</v>
          </cell>
          <cell r="U318" t="str">
            <v>нд</v>
          </cell>
          <cell r="V318">
            <v>37.47765665</v>
          </cell>
          <cell r="W318">
            <v>37.47765665</v>
          </cell>
          <cell r="X318" t="str">
            <v>нд</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37.47765665</v>
          </cell>
          <cell r="BN318">
            <v>0</v>
          </cell>
          <cell r="BO318">
            <v>0</v>
          </cell>
          <cell r="BP318">
            <v>37.47765665</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37.47765665</v>
          </cell>
          <cell r="CH318">
            <v>0</v>
          </cell>
          <cell r="CI318">
            <v>0</v>
          </cell>
          <cell r="CJ318">
            <v>37.47765665</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9</v>
          </cell>
          <cell r="EL318" t="str">
            <v>ок</v>
          </cell>
          <cell r="EM318" t="str">
            <v>ок</v>
          </cell>
          <cell r="EN318" t="str">
            <v>ок</v>
          </cell>
          <cell r="EO318" t="str">
            <v>ок</v>
          </cell>
          <cell r="EP318" t="str">
            <v>ок</v>
          </cell>
          <cell r="EQ318" t="str">
            <v>ок</v>
          </cell>
          <cell r="ER318" t="str">
            <v>ок</v>
          </cell>
          <cell r="ES318" t="str">
            <v>ок</v>
          </cell>
          <cell r="ET318" t="str">
            <v>ок</v>
          </cell>
          <cell r="EU318" t="str">
            <v>ок</v>
          </cell>
          <cell r="EV318" t="str">
            <v>ок</v>
          </cell>
          <cell r="EW318" t="str">
            <v>ок</v>
          </cell>
          <cell r="EX318" t="str">
            <v>ок</v>
          </cell>
          <cell r="EY318" t="str">
            <v>ок</v>
          </cell>
          <cell r="EZ318" t="str">
            <v>ок</v>
          </cell>
          <cell r="FA318" t="str">
            <v>ок</v>
          </cell>
          <cell r="FB318" t="str">
            <v>ок</v>
          </cell>
          <cell r="FC318" t="str">
            <v>ок</v>
          </cell>
          <cell r="FD318" t="str">
            <v>не ок</v>
          </cell>
          <cell r="FE318" t="str">
            <v>не ок</v>
          </cell>
          <cell r="FF318" t="str">
            <v>не ок</v>
          </cell>
          <cell r="FG318" t="str">
            <v>не ок</v>
          </cell>
          <cell r="FH318" t="str">
            <v>не ок</v>
          </cell>
          <cell r="FI318" t="str">
            <v>не ок</v>
          </cell>
          <cell r="FJ318" t="str">
            <v>не ок</v>
          </cell>
          <cell r="FK318" t="str">
            <v>не ок</v>
          </cell>
          <cell r="FL318" t="str">
            <v>не ок</v>
          </cell>
        </row>
        <row r="319">
          <cell r="A319" t="str">
            <v>1.2.2.1</v>
          </cell>
          <cell r="B319"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9" t="str">
            <v>P_0112</v>
          </cell>
          <cell r="D319" t="str">
            <v>С</v>
          </cell>
          <cell r="E319">
            <v>2023</v>
          </cell>
          <cell r="F319">
            <v>2025</v>
          </cell>
          <cell r="G319" t="str">
            <v>нд</v>
          </cell>
          <cell r="H319" t="str">
            <v>нд</v>
          </cell>
          <cell r="I319">
            <v>8.7271299999999989</v>
          </cell>
          <cell r="J319">
            <v>45792</v>
          </cell>
          <cell r="K319" t="str">
            <v>нд</v>
          </cell>
          <cell r="L319" t="str">
            <v>нд</v>
          </cell>
          <cell r="M319" t="str">
            <v>нд</v>
          </cell>
          <cell r="N319">
            <v>0</v>
          </cell>
          <cell r="O319">
            <v>0.2190204</v>
          </cell>
          <cell r="P319">
            <v>9.0520367418719996</v>
          </cell>
          <cell r="Q319">
            <v>11.090096940544001</v>
          </cell>
          <cell r="R319" t="str">
            <v>нд</v>
          </cell>
          <cell r="S319" t="str">
            <v>нд</v>
          </cell>
          <cell r="T319">
            <v>8.7271299999999989</v>
          </cell>
          <cell r="U319" t="str">
            <v>нд</v>
          </cell>
          <cell r="V319">
            <v>8.5081095999999992</v>
          </cell>
          <cell r="W319">
            <v>7.877071599999999</v>
          </cell>
          <cell r="X319" t="str">
            <v>нд</v>
          </cell>
          <cell r="Y319">
            <v>0.63103799999999999</v>
          </cell>
          <cell r="Z319">
            <v>0</v>
          </cell>
          <cell r="AA319">
            <v>0</v>
          </cell>
          <cell r="AB319">
            <v>0.63103799999999999</v>
          </cell>
          <cell r="AC319">
            <v>0</v>
          </cell>
          <cell r="AD319">
            <v>0.63103799999999999</v>
          </cell>
          <cell r="AE319">
            <v>0</v>
          </cell>
          <cell r="AF319">
            <v>0</v>
          </cell>
          <cell r="AG319">
            <v>0.63103799999999999</v>
          </cell>
          <cell r="AH319">
            <v>0</v>
          </cell>
          <cell r="AI319">
            <v>7.877071599999999</v>
          </cell>
          <cell r="AJ319">
            <v>0</v>
          </cell>
          <cell r="AK319">
            <v>0</v>
          </cell>
          <cell r="AL319">
            <v>7.877071599999999</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7.877071599999999</v>
          </cell>
          <cell r="CH319">
            <v>0</v>
          </cell>
          <cell r="CI319">
            <v>0</v>
          </cell>
          <cell r="CJ319">
            <v>7.877071599999999</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9</v>
          </cell>
          <cell r="EL319" t="str">
            <v>ок</v>
          </cell>
          <cell r="EM319" t="str">
            <v>ок</v>
          </cell>
          <cell r="EN319" t="str">
            <v>ок</v>
          </cell>
          <cell r="EO319" t="str">
            <v>ок</v>
          </cell>
          <cell r="EP319" t="str">
            <v>ок</v>
          </cell>
          <cell r="EQ319" t="str">
            <v>ок</v>
          </cell>
          <cell r="ER319" t="str">
            <v>ок</v>
          </cell>
          <cell r="ES319" t="str">
            <v>ок</v>
          </cell>
          <cell r="ET319" t="str">
            <v>ок</v>
          </cell>
          <cell r="EU319" t="str">
            <v>ок</v>
          </cell>
          <cell r="EV319" t="str">
            <v>ок</v>
          </cell>
          <cell r="EW319" t="str">
            <v>ок</v>
          </cell>
          <cell r="EX319" t="str">
            <v>ок</v>
          </cell>
          <cell r="EY319" t="str">
            <v>ок</v>
          </cell>
          <cell r="EZ319" t="str">
            <v>ок</v>
          </cell>
          <cell r="FA319" t="str">
            <v>ок</v>
          </cell>
          <cell r="FB319" t="str">
            <v>ок</v>
          </cell>
          <cell r="FC319" t="str">
            <v>ок</v>
          </cell>
          <cell r="FD319" t="str">
            <v>не ок</v>
          </cell>
          <cell r="FE319" t="str">
            <v>не ок</v>
          </cell>
          <cell r="FF319" t="str">
            <v>не ок</v>
          </cell>
          <cell r="FG319" t="str">
            <v>не ок</v>
          </cell>
          <cell r="FH319" t="str">
            <v>не ок</v>
          </cell>
          <cell r="FI319" t="str">
            <v>не ок</v>
          </cell>
          <cell r="FJ319" t="str">
            <v>не ок</v>
          </cell>
          <cell r="FK319" t="str">
            <v>не ок</v>
          </cell>
          <cell r="FL319" t="str">
            <v>не ок</v>
          </cell>
        </row>
        <row r="320">
          <cell r="A320" t="str">
            <v xml:space="preserve">1.2.2.1 </v>
          </cell>
          <cell r="B320" t="str">
            <v>Реконструкция двух КЛ-6 кВ Ф-228, Ф-238 ПС 110/10/6 кВ Металлист - РП-112 I c., II c. (двухцепная протяженностью 4,11 км)</v>
          </cell>
          <cell r="C320" t="str">
            <v>P_0917</v>
          </cell>
          <cell r="D320" t="str">
            <v>П</v>
          </cell>
          <cell r="E320">
            <v>2028</v>
          </cell>
          <cell r="F320">
            <v>2028</v>
          </cell>
          <cell r="G320" t="str">
            <v>нд</v>
          </cell>
          <cell r="H320" t="str">
            <v>нд</v>
          </cell>
          <cell r="I320">
            <v>0</v>
          </cell>
          <cell r="J320">
            <v>0</v>
          </cell>
          <cell r="K320" t="str">
            <v>нд</v>
          </cell>
          <cell r="L320" t="str">
            <v>нд</v>
          </cell>
          <cell r="M320" t="str">
            <v>нд</v>
          </cell>
          <cell r="N320">
            <v>0</v>
          </cell>
          <cell r="O320">
            <v>0</v>
          </cell>
          <cell r="P320">
            <v>217.18600833599999</v>
          </cell>
          <cell r="Q320">
            <v>313.15803325183998</v>
          </cell>
          <cell r="R320" t="str">
            <v>нд</v>
          </cell>
          <cell r="S320" t="str">
            <v>нд</v>
          </cell>
          <cell r="T320">
            <v>300.02207027000003</v>
          </cell>
          <cell r="U320" t="str">
            <v>нд</v>
          </cell>
          <cell r="V320">
            <v>300.02207027000003</v>
          </cell>
          <cell r="W320">
            <v>300.02207027000003</v>
          </cell>
          <cell r="X320" t="str">
            <v>нд</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300.02207027000003</v>
          </cell>
          <cell r="BN320">
            <v>0</v>
          </cell>
          <cell r="BO320">
            <v>0</v>
          </cell>
          <cell r="BP320">
            <v>300.02207027000003</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300.02207027000003</v>
          </cell>
          <cell r="CH320">
            <v>0</v>
          </cell>
          <cell r="CI320">
            <v>0</v>
          </cell>
          <cell r="CJ320">
            <v>300.02207027000003</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9</v>
          </cell>
          <cell r="EL320" t="str">
            <v>ок</v>
          </cell>
          <cell r="EM320" t="str">
            <v>ок</v>
          </cell>
          <cell r="EN320" t="str">
            <v>ок</v>
          </cell>
          <cell r="EO320" t="str">
            <v>ок</v>
          </cell>
          <cell r="EP320" t="str">
            <v>ок</v>
          </cell>
          <cell r="EQ320" t="str">
            <v>ок</v>
          </cell>
          <cell r="ER320" t="str">
            <v>ок</v>
          </cell>
          <cell r="ES320" t="str">
            <v>ок</v>
          </cell>
          <cell r="ET320" t="str">
            <v>ок</v>
          </cell>
          <cell r="EU320" t="str">
            <v>ок</v>
          </cell>
          <cell r="EV320" t="str">
            <v>ок</v>
          </cell>
          <cell r="EW320" t="str">
            <v>ок</v>
          </cell>
          <cell r="EX320" t="str">
            <v>ок</v>
          </cell>
          <cell r="EY320" t="str">
            <v>ок</v>
          </cell>
          <cell r="EZ320" t="str">
            <v>ок</v>
          </cell>
          <cell r="FA320" t="str">
            <v>ок</v>
          </cell>
          <cell r="FB320" t="str">
            <v>ок</v>
          </cell>
          <cell r="FC320" t="str">
            <v>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отпайки КМ 26 ВЛ-6 кВ Ф-Комсомольский (протяженностью 2.469км)  ПС 35/6 кВ Могутово Борский район Самарская область</v>
          </cell>
          <cell r="C321" t="str">
            <v>P_0001</v>
          </cell>
          <cell r="D321" t="str">
            <v>С</v>
          </cell>
          <cell r="E321">
            <v>2024</v>
          </cell>
          <cell r="F321">
            <v>2025</v>
          </cell>
          <cell r="G321" t="str">
            <v>нд</v>
          </cell>
          <cell r="H321" t="str">
            <v>нд</v>
          </cell>
          <cell r="I321">
            <v>10.452459999999999</v>
          </cell>
          <cell r="J321">
            <v>45792</v>
          </cell>
          <cell r="K321" t="str">
            <v>нд</v>
          </cell>
          <cell r="L321" t="str">
            <v>нд</v>
          </cell>
          <cell r="M321" t="str">
            <v>нд</v>
          </cell>
          <cell r="N321">
            <v>0</v>
          </cell>
          <cell r="O321">
            <v>0</v>
          </cell>
          <cell r="P321">
            <v>33.953925120359997</v>
          </cell>
          <cell r="Q321">
            <v>41.351902142100997</v>
          </cell>
          <cell r="R321" t="str">
            <v>нд</v>
          </cell>
          <cell r="S321" t="str">
            <v>нд</v>
          </cell>
          <cell r="T321">
            <v>10.45246</v>
          </cell>
          <cell r="U321" t="str">
            <v>нд</v>
          </cell>
          <cell r="V321">
            <v>10.45246</v>
          </cell>
          <cell r="W321">
            <v>8.3856148000000008</v>
          </cell>
          <cell r="X321" t="str">
            <v>нд</v>
          </cell>
          <cell r="Y321">
            <v>2.0668451999999999</v>
          </cell>
          <cell r="Z321">
            <v>0</v>
          </cell>
          <cell r="AA321">
            <v>0</v>
          </cell>
          <cell r="AB321">
            <v>2.0668451999999999</v>
          </cell>
          <cell r="AC321">
            <v>0</v>
          </cell>
          <cell r="AD321">
            <v>2.0668451999999999</v>
          </cell>
          <cell r="AE321">
            <v>0</v>
          </cell>
          <cell r="AF321">
            <v>0</v>
          </cell>
          <cell r="AG321">
            <v>2.0668451999999999</v>
          </cell>
          <cell r="AH321">
            <v>0</v>
          </cell>
          <cell r="AI321">
            <v>8.3856148000000008</v>
          </cell>
          <cell r="AJ321">
            <v>0</v>
          </cell>
          <cell r="AK321">
            <v>0</v>
          </cell>
          <cell r="AL321">
            <v>8.3856148000000008</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8.3856148000000008</v>
          </cell>
          <cell r="CH321">
            <v>0</v>
          </cell>
          <cell r="CI321">
            <v>0</v>
          </cell>
          <cell r="CJ321">
            <v>8.3856148000000008</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7</v>
          </cell>
          <cell r="EL321" t="str">
            <v>ок</v>
          </cell>
          <cell r="EM321" t="str">
            <v>ок</v>
          </cell>
          <cell r="EN321" t="str">
            <v>ок</v>
          </cell>
          <cell r="EO321" t="str">
            <v>ок</v>
          </cell>
          <cell r="EP321" t="str">
            <v>ок</v>
          </cell>
          <cell r="EQ321" t="str">
            <v>ок</v>
          </cell>
          <cell r="ER321" t="str">
            <v>ок</v>
          </cell>
          <cell r="ES321" t="str">
            <v>ок</v>
          </cell>
          <cell r="ET321" t="str">
            <v>ок</v>
          </cell>
          <cell r="EU321" t="str">
            <v>ок</v>
          </cell>
          <cell r="EV321" t="str">
            <v>ок</v>
          </cell>
          <cell r="EW321" t="str">
            <v>ок</v>
          </cell>
          <cell r="EX321" t="str">
            <v>ок</v>
          </cell>
          <cell r="EY321" t="str">
            <v>ок</v>
          </cell>
          <cell r="EZ321" t="str">
            <v>ок</v>
          </cell>
          <cell r="FA321" t="str">
            <v>ок</v>
          </cell>
          <cell r="FB321" t="str">
            <v>ок</v>
          </cell>
          <cell r="FC321" t="str">
            <v>ок</v>
          </cell>
          <cell r="FD321" t="str">
            <v>не ок</v>
          </cell>
          <cell r="FE321" t="str">
            <v>не ок</v>
          </cell>
          <cell r="FF321" t="str">
            <v>ок</v>
          </cell>
          <cell r="FG321" t="str">
            <v>не ок</v>
          </cell>
          <cell r="FH321" t="str">
            <v>не ок</v>
          </cell>
          <cell r="FI321" t="str">
            <v>не ок</v>
          </cell>
          <cell r="FJ321" t="str">
            <v>не ок</v>
          </cell>
          <cell r="FK321" t="str">
            <v>не ок</v>
          </cell>
          <cell r="FL321" t="str">
            <v>ок</v>
          </cell>
        </row>
        <row r="322">
          <cell r="A322" t="str">
            <v>1.2.2.1</v>
          </cell>
          <cell r="B322"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22" t="str">
            <v>P_0002</v>
          </cell>
          <cell r="D322" t="str">
            <v>С</v>
          </cell>
          <cell r="E322">
            <v>2024</v>
          </cell>
          <cell r="F322">
            <v>2025</v>
          </cell>
          <cell r="G322" t="str">
            <v>нд</v>
          </cell>
          <cell r="H322" t="str">
            <v>нд</v>
          </cell>
          <cell r="I322">
            <v>23.39659</v>
          </cell>
          <cell r="J322">
            <v>45792</v>
          </cell>
          <cell r="K322" t="str">
            <v>нд</v>
          </cell>
          <cell r="L322" t="str">
            <v>нд</v>
          </cell>
          <cell r="M322" t="str">
            <v>нд</v>
          </cell>
          <cell r="N322">
            <v>0</v>
          </cell>
          <cell r="O322">
            <v>0</v>
          </cell>
          <cell r="P322">
            <v>30.41241429726</v>
          </cell>
          <cell r="Q322">
            <v>37.410924018030002</v>
          </cell>
          <cell r="R322" t="str">
            <v>нд</v>
          </cell>
          <cell r="S322" t="str">
            <v>нд</v>
          </cell>
          <cell r="T322">
            <v>23.396589999999996</v>
          </cell>
          <cell r="U322" t="str">
            <v>нд</v>
          </cell>
          <cell r="V322">
            <v>23.396589999999996</v>
          </cell>
          <cell r="W322">
            <v>21.745340799999997</v>
          </cell>
          <cell r="X322" t="str">
            <v>нд</v>
          </cell>
          <cell r="Y322">
            <v>1.6512492000000001</v>
          </cell>
          <cell r="Z322">
            <v>0</v>
          </cell>
          <cell r="AA322">
            <v>0</v>
          </cell>
          <cell r="AB322">
            <v>1.6512492000000001</v>
          </cell>
          <cell r="AC322">
            <v>0</v>
          </cell>
          <cell r="AD322">
            <v>1.6512492000000001</v>
          </cell>
          <cell r="AE322">
            <v>0</v>
          </cell>
          <cell r="AF322">
            <v>0</v>
          </cell>
          <cell r="AG322">
            <v>1.6512492000000001</v>
          </cell>
          <cell r="AH322">
            <v>0</v>
          </cell>
          <cell r="AI322">
            <v>21.745340799999997</v>
          </cell>
          <cell r="AJ322">
            <v>0</v>
          </cell>
          <cell r="AK322">
            <v>0</v>
          </cell>
          <cell r="AL322">
            <v>21.745340799999997</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21.745340799999997</v>
          </cell>
          <cell r="CH322">
            <v>0</v>
          </cell>
          <cell r="CI322">
            <v>0</v>
          </cell>
          <cell r="CJ322">
            <v>21.745340799999997</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7</v>
          </cell>
          <cell r="EL322" t="str">
            <v>ок</v>
          </cell>
          <cell r="EM322" t="str">
            <v>ок</v>
          </cell>
          <cell r="EN322" t="str">
            <v>ок</v>
          </cell>
          <cell r="EO322" t="str">
            <v>ок</v>
          </cell>
          <cell r="EP322" t="str">
            <v>ок</v>
          </cell>
          <cell r="EQ322" t="str">
            <v>ок</v>
          </cell>
          <cell r="ER322" t="str">
            <v>ок</v>
          </cell>
          <cell r="ES322" t="str">
            <v>ок</v>
          </cell>
          <cell r="ET322" t="str">
            <v>ок</v>
          </cell>
          <cell r="EU322" t="str">
            <v>ок</v>
          </cell>
          <cell r="EV322" t="str">
            <v>ок</v>
          </cell>
          <cell r="EW322" t="str">
            <v>ок</v>
          </cell>
          <cell r="EX322" t="str">
            <v>ок</v>
          </cell>
          <cell r="EY322" t="str">
            <v>ок</v>
          </cell>
          <cell r="EZ322" t="str">
            <v>ок</v>
          </cell>
          <cell r="FA322" t="str">
            <v>ок</v>
          </cell>
          <cell r="FB322" t="str">
            <v>ок</v>
          </cell>
          <cell r="FC322" t="str">
            <v>ок</v>
          </cell>
          <cell r="FD322" t="str">
            <v>не ок</v>
          </cell>
          <cell r="FE322" t="str">
            <v>не ок</v>
          </cell>
          <cell r="FF322" t="str">
            <v>ок</v>
          </cell>
          <cell r="FG322" t="str">
            <v>не ок</v>
          </cell>
          <cell r="FH322" t="str">
            <v>не ок</v>
          </cell>
          <cell r="FI322" t="str">
            <v>не ок</v>
          </cell>
          <cell r="FJ322" t="str">
            <v>не ок</v>
          </cell>
          <cell r="FK322" t="str">
            <v>не ок</v>
          </cell>
          <cell r="FL322" t="str">
            <v>ок</v>
          </cell>
        </row>
        <row r="323">
          <cell r="A323" t="str">
            <v>1.2.2.1</v>
          </cell>
          <cell r="B323"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3" t="str">
            <v>P_0003</v>
          </cell>
          <cell r="D323" t="str">
            <v>С</v>
          </cell>
          <cell r="E323">
            <v>2024</v>
          </cell>
          <cell r="F323">
            <v>2025</v>
          </cell>
          <cell r="G323" t="str">
            <v>нд</v>
          </cell>
          <cell r="H323" t="str">
            <v>нд</v>
          </cell>
          <cell r="I323">
            <v>21.41225</v>
          </cell>
          <cell r="J323">
            <v>45792</v>
          </cell>
          <cell r="K323" t="str">
            <v>нд</v>
          </cell>
          <cell r="L323" t="str">
            <v>нд</v>
          </cell>
          <cell r="M323" t="str">
            <v>нд</v>
          </cell>
          <cell r="N323">
            <v>0</v>
          </cell>
          <cell r="O323">
            <v>0</v>
          </cell>
          <cell r="P323">
            <v>27.660369833760001</v>
          </cell>
          <cell r="Q323">
            <v>34.002073533523998</v>
          </cell>
          <cell r="R323" t="str">
            <v>нд</v>
          </cell>
          <cell r="S323" t="str">
            <v>нд</v>
          </cell>
          <cell r="T323">
            <v>21.41225</v>
          </cell>
          <cell r="U323" t="str">
            <v>нд</v>
          </cell>
          <cell r="V323">
            <v>21.41225</v>
          </cell>
          <cell r="W323">
            <v>19.7119736</v>
          </cell>
          <cell r="X323" t="str">
            <v>нд</v>
          </cell>
          <cell r="Y323">
            <v>1.7002763999999999</v>
          </cell>
          <cell r="Z323">
            <v>0</v>
          </cell>
          <cell r="AA323">
            <v>0</v>
          </cell>
          <cell r="AB323">
            <v>1.7002763999999999</v>
          </cell>
          <cell r="AC323">
            <v>0</v>
          </cell>
          <cell r="AD323">
            <v>1.7002763999999999</v>
          </cell>
          <cell r="AE323">
            <v>0</v>
          </cell>
          <cell r="AF323">
            <v>0</v>
          </cell>
          <cell r="AG323">
            <v>1.7002763999999999</v>
          </cell>
          <cell r="AH323">
            <v>0</v>
          </cell>
          <cell r="AI323">
            <v>19.7119736</v>
          </cell>
          <cell r="AJ323">
            <v>0</v>
          </cell>
          <cell r="AK323">
            <v>0</v>
          </cell>
          <cell r="AL323">
            <v>19.7119736</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19.7119736</v>
          </cell>
          <cell r="CH323">
            <v>0</v>
          </cell>
          <cell r="CI323">
            <v>0</v>
          </cell>
          <cell r="CJ323">
            <v>19.7119736</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9</v>
          </cell>
          <cell r="EL323" t="str">
            <v>ок</v>
          </cell>
          <cell r="EM323" t="str">
            <v>ок</v>
          </cell>
          <cell r="EN323" t="str">
            <v>ок</v>
          </cell>
          <cell r="EO323" t="str">
            <v>ок</v>
          </cell>
          <cell r="EP323" t="str">
            <v>ок</v>
          </cell>
          <cell r="EQ323" t="str">
            <v>ок</v>
          </cell>
          <cell r="ER323" t="str">
            <v>ок</v>
          </cell>
          <cell r="ES323" t="str">
            <v>ок</v>
          </cell>
          <cell r="ET323" t="str">
            <v>ок</v>
          </cell>
          <cell r="EU323" t="str">
            <v>ок</v>
          </cell>
          <cell r="EV323" t="str">
            <v>ок</v>
          </cell>
          <cell r="EW323" t="str">
            <v>ок</v>
          </cell>
          <cell r="EX323" t="str">
            <v>ок</v>
          </cell>
          <cell r="EY323" t="str">
            <v>ок</v>
          </cell>
          <cell r="EZ323" t="str">
            <v>ок</v>
          </cell>
          <cell r="FA323" t="str">
            <v>ок</v>
          </cell>
          <cell r="FB323" t="str">
            <v>ок</v>
          </cell>
          <cell r="FC323" t="str">
            <v>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4" t="str">
            <v>P_0005</v>
          </cell>
          <cell r="D324" t="str">
            <v>С</v>
          </cell>
          <cell r="E324">
            <v>2024</v>
          </cell>
          <cell r="F324">
            <v>2026</v>
          </cell>
          <cell r="G324" t="str">
            <v>нд</v>
          </cell>
          <cell r="H324" t="str">
            <v>нд</v>
          </cell>
          <cell r="I324">
            <v>16.734770000000001</v>
          </cell>
          <cell r="J324">
            <v>45792</v>
          </cell>
          <cell r="K324" t="str">
            <v>нд</v>
          </cell>
          <cell r="L324" t="str">
            <v>нд</v>
          </cell>
          <cell r="M324" t="str">
            <v>нд</v>
          </cell>
          <cell r="N324">
            <v>0</v>
          </cell>
          <cell r="O324">
            <v>0</v>
          </cell>
          <cell r="P324">
            <v>15.88141312632</v>
          </cell>
          <cell r="Q324">
            <v>19.484828331503</v>
          </cell>
          <cell r="R324" t="str">
            <v>нд</v>
          </cell>
          <cell r="S324" t="str">
            <v>нд</v>
          </cell>
          <cell r="T324">
            <v>16.734770000000001</v>
          </cell>
          <cell r="U324" t="str">
            <v>нд</v>
          </cell>
          <cell r="V324">
            <v>16.734770000000001</v>
          </cell>
          <cell r="W324">
            <v>14.992870399999999</v>
          </cell>
          <cell r="X324" t="str">
            <v>нд</v>
          </cell>
          <cell r="Y324">
            <v>1.7418996</v>
          </cell>
          <cell r="Z324">
            <v>0</v>
          </cell>
          <cell r="AA324">
            <v>0</v>
          </cell>
          <cell r="AB324">
            <v>1.7418996</v>
          </cell>
          <cell r="AC324">
            <v>0</v>
          </cell>
          <cell r="AD324">
            <v>1.7418996</v>
          </cell>
          <cell r="AE324">
            <v>0</v>
          </cell>
          <cell r="AF324">
            <v>0</v>
          </cell>
          <cell r="AG324">
            <v>1.7418996</v>
          </cell>
          <cell r="AH324">
            <v>0</v>
          </cell>
          <cell r="AI324">
            <v>0</v>
          </cell>
          <cell r="AJ324">
            <v>0</v>
          </cell>
          <cell r="AK324">
            <v>0</v>
          </cell>
          <cell r="AL324">
            <v>0</v>
          </cell>
          <cell r="AM324">
            <v>0</v>
          </cell>
          <cell r="AN324" t="str">
            <v>нд</v>
          </cell>
          <cell r="AO324" t="str">
            <v>нд</v>
          </cell>
          <cell r="AP324" t="str">
            <v>нд</v>
          </cell>
          <cell r="AQ324" t="str">
            <v>нд</v>
          </cell>
          <cell r="AR324" t="str">
            <v>нд</v>
          </cell>
          <cell r="AS324">
            <v>14.992870399999999</v>
          </cell>
          <cell r="AT324">
            <v>0</v>
          </cell>
          <cell r="AU324">
            <v>0</v>
          </cell>
          <cell r="AV324">
            <v>14.992870399999999</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14.992870399999999</v>
          </cell>
          <cell r="CH324">
            <v>0</v>
          </cell>
          <cell r="CI324">
            <v>0</v>
          </cell>
          <cell r="CJ324">
            <v>14.992870399999999</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9</v>
          </cell>
          <cell r="EL324" t="str">
            <v>ок</v>
          </cell>
          <cell r="EM324" t="str">
            <v>ок</v>
          </cell>
          <cell r="EN324" t="str">
            <v>ок</v>
          </cell>
          <cell r="EO324" t="str">
            <v>ок</v>
          </cell>
          <cell r="EP324" t="str">
            <v>ок</v>
          </cell>
          <cell r="EQ324" t="str">
            <v>ок</v>
          </cell>
          <cell r="ER324" t="str">
            <v>ок</v>
          </cell>
          <cell r="ES324" t="str">
            <v>ок</v>
          </cell>
          <cell r="ET324" t="str">
            <v>ок</v>
          </cell>
          <cell r="EU324" t="str">
            <v>ок</v>
          </cell>
          <cell r="EV324" t="str">
            <v>ок</v>
          </cell>
          <cell r="EW324" t="str">
            <v>ок</v>
          </cell>
          <cell r="EX324" t="str">
            <v>ок</v>
          </cell>
          <cell r="EY324" t="str">
            <v>ок</v>
          </cell>
          <cell r="EZ324" t="str">
            <v>ок</v>
          </cell>
          <cell r="FA324" t="str">
            <v>ок</v>
          </cell>
          <cell r="FB324" t="str">
            <v>ок</v>
          </cell>
          <cell r="FC324" t="str">
            <v>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5" t="str">
            <v>P_0006</v>
          </cell>
          <cell r="D325" t="str">
            <v>С</v>
          </cell>
          <cell r="E325">
            <v>2024</v>
          </cell>
          <cell r="F325">
            <v>2026</v>
          </cell>
          <cell r="G325" t="str">
            <v>нд</v>
          </cell>
          <cell r="H325" t="str">
            <v>нд</v>
          </cell>
          <cell r="I325">
            <v>25.992849999999997</v>
          </cell>
          <cell r="J325">
            <v>45792</v>
          </cell>
          <cell r="K325" t="str">
            <v>нд</v>
          </cell>
          <cell r="L325" t="str">
            <v>нд</v>
          </cell>
          <cell r="M325" t="str">
            <v>нд</v>
          </cell>
          <cell r="N325">
            <v>0</v>
          </cell>
          <cell r="O325">
            <v>0</v>
          </cell>
          <cell r="P325">
            <v>33.516915861119998</v>
          </cell>
          <cell r="Q325">
            <v>41.171668664134998</v>
          </cell>
          <cell r="R325" t="str">
            <v>нд</v>
          </cell>
          <cell r="S325" t="str">
            <v>нд</v>
          </cell>
          <cell r="T325">
            <v>25.992850000000001</v>
          </cell>
          <cell r="U325" t="str">
            <v>нд</v>
          </cell>
          <cell r="V325">
            <v>25.992850000000001</v>
          </cell>
          <cell r="W325">
            <v>23.6896372</v>
          </cell>
          <cell r="X325" t="str">
            <v>нд</v>
          </cell>
          <cell r="Y325">
            <v>2.3032127999999998</v>
          </cell>
          <cell r="Z325">
            <v>0</v>
          </cell>
          <cell r="AA325">
            <v>0</v>
          </cell>
          <cell r="AB325">
            <v>2.3032127999999998</v>
          </cell>
          <cell r="AC325">
            <v>0</v>
          </cell>
          <cell r="AD325">
            <v>2.3032127999999998</v>
          </cell>
          <cell r="AE325">
            <v>0</v>
          </cell>
          <cell r="AF325">
            <v>0</v>
          </cell>
          <cell r="AG325">
            <v>2.3032127999999998</v>
          </cell>
          <cell r="AH325">
            <v>0</v>
          </cell>
          <cell r="AI325">
            <v>0</v>
          </cell>
          <cell r="AJ325">
            <v>0</v>
          </cell>
          <cell r="AK325">
            <v>0</v>
          </cell>
          <cell r="AL325">
            <v>0</v>
          </cell>
          <cell r="AM325">
            <v>0</v>
          </cell>
          <cell r="AN325" t="str">
            <v>нд</v>
          </cell>
          <cell r="AO325" t="str">
            <v>нд</v>
          </cell>
          <cell r="AP325" t="str">
            <v>нд</v>
          </cell>
          <cell r="AQ325" t="str">
            <v>нд</v>
          </cell>
          <cell r="AR325" t="str">
            <v>нд</v>
          </cell>
          <cell r="AS325">
            <v>23.6896372</v>
          </cell>
          <cell r="AT325">
            <v>0</v>
          </cell>
          <cell r="AU325">
            <v>0</v>
          </cell>
          <cell r="AV325">
            <v>23.6896372</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23.6896372</v>
          </cell>
          <cell r="CH325">
            <v>0</v>
          </cell>
          <cell r="CI325">
            <v>0</v>
          </cell>
          <cell r="CJ325">
            <v>23.6896372</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9</v>
          </cell>
          <cell r="EL325" t="str">
            <v>ок</v>
          </cell>
          <cell r="EM325" t="str">
            <v>ок</v>
          </cell>
          <cell r="EN325" t="str">
            <v>ок</v>
          </cell>
          <cell r="EO325" t="str">
            <v>ок</v>
          </cell>
          <cell r="EP325" t="str">
            <v>ок</v>
          </cell>
          <cell r="EQ325" t="str">
            <v>ок</v>
          </cell>
          <cell r="ER325" t="str">
            <v>ок</v>
          </cell>
          <cell r="ES325" t="str">
            <v>ок</v>
          </cell>
          <cell r="ET325" t="str">
            <v>ок</v>
          </cell>
          <cell r="EU325" t="str">
            <v>ок</v>
          </cell>
          <cell r="EV325" t="str">
            <v>ок</v>
          </cell>
          <cell r="EW325" t="str">
            <v>ок</v>
          </cell>
          <cell r="EX325" t="str">
            <v>ок</v>
          </cell>
          <cell r="EY325" t="str">
            <v>ок</v>
          </cell>
          <cell r="EZ325" t="str">
            <v>ок</v>
          </cell>
          <cell r="FA325" t="str">
            <v>ок</v>
          </cell>
          <cell r="FB325" t="str">
            <v>ок</v>
          </cell>
          <cell r="FC325" t="str">
            <v>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ВЛ-10 кВ Ф-14 (протяженностью 3,758км) ПС 110/35/10 кВ Борская  Борский район Самарская область</v>
          </cell>
          <cell r="C326" t="str">
            <v>P_0007</v>
          </cell>
          <cell r="D326" t="str">
            <v>С</v>
          </cell>
          <cell r="E326">
            <v>2024</v>
          </cell>
          <cell r="F326">
            <v>2025</v>
          </cell>
          <cell r="G326" t="str">
            <v>нд</v>
          </cell>
          <cell r="H326" t="str">
            <v>нд</v>
          </cell>
          <cell r="I326">
            <v>17.732209999999998</v>
          </cell>
          <cell r="J326">
            <v>45792</v>
          </cell>
          <cell r="K326" t="str">
            <v>нд</v>
          </cell>
          <cell r="L326" t="str">
            <v>нд</v>
          </cell>
          <cell r="M326" t="str">
            <v>нд</v>
          </cell>
          <cell r="N326">
            <v>0</v>
          </cell>
          <cell r="O326">
            <v>0</v>
          </cell>
          <cell r="P326">
            <v>45.28745893512</v>
          </cell>
          <cell r="Q326">
            <v>55.423502775679999</v>
          </cell>
          <cell r="R326" t="str">
            <v>нд</v>
          </cell>
          <cell r="S326" t="str">
            <v>нд</v>
          </cell>
          <cell r="T326">
            <v>17.732209999999998</v>
          </cell>
          <cell r="U326" t="str">
            <v>нд</v>
          </cell>
          <cell r="V326">
            <v>17.732209999999998</v>
          </cell>
          <cell r="W326">
            <v>15.319072400000001</v>
          </cell>
          <cell r="X326" t="str">
            <v>нд</v>
          </cell>
          <cell r="Y326">
            <v>2.4131376000000002</v>
          </cell>
          <cell r="Z326">
            <v>0</v>
          </cell>
          <cell r="AA326">
            <v>0</v>
          </cell>
          <cell r="AB326">
            <v>2.4131376000000002</v>
          </cell>
          <cell r="AC326">
            <v>0</v>
          </cell>
          <cell r="AD326">
            <v>2.4131376000000002</v>
          </cell>
          <cell r="AE326">
            <v>0</v>
          </cell>
          <cell r="AF326">
            <v>0</v>
          </cell>
          <cell r="AG326">
            <v>2.4131376000000002</v>
          </cell>
          <cell r="AH326">
            <v>0</v>
          </cell>
          <cell r="AI326">
            <v>15.319072400000001</v>
          </cell>
          <cell r="AJ326">
            <v>0</v>
          </cell>
          <cell r="AK326">
            <v>0</v>
          </cell>
          <cell r="AL326">
            <v>15.319072400000001</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15.319072400000001</v>
          </cell>
          <cell r="CH326">
            <v>0</v>
          </cell>
          <cell r="CI326">
            <v>0</v>
          </cell>
          <cell r="CJ326">
            <v>15.319072400000001</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9</v>
          </cell>
          <cell r="EL326" t="str">
            <v>ок</v>
          </cell>
          <cell r="EM326" t="str">
            <v>ок</v>
          </cell>
          <cell r="EN326" t="str">
            <v>ок</v>
          </cell>
          <cell r="EO326" t="str">
            <v>ок</v>
          </cell>
          <cell r="EP326" t="str">
            <v>ок</v>
          </cell>
          <cell r="EQ326" t="str">
            <v>ок</v>
          </cell>
          <cell r="ER326" t="str">
            <v>ок</v>
          </cell>
          <cell r="ES326" t="str">
            <v>ок</v>
          </cell>
          <cell r="ET326" t="str">
            <v>ок</v>
          </cell>
          <cell r="EU326" t="str">
            <v>ок</v>
          </cell>
          <cell r="EV326" t="str">
            <v>ок</v>
          </cell>
          <cell r="EW326" t="str">
            <v>ок</v>
          </cell>
          <cell r="EX326" t="str">
            <v>ок</v>
          </cell>
          <cell r="EY326" t="str">
            <v>ок</v>
          </cell>
          <cell r="EZ326" t="str">
            <v>ок</v>
          </cell>
          <cell r="FA326" t="str">
            <v>ок</v>
          </cell>
          <cell r="FB326" t="str">
            <v>ок</v>
          </cell>
          <cell r="FC326" t="str">
            <v>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7" t="str">
            <v>P_0008</v>
          </cell>
          <cell r="D327" t="str">
            <v>С</v>
          </cell>
          <cell r="E327">
            <v>2024</v>
          </cell>
          <cell r="F327">
            <v>2025</v>
          </cell>
          <cell r="G327" t="str">
            <v>нд</v>
          </cell>
          <cell r="H327" t="str">
            <v>нд</v>
          </cell>
          <cell r="I327">
            <v>16.362839999999998</v>
          </cell>
          <cell r="J327">
            <v>45792</v>
          </cell>
          <cell r="K327" t="str">
            <v>нд</v>
          </cell>
          <cell r="L327" t="str">
            <v>нд</v>
          </cell>
          <cell r="M327" t="str">
            <v>нд</v>
          </cell>
          <cell r="N327">
            <v>0</v>
          </cell>
          <cell r="O327">
            <v>0</v>
          </cell>
          <cell r="P327">
            <v>16.905036771359999</v>
          </cell>
          <cell r="Q327">
            <v>20.728835833468999</v>
          </cell>
          <cell r="R327" t="str">
            <v>нд</v>
          </cell>
          <cell r="S327" t="str">
            <v>нд</v>
          </cell>
          <cell r="T327">
            <v>16.362839999999998</v>
          </cell>
          <cell r="U327" t="str">
            <v>нд</v>
          </cell>
          <cell r="V327">
            <v>16.362839999999998</v>
          </cell>
          <cell r="W327">
            <v>14.5402524</v>
          </cell>
          <cell r="X327" t="str">
            <v>нд</v>
          </cell>
          <cell r="Y327">
            <v>1.8225876000000001</v>
          </cell>
          <cell r="Z327">
            <v>0</v>
          </cell>
          <cell r="AA327">
            <v>0</v>
          </cell>
          <cell r="AB327">
            <v>1.8225876000000001</v>
          </cell>
          <cell r="AC327">
            <v>0</v>
          </cell>
          <cell r="AD327">
            <v>1.8225876000000001</v>
          </cell>
          <cell r="AE327">
            <v>0</v>
          </cell>
          <cell r="AF327">
            <v>0</v>
          </cell>
          <cell r="AG327">
            <v>1.8225876000000001</v>
          </cell>
          <cell r="AH327">
            <v>0</v>
          </cell>
          <cell r="AI327">
            <v>14.5402524</v>
          </cell>
          <cell r="AJ327">
            <v>0</v>
          </cell>
          <cell r="AK327">
            <v>0</v>
          </cell>
          <cell r="AL327">
            <v>14.5402524</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14.5402524</v>
          </cell>
          <cell r="CH327">
            <v>0</v>
          </cell>
          <cell r="CI327">
            <v>0</v>
          </cell>
          <cell r="CJ327">
            <v>14.5402524</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9</v>
          </cell>
          <cell r="EL327" t="str">
            <v>ок</v>
          </cell>
          <cell r="EM327" t="str">
            <v>ок</v>
          </cell>
          <cell r="EN327" t="str">
            <v>ок</v>
          </cell>
          <cell r="EO327" t="str">
            <v>ок</v>
          </cell>
          <cell r="EP327" t="str">
            <v>ок</v>
          </cell>
          <cell r="EQ327" t="str">
            <v>ок</v>
          </cell>
          <cell r="ER327" t="str">
            <v>ок</v>
          </cell>
          <cell r="ES327" t="str">
            <v>ок</v>
          </cell>
          <cell r="ET327" t="str">
            <v>ок</v>
          </cell>
          <cell r="EU327" t="str">
            <v>ок</v>
          </cell>
          <cell r="EV327" t="str">
            <v>ок</v>
          </cell>
          <cell r="EW327" t="str">
            <v>ок</v>
          </cell>
          <cell r="EX327" t="str">
            <v>ок</v>
          </cell>
          <cell r="EY327" t="str">
            <v>ок</v>
          </cell>
          <cell r="EZ327" t="str">
            <v>ок</v>
          </cell>
          <cell r="FA327" t="str">
            <v>ок</v>
          </cell>
          <cell r="FB327" t="str">
            <v>ок</v>
          </cell>
          <cell r="FC327" t="str">
            <v>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ВЛ-10 кВ Ф-15 (протяженностью 2,372, в т.ч.демонтаж 2,45км) ПС 35/10 кВ Неприк  Борский район Самарская область</v>
          </cell>
          <cell r="C328" t="str">
            <v>P_0009</v>
          </cell>
          <cell r="D328" t="str">
            <v>С</v>
          </cell>
          <cell r="E328">
            <v>2024</v>
          </cell>
          <cell r="F328">
            <v>2025</v>
          </cell>
          <cell r="G328" t="str">
            <v>нд</v>
          </cell>
          <cell r="H328" t="str">
            <v>нд</v>
          </cell>
          <cell r="I328">
            <v>20.8156</v>
          </cell>
          <cell r="J328">
            <v>45792</v>
          </cell>
          <cell r="K328" t="str">
            <v>нд</v>
          </cell>
          <cell r="L328" t="str">
            <v>нд</v>
          </cell>
          <cell r="M328" t="str">
            <v>нд</v>
          </cell>
          <cell r="N328">
            <v>0</v>
          </cell>
          <cell r="O328">
            <v>0</v>
          </cell>
          <cell r="P328">
            <v>35.309723182079999</v>
          </cell>
          <cell r="Q328">
            <v>43.384837001184003</v>
          </cell>
          <cell r="R328" t="str">
            <v>нд</v>
          </cell>
          <cell r="S328" t="str">
            <v>нд</v>
          </cell>
          <cell r="T328">
            <v>20.8156</v>
          </cell>
          <cell r="U328" t="str">
            <v>нд</v>
          </cell>
          <cell r="V328">
            <v>20.8156</v>
          </cell>
          <cell r="W328">
            <v>19.037980000000001</v>
          </cell>
          <cell r="X328" t="str">
            <v>нд</v>
          </cell>
          <cell r="Y328">
            <v>1.77762</v>
          </cell>
          <cell r="Z328">
            <v>0</v>
          </cell>
          <cell r="AA328">
            <v>0</v>
          </cell>
          <cell r="AB328">
            <v>1.77762</v>
          </cell>
          <cell r="AC328">
            <v>0</v>
          </cell>
          <cell r="AD328">
            <v>1.77762</v>
          </cell>
          <cell r="AE328">
            <v>0</v>
          </cell>
          <cell r="AF328">
            <v>0</v>
          </cell>
          <cell r="AG328">
            <v>1.77762</v>
          </cell>
          <cell r="AH328">
            <v>0</v>
          </cell>
          <cell r="AI328">
            <v>19.037980000000001</v>
          </cell>
          <cell r="AJ328">
            <v>0</v>
          </cell>
          <cell r="AK328">
            <v>0</v>
          </cell>
          <cell r="AL328">
            <v>19.037980000000001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19.037980000000001</v>
          </cell>
          <cell r="CH328">
            <v>0</v>
          </cell>
          <cell r="CI328">
            <v>0</v>
          </cell>
          <cell r="CJ328">
            <v>19.037980000000001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9</v>
          </cell>
          <cell r="EL328" t="str">
            <v>ок</v>
          </cell>
          <cell r="EM328" t="str">
            <v>ок</v>
          </cell>
          <cell r="EN328" t="str">
            <v>ок</v>
          </cell>
          <cell r="EO328" t="str">
            <v>ок</v>
          </cell>
          <cell r="EP328" t="str">
            <v>ок</v>
          </cell>
          <cell r="EQ328" t="str">
            <v>ок</v>
          </cell>
          <cell r="ER328" t="str">
            <v>ок</v>
          </cell>
          <cell r="ES328" t="str">
            <v>ок</v>
          </cell>
          <cell r="ET328" t="str">
            <v>ок</v>
          </cell>
          <cell r="EU328" t="str">
            <v>ок</v>
          </cell>
          <cell r="EV328" t="str">
            <v>ок</v>
          </cell>
          <cell r="EW328" t="str">
            <v>ок</v>
          </cell>
          <cell r="EX328" t="str">
            <v>ок</v>
          </cell>
          <cell r="EY328" t="str">
            <v>ок</v>
          </cell>
          <cell r="EZ328" t="str">
            <v>ок</v>
          </cell>
          <cell r="FA328" t="str">
            <v>ок</v>
          </cell>
          <cell r="FB328" t="str">
            <v>ок</v>
          </cell>
          <cell r="FC328" t="str">
            <v>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9" t="str">
            <v>P_0010</v>
          </cell>
          <cell r="D329" t="str">
            <v>С</v>
          </cell>
          <cell r="E329">
            <v>2024</v>
          </cell>
          <cell r="F329">
            <v>2026</v>
          </cell>
          <cell r="G329" t="str">
            <v>нд</v>
          </cell>
          <cell r="H329" t="str">
            <v>нд</v>
          </cell>
          <cell r="I329">
            <v>40.275300000000001</v>
          </cell>
          <cell r="J329">
            <v>45792</v>
          </cell>
          <cell r="K329" t="str">
            <v>нд</v>
          </cell>
          <cell r="L329" t="str">
            <v>нд</v>
          </cell>
          <cell r="M329" t="str">
            <v>нд</v>
          </cell>
          <cell r="N329">
            <v>0</v>
          </cell>
          <cell r="O329">
            <v>0</v>
          </cell>
          <cell r="P329">
            <v>38.253670032000002</v>
          </cell>
          <cell r="Q329">
            <v>47.072083988049997</v>
          </cell>
          <cell r="R329" t="str">
            <v>нд</v>
          </cell>
          <cell r="S329" t="str">
            <v>нд</v>
          </cell>
          <cell r="T329">
            <v>40.275300000000001</v>
          </cell>
          <cell r="U329" t="str">
            <v>нд</v>
          </cell>
          <cell r="V329">
            <v>40.275300000000001</v>
          </cell>
          <cell r="W329">
            <v>37.602093600000003</v>
          </cell>
          <cell r="X329" t="str">
            <v>нд</v>
          </cell>
          <cell r="Y329">
            <v>2.6732063999999998</v>
          </cell>
          <cell r="Z329">
            <v>0</v>
          </cell>
          <cell r="AA329">
            <v>0</v>
          </cell>
          <cell r="AB329">
            <v>2.6732063999999998</v>
          </cell>
          <cell r="AC329">
            <v>0</v>
          </cell>
          <cell r="AD329">
            <v>2.6732063999999998</v>
          </cell>
          <cell r="AE329">
            <v>0</v>
          </cell>
          <cell r="AF329">
            <v>0</v>
          </cell>
          <cell r="AG329">
            <v>2.6732063999999998</v>
          </cell>
          <cell r="AH329">
            <v>0</v>
          </cell>
          <cell r="AI329">
            <v>0</v>
          </cell>
          <cell r="AJ329">
            <v>0</v>
          </cell>
          <cell r="AK329">
            <v>0</v>
          </cell>
          <cell r="AL329">
            <v>0</v>
          </cell>
          <cell r="AM329">
            <v>0</v>
          </cell>
          <cell r="AN329" t="str">
            <v>нд</v>
          </cell>
          <cell r="AO329" t="str">
            <v>нд</v>
          </cell>
          <cell r="AP329" t="str">
            <v>нд</v>
          </cell>
          <cell r="AQ329" t="str">
            <v>нд</v>
          </cell>
          <cell r="AR329" t="str">
            <v>нд</v>
          </cell>
          <cell r="AS329">
            <v>37.602093600000003</v>
          </cell>
          <cell r="AT329">
            <v>0</v>
          </cell>
          <cell r="AU329">
            <v>0</v>
          </cell>
          <cell r="AV329">
            <v>37.602093600000003</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37.602093600000003</v>
          </cell>
          <cell r="CH329">
            <v>0</v>
          </cell>
          <cell r="CI329">
            <v>0</v>
          </cell>
          <cell r="CJ329">
            <v>37.602093600000003</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9</v>
          </cell>
          <cell r="EL329" t="str">
            <v>ок</v>
          </cell>
          <cell r="EM329" t="str">
            <v>ок</v>
          </cell>
          <cell r="EN329" t="str">
            <v>ок</v>
          </cell>
          <cell r="EO329" t="str">
            <v>ок</v>
          </cell>
          <cell r="EP329" t="str">
            <v>ок</v>
          </cell>
          <cell r="EQ329" t="str">
            <v>ок</v>
          </cell>
          <cell r="ER329" t="str">
            <v>ок</v>
          </cell>
          <cell r="ES329" t="str">
            <v>ок</v>
          </cell>
          <cell r="ET329" t="str">
            <v>ок</v>
          </cell>
          <cell r="EU329" t="str">
            <v>ок</v>
          </cell>
          <cell r="EV329" t="str">
            <v>ок</v>
          </cell>
          <cell r="EW329" t="str">
            <v>ок</v>
          </cell>
          <cell r="EX329" t="str">
            <v>ок</v>
          </cell>
          <cell r="EY329" t="str">
            <v>ок</v>
          </cell>
          <cell r="EZ329" t="str">
            <v>ок</v>
          </cell>
          <cell r="FA329" t="str">
            <v>ок</v>
          </cell>
          <cell r="FB329" t="str">
            <v>ок</v>
          </cell>
          <cell r="FC329" t="str">
            <v>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ВЛ-10 кВ Ф-6 ПС 35/10 кВ Петровка (3,524 км) Борский район Самарская область</v>
          </cell>
          <cell r="C330" t="str">
            <v>P_0011</v>
          </cell>
          <cell r="D330" t="str">
            <v>С</v>
          </cell>
          <cell r="E330">
            <v>2024</v>
          </cell>
          <cell r="F330">
            <v>2025</v>
          </cell>
          <cell r="G330" t="str">
            <v>нд</v>
          </cell>
          <cell r="H330" t="str">
            <v>нд</v>
          </cell>
          <cell r="I330">
            <v>25.29288</v>
          </cell>
          <cell r="J330">
            <v>45792</v>
          </cell>
          <cell r="K330" t="str">
            <v>нд</v>
          </cell>
          <cell r="L330" t="str">
            <v>нд</v>
          </cell>
          <cell r="M330" t="str">
            <v>нд</v>
          </cell>
          <cell r="N330">
            <v>0</v>
          </cell>
          <cell r="O330">
            <v>0</v>
          </cell>
          <cell r="P330">
            <v>52.225775897760002</v>
          </cell>
          <cell r="Q330">
            <v>64.153097407480004</v>
          </cell>
          <cell r="R330" t="str">
            <v>нд</v>
          </cell>
          <cell r="S330" t="str">
            <v>нд</v>
          </cell>
          <cell r="T330">
            <v>25.29288</v>
          </cell>
          <cell r="U330" t="str">
            <v>нд</v>
          </cell>
          <cell r="V330">
            <v>25.29288</v>
          </cell>
          <cell r="W330">
            <v>23.050434000000003</v>
          </cell>
          <cell r="X330" t="str">
            <v>нд</v>
          </cell>
          <cell r="Y330">
            <v>2.2424459999999997</v>
          </cell>
          <cell r="Z330">
            <v>0</v>
          </cell>
          <cell r="AA330">
            <v>0</v>
          </cell>
          <cell r="AB330">
            <v>2.2424459999999997</v>
          </cell>
          <cell r="AC330">
            <v>0</v>
          </cell>
          <cell r="AD330">
            <v>2.2424459999999997</v>
          </cell>
          <cell r="AE330">
            <v>0</v>
          </cell>
          <cell r="AF330">
            <v>0</v>
          </cell>
          <cell r="AG330">
            <v>2.2424459999999997</v>
          </cell>
          <cell r="AH330">
            <v>0</v>
          </cell>
          <cell r="AI330">
            <v>23.050434000000003</v>
          </cell>
          <cell r="AJ330">
            <v>0</v>
          </cell>
          <cell r="AK330">
            <v>0</v>
          </cell>
          <cell r="AL330">
            <v>23.050434000000003</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23.050434000000003</v>
          </cell>
          <cell r="CH330">
            <v>0</v>
          </cell>
          <cell r="CI330">
            <v>0</v>
          </cell>
          <cell r="CJ330">
            <v>23.050434000000003</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9</v>
          </cell>
          <cell r="EL330" t="str">
            <v>ок</v>
          </cell>
          <cell r="EM330" t="str">
            <v>ок</v>
          </cell>
          <cell r="EN330" t="str">
            <v>ок</v>
          </cell>
          <cell r="EO330" t="str">
            <v>ок</v>
          </cell>
          <cell r="EP330" t="str">
            <v>ок</v>
          </cell>
          <cell r="EQ330" t="str">
            <v>ок</v>
          </cell>
          <cell r="ER330" t="str">
            <v>ок</v>
          </cell>
          <cell r="ES330" t="str">
            <v>ок</v>
          </cell>
          <cell r="ET330" t="str">
            <v>ок</v>
          </cell>
          <cell r="EU330" t="str">
            <v>ок</v>
          </cell>
          <cell r="EV330" t="str">
            <v>ок</v>
          </cell>
          <cell r="EW330" t="str">
            <v>ок</v>
          </cell>
          <cell r="EX330" t="str">
            <v>ок</v>
          </cell>
          <cell r="EY330" t="str">
            <v>ок</v>
          </cell>
          <cell r="EZ330" t="str">
            <v>ок</v>
          </cell>
          <cell r="FA330" t="str">
            <v>ок</v>
          </cell>
          <cell r="FB330" t="str">
            <v>ок</v>
          </cell>
          <cell r="FC330" t="str">
            <v>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Реконструкция ВЛ-0,4 кВ от ЗТП ПЕТ 604/250 кВА (2,699 км), установка приборов учета (94 т.у.) Борский район Самарская область</v>
          </cell>
          <cell r="C331" t="str">
            <v>P_0012</v>
          </cell>
          <cell r="D331" t="str">
            <v>С</v>
          </cell>
          <cell r="E331">
            <v>2024</v>
          </cell>
          <cell r="F331">
            <v>2025</v>
          </cell>
          <cell r="G331" t="str">
            <v>нд</v>
          </cell>
          <cell r="H331" t="str">
            <v>нд</v>
          </cell>
          <cell r="I331">
            <v>18.029199999999999</v>
          </cell>
          <cell r="J331">
            <v>45792</v>
          </cell>
          <cell r="K331" t="str">
            <v>нд</v>
          </cell>
          <cell r="L331" t="str">
            <v>нд</v>
          </cell>
          <cell r="M331" t="str">
            <v>нд</v>
          </cell>
          <cell r="N331">
            <v>0</v>
          </cell>
          <cell r="O331">
            <v>0</v>
          </cell>
          <cell r="P331">
            <v>21.035776969440001</v>
          </cell>
          <cell r="Q331">
            <v>25.828105580966</v>
          </cell>
          <cell r="R331" t="str">
            <v>нд</v>
          </cell>
          <cell r="S331" t="str">
            <v>нд</v>
          </cell>
          <cell r="T331">
            <v>18.029199999999999</v>
          </cell>
          <cell r="U331" t="str">
            <v>нд</v>
          </cell>
          <cell r="V331">
            <v>18.029199999999999</v>
          </cell>
          <cell r="W331">
            <v>16.325461600000001</v>
          </cell>
          <cell r="X331" t="str">
            <v>нд</v>
          </cell>
          <cell r="Y331">
            <v>1.7037384</v>
          </cell>
          <cell r="Z331">
            <v>0</v>
          </cell>
          <cell r="AA331">
            <v>0</v>
          </cell>
          <cell r="AB331">
            <v>1.7037384</v>
          </cell>
          <cell r="AC331">
            <v>0</v>
          </cell>
          <cell r="AD331">
            <v>1.7037384</v>
          </cell>
          <cell r="AE331">
            <v>0</v>
          </cell>
          <cell r="AF331">
            <v>0</v>
          </cell>
          <cell r="AG331">
            <v>1.7037384</v>
          </cell>
          <cell r="AH331">
            <v>0</v>
          </cell>
          <cell r="AI331">
            <v>16.325461600000001</v>
          </cell>
          <cell r="AJ331">
            <v>0</v>
          </cell>
          <cell r="AK331">
            <v>0</v>
          </cell>
          <cell r="AL331">
            <v>16.325461600000001</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16.325461600000001</v>
          </cell>
          <cell r="CH331">
            <v>0</v>
          </cell>
          <cell r="CI331">
            <v>0</v>
          </cell>
          <cell r="CJ331">
            <v>16.325461600000001</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9</v>
          </cell>
          <cell r="EL331" t="str">
            <v>ок</v>
          </cell>
          <cell r="EM331" t="str">
            <v>ок</v>
          </cell>
          <cell r="EN331" t="str">
            <v>ок</v>
          </cell>
          <cell r="EO331" t="str">
            <v>ок</v>
          </cell>
          <cell r="EP331" t="str">
            <v>ок</v>
          </cell>
          <cell r="EQ331" t="str">
            <v>ок</v>
          </cell>
          <cell r="ER331" t="str">
            <v>ок</v>
          </cell>
          <cell r="ES331" t="str">
            <v>ок</v>
          </cell>
          <cell r="ET331" t="str">
            <v>ок</v>
          </cell>
          <cell r="EU331" t="str">
            <v>ок</v>
          </cell>
          <cell r="EV331" t="str">
            <v>ок</v>
          </cell>
          <cell r="EW331" t="str">
            <v>ок</v>
          </cell>
          <cell r="EX331" t="str">
            <v>ок</v>
          </cell>
          <cell r="EY331" t="str">
            <v>ок</v>
          </cell>
          <cell r="EZ331" t="str">
            <v>ок</v>
          </cell>
          <cell r="FA331" t="str">
            <v>ок</v>
          </cell>
          <cell r="FB331" t="str">
            <v>ок</v>
          </cell>
          <cell r="FC331" t="str">
            <v>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 xml:space="preserve">Реконструкция ВЛ-10 кВ Ф-1 ПС 110/35/10 кВ Борская (8,05 км) Борский район Самарская область </v>
          </cell>
          <cell r="C332" t="str">
            <v>P_0013</v>
          </cell>
          <cell r="D332" t="str">
            <v>С</v>
          </cell>
          <cell r="E332">
            <v>2024</v>
          </cell>
          <cell r="F332">
            <v>2026</v>
          </cell>
          <cell r="G332" t="str">
            <v>нд</v>
          </cell>
          <cell r="H332" t="str">
            <v>нд</v>
          </cell>
          <cell r="I332">
            <v>50.33408</v>
          </cell>
          <cell r="J332">
            <v>45792</v>
          </cell>
          <cell r="K332" t="str">
            <v>нд</v>
          </cell>
          <cell r="L332" t="str">
            <v>нд</v>
          </cell>
          <cell r="M332" t="str">
            <v>нд</v>
          </cell>
          <cell r="N332">
            <v>0</v>
          </cell>
          <cell r="O332">
            <v>0</v>
          </cell>
          <cell r="P332">
            <v>120.627705714</v>
          </cell>
          <cell r="Q332">
            <v>148.46968947632001</v>
          </cell>
          <cell r="R332" t="str">
            <v>нд</v>
          </cell>
          <cell r="S332" t="str">
            <v>нд</v>
          </cell>
          <cell r="T332">
            <v>50.33408</v>
          </cell>
          <cell r="U332" t="str">
            <v>нд</v>
          </cell>
          <cell r="V332">
            <v>50.33408</v>
          </cell>
          <cell r="W332">
            <v>47.142065000000002</v>
          </cell>
          <cell r="X332" t="str">
            <v>нд</v>
          </cell>
          <cell r="Y332">
            <v>3.192015</v>
          </cell>
          <cell r="Z332">
            <v>0</v>
          </cell>
          <cell r="AA332">
            <v>0</v>
          </cell>
          <cell r="AB332">
            <v>3.192015</v>
          </cell>
          <cell r="AC332">
            <v>0</v>
          </cell>
          <cell r="AD332">
            <v>3.192015</v>
          </cell>
          <cell r="AE332">
            <v>0</v>
          </cell>
          <cell r="AF332">
            <v>0</v>
          </cell>
          <cell r="AG332">
            <v>3.192015</v>
          </cell>
          <cell r="AH332">
            <v>0</v>
          </cell>
          <cell r="AI332">
            <v>0</v>
          </cell>
          <cell r="AJ332">
            <v>0</v>
          </cell>
          <cell r="AK332">
            <v>0</v>
          </cell>
          <cell r="AL332">
            <v>0</v>
          </cell>
          <cell r="AM332">
            <v>0</v>
          </cell>
          <cell r="AN332" t="str">
            <v>нд</v>
          </cell>
          <cell r="AO332" t="str">
            <v>нд</v>
          </cell>
          <cell r="AP332" t="str">
            <v>нд</v>
          </cell>
          <cell r="AQ332" t="str">
            <v>нд</v>
          </cell>
          <cell r="AR332" t="str">
            <v>нд</v>
          </cell>
          <cell r="AS332">
            <v>47.142065000000002</v>
          </cell>
          <cell r="AT332">
            <v>0</v>
          </cell>
          <cell r="AU332">
            <v>0</v>
          </cell>
          <cell r="AV332">
            <v>47.142065000000002</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47.142065000000002</v>
          </cell>
          <cell r="CH332">
            <v>0</v>
          </cell>
          <cell r="CI332">
            <v>0</v>
          </cell>
          <cell r="CJ332">
            <v>47.142065000000002</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9</v>
          </cell>
          <cell r="EL332" t="str">
            <v>ок</v>
          </cell>
          <cell r="EM332" t="str">
            <v>ок</v>
          </cell>
          <cell r="EN332" t="str">
            <v>ок</v>
          </cell>
          <cell r="EO332" t="str">
            <v>ок</v>
          </cell>
          <cell r="EP332" t="str">
            <v>ок</v>
          </cell>
          <cell r="EQ332" t="str">
            <v>ок</v>
          </cell>
          <cell r="ER332" t="str">
            <v>ок</v>
          </cell>
          <cell r="ES332" t="str">
            <v>ок</v>
          </cell>
          <cell r="ET332" t="str">
            <v>ок</v>
          </cell>
          <cell r="EU332" t="str">
            <v>ок</v>
          </cell>
          <cell r="EV332" t="str">
            <v>ок</v>
          </cell>
          <cell r="EW332" t="str">
            <v>ок</v>
          </cell>
          <cell r="EX332" t="str">
            <v>ок</v>
          </cell>
          <cell r="EY332" t="str">
            <v>ок</v>
          </cell>
          <cell r="EZ332" t="str">
            <v>ок</v>
          </cell>
          <cell r="FA332" t="str">
            <v>ок</v>
          </cell>
          <cell r="FB332" t="str">
            <v>ок</v>
          </cell>
          <cell r="FC332" t="str">
            <v>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(2,280 км) от КТП БОР 1411 10/0,4/250 с заменой КТП 10/0,4/250 кВА, установка приборов учета (140 т.у.) Борский район Самарская область</v>
          </cell>
          <cell r="C333" t="str">
            <v>P_0014</v>
          </cell>
          <cell r="D333" t="str">
            <v>С</v>
          </cell>
          <cell r="E333">
            <v>2024</v>
          </cell>
          <cell r="F333">
            <v>2025</v>
          </cell>
          <cell r="G333" t="str">
            <v>нд</v>
          </cell>
          <cell r="H333" t="str">
            <v>нд</v>
          </cell>
          <cell r="I333">
            <v>25.449669999999998</v>
          </cell>
          <cell r="J333">
            <v>45792</v>
          </cell>
          <cell r="K333" t="str">
            <v>нд</v>
          </cell>
          <cell r="L333" t="str">
            <v>нд</v>
          </cell>
          <cell r="M333" t="str">
            <v>нд</v>
          </cell>
          <cell r="N333">
            <v>0</v>
          </cell>
          <cell r="O333">
            <v>0</v>
          </cell>
          <cell r="P333">
            <v>28.046480334719998</v>
          </cell>
          <cell r="Q333">
            <v>34.488647538862999</v>
          </cell>
          <cell r="R333" t="str">
            <v>нд</v>
          </cell>
          <cell r="S333" t="str">
            <v>нд</v>
          </cell>
          <cell r="T333">
            <v>25.449669999999998</v>
          </cell>
          <cell r="U333" t="str">
            <v>нд</v>
          </cell>
          <cell r="V333">
            <v>25.449669999999998</v>
          </cell>
          <cell r="W333">
            <v>23.541377199999999</v>
          </cell>
          <cell r="X333" t="str">
            <v>нд</v>
          </cell>
          <cell r="Y333">
            <v>1.9082928000000001</v>
          </cell>
          <cell r="Z333">
            <v>0</v>
          </cell>
          <cell r="AA333">
            <v>0</v>
          </cell>
          <cell r="AB333">
            <v>1.9082928000000001</v>
          </cell>
          <cell r="AC333">
            <v>0</v>
          </cell>
          <cell r="AD333">
            <v>1.9082928000000001</v>
          </cell>
          <cell r="AE333">
            <v>0</v>
          </cell>
          <cell r="AF333">
            <v>0</v>
          </cell>
          <cell r="AG333">
            <v>1.9082928000000001</v>
          </cell>
          <cell r="AH333">
            <v>0</v>
          </cell>
          <cell r="AI333">
            <v>23.541377199999999</v>
          </cell>
          <cell r="AJ333">
            <v>0</v>
          </cell>
          <cell r="AK333">
            <v>0</v>
          </cell>
          <cell r="AL333">
            <v>23.541377199999999</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23.541377199999999</v>
          </cell>
          <cell r="CH333">
            <v>0</v>
          </cell>
          <cell r="CI333">
            <v>0</v>
          </cell>
          <cell r="CJ333">
            <v>23.541377199999999</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9</v>
          </cell>
          <cell r="EL333" t="str">
            <v>ок</v>
          </cell>
          <cell r="EM333" t="str">
            <v>ок</v>
          </cell>
          <cell r="EN333" t="str">
            <v>ок</v>
          </cell>
          <cell r="EO333" t="str">
            <v>ок</v>
          </cell>
          <cell r="EP333" t="str">
            <v>ок</v>
          </cell>
          <cell r="EQ333" t="str">
            <v>ок</v>
          </cell>
          <cell r="ER333" t="str">
            <v>ок</v>
          </cell>
          <cell r="ES333" t="str">
            <v>ок</v>
          </cell>
          <cell r="ET333" t="str">
            <v>ок</v>
          </cell>
          <cell r="EU333" t="str">
            <v>ок</v>
          </cell>
          <cell r="EV333" t="str">
            <v>ок</v>
          </cell>
          <cell r="EW333" t="str">
            <v>ок</v>
          </cell>
          <cell r="EX333" t="str">
            <v>ок</v>
          </cell>
          <cell r="EY333" t="str">
            <v>ок</v>
          </cell>
          <cell r="EZ333" t="str">
            <v>ок</v>
          </cell>
          <cell r="FA333" t="str">
            <v>ок</v>
          </cell>
          <cell r="FB333" t="str">
            <v>ок</v>
          </cell>
          <cell r="FC333" t="str">
            <v>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4" t="str">
            <v>P_0015</v>
          </cell>
          <cell r="D334" t="str">
            <v>С</v>
          </cell>
          <cell r="E334">
            <v>2024</v>
          </cell>
          <cell r="F334">
            <v>2025</v>
          </cell>
          <cell r="G334" t="str">
            <v>нд</v>
          </cell>
          <cell r="H334" t="str">
            <v>нд</v>
          </cell>
          <cell r="I334">
            <v>22.08616</v>
          </cell>
          <cell r="J334">
            <v>45792</v>
          </cell>
          <cell r="K334" t="str">
            <v>нд</v>
          </cell>
          <cell r="L334" t="str">
            <v>нд</v>
          </cell>
          <cell r="M334" t="str">
            <v>нд</v>
          </cell>
          <cell r="N334">
            <v>0</v>
          </cell>
          <cell r="O334">
            <v>0</v>
          </cell>
          <cell r="P334">
            <v>25.94705905368</v>
          </cell>
          <cell r="Q334">
            <v>31.865019964982</v>
          </cell>
          <cell r="R334" t="str">
            <v>нд</v>
          </cell>
          <cell r="S334" t="str">
            <v>нд</v>
          </cell>
          <cell r="T334">
            <v>22.086160000000003</v>
          </cell>
          <cell r="U334" t="str">
            <v>нд</v>
          </cell>
          <cell r="V334">
            <v>22.086160000000003</v>
          </cell>
          <cell r="W334">
            <v>20.058781600000003</v>
          </cell>
          <cell r="X334" t="str">
            <v>нд</v>
          </cell>
          <cell r="Y334">
            <v>2.0273783999999999</v>
          </cell>
          <cell r="Z334">
            <v>0</v>
          </cell>
          <cell r="AA334">
            <v>0</v>
          </cell>
          <cell r="AB334">
            <v>2.0273783999999999</v>
          </cell>
          <cell r="AC334">
            <v>0</v>
          </cell>
          <cell r="AD334">
            <v>2.0273783999999999</v>
          </cell>
          <cell r="AE334">
            <v>0</v>
          </cell>
          <cell r="AF334">
            <v>0</v>
          </cell>
          <cell r="AG334">
            <v>2.0273783999999999</v>
          </cell>
          <cell r="AH334">
            <v>0</v>
          </cell>
          <cell r="AI334">
            <v>20.058781600000003</v>
          </cell>
          <cell r="AJ334">
            <v>0</v>
          </cell>
          <cell r="AK334">
            <v>0</v>
          </cell>
          <cell r="AL334">
            <v>20.058781600000003</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20.058781600000003</v>
          </cell>
          <cell r="CH334">
            <v>0</v>
          </cell>
          <cell r="CI334">
            <v>0</v>
          </cell>
          <cell r="CJ334">
            <v>20.058781600000003</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9</v>
          </cell>
          <cell r="EL334" t="str">
            <v>ок</v>
          </cell>
          <cell r="EM334" t="str">
            <v>ок</v>
          </cell>
          <cell r="EN334" t="str">
            <v>ок</v>
          </cell>
          <cell r="EO334" t="str">
            <v>ок</v>
          </cell>
          <cell r="EP334" t="str">
            <v>ок</v>
          </cell>
          <cell r="EQ334" t="str">
            <v>ок</v>
          </cell>
          <cell r="ER334" t="str">
            <v>ок</v>
          </cell>
          <cell r="ES334" t="str">
            <v>ок</v>
          </cell>
          <cell r="ET334" t="str">
            <v>ок</v>
          </cell>
          <cell r="EU334" t="str">
            <v>ок</v>
          </cell>
          <cell r="EV334" t="str">
            <v>ок</v>
          </cell>
          <cell r="EW334" t="str">
            <v>ок</v>
          </cell>
          <cell r="EX334" t="str">
            <v>ок</v>
          </cell>
          <cell r="EY334" t="str">
            <v>ок</v>
          </cell>
          <cell r="EZ334" t="str">
            <v>ок</v>
          </cell>
          <cell r="FA334" t="str">
            <v>ок</v>
          </cell>
          <cell r="FB334" t="str">
            <v>ок</v>
          </cell>
          <cell r="FC334" t="str">
            <v>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5" t="str">
            <v>P_0016</v>
          </cell>
          <cell r="D335" t="str">
            <v>С</v>
          </cell>
          <cell r="E335">
            <v>2024</v>
          </cell>
          <cell r="F335">
            <v>2025</v>
          </cell>
          <cell r="G335" t="str">
            <v>нд</v>
          </cell>
          <cell r="H335" t="str">
            <v>нд</v>
          </cell>
          <cell r="I335">
            <v>1.8885399999999999</v>
          </cell>
          <cell r="J335">
            <v>45792</v>
          </cell>
          <cell r="K335" t="str">
            <v>нд</v>
          </cell>
          <cell r="L335" t="str">
            <v>нд</v>
          </cell>
          <cell r="M335" t="str">
            <v>нд</v>
          </cell>
          <cell r="N335">
            <v>0</v>
          </cell>
          <cell r="O335">
            <v>0</v>
          </cell>
          <cell r="P335">
            <v>2.9173654287359998</v>
          </cell>
          <cell r="Q335">
            <v>3.5273772152015002</v>
          </cell>
          <cell r="R335" t="str">
            <v>нд</v>
          </cell>
          <cell r="S335" t="str">
            <v>нд</v>
          </cell>
          <cell r="T335">
            <v>1.8885399999999999</v>
          </cell>
          <cell r="U335" t="str">
            <v>нд</v>
          </cell>
          <cell r="V335">
            <v>1.8885399999999999</v>
          </cell>
          <cell r="W335">
            <v>1.3426851999999998</v>
          </cell>
          <cell r="X335" t="str">
            <v>нд</v>
          </cell>
          <cell r="Y335">
            <v>0.54585480000000008</v>
          </cell>
          <cell r="Z335">
            <v>0</v>
          </cell>
          <cell r="AA335">
            <v>0</v>
          </cell>
          <cell r="AB335">
            <v>0.54585480000000008</v>
          </cell>
          <cell r="AC335">
            <v>0</v>
          </cell>
          <cell r="AD335">
            <v>0.54585480000000008</v>
          </cell>
          <cell r="AE335">
            <v>0</v>
          </cell>
          <cell r="AF335">
            <v>0</v>
          </cell>
          <cell r="AG335">
            <v>0.54585480000000008</v>
          </cell>
          <cell r="AH335">
            <v>0</v>
          </cell>
          <cell r="AI335">
            <v>1.3426851999999998</v>
          </cell>
          <cell r="AJ335">
            <v>0</v>
          </cell>
          <cell r="AK335">
            <v>0</v>
          </cell>
          <cell r="AL335">
            <v>1.3426851999999998</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1.3426851999999998</v>
          </cell>
          <cell r="CH335">
            <v>0</v>
          </cell>
          <cell r="CI335">
            <v>0</v>
          </cell>
          <cell r="CJ335">
            <v>1.3426851999999998</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9</v>
          </cell>
          <cell r="EL335" t="str">
            <v>ок</v>
          </cell>
          <cell r="EM335" t="str">
            <v>ок</v>
          </cell>
          <cell r="EN335" t="str">
            <v>ок</v>
          </cell>
          <cell r="EO335" t="str">
            <v>ок</v>
          </cell>
          <cell r="EP335" t="str">
            <v>ок</v>
          </cell>
          <cell r="EQ335" t="str">
            <v>ок</v>
          </cell>
          <cell r="ER335" t="str">
            <v>ок</v>
          </cell>
          <cell r="ES335" t="str">
            <v>ок</v>
          </cell>
          <cell r="ET335" t="str">
            <v>ок</v>
          </cell>
          <cell r="EU335" t="str">
            <v>ок</v>
          </cell>
          <cell r="EV335" t="str">
            <v>ок</v>
          </cell>
          <cell r="EW335" t="str">
            <v>ок</v>
          </cell>
          <cell r="EX335" t="str">
            <v>ок</v>
          </cell>
          <cell r="EY335" t="str">
            <v>ок</v>
          </cell>
          <cell r="EZ335" t="str">
            <v>ок</v>
          </cell>
          <cell r="FA335" t="str">
            <v>ок</v>
          </cell>
          <cell r="FB335" t="str">
            <v>ок</v>
          </cell>
          <cell r="FC335" t="str">
            <v>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ВЛ-0,4 кВ (2,040 км) от КТП  БГЛ 613 10/0,4/400 кВА  с заменой  КТП 10/0,4/400 кВ, установка приборов учета (100 т.у.) Большеглушицкий район Самарская область</v>
          </cell>
          <cell r="C336" t="str">
            <v>P_0017</v>
          </cell>
          <cell r="D336" t="str">
            <v>С</v>
          </cell>
          <cell r="E336">
            <v>2024</v>
          </cell>
          <cell r="F336">
            <v>2025</v>
          </cell>
          <cell r="G336" t="str">
            <v>нд</v>
          </cell>
          <cell r="H336" t="str">
            <v>нд</v>
          </cell>
          <cell r="I336">
            <v>23.480080000000001</v>
          </cell>
          <cell r="J336">
            <v>45792</v>
          </cell>
          <cell r="K336" t="str">
            <v>нд</v>
          </cell>
          <cell r="L336" t="str">
            <v>нд</v>
          </cell>
          <cell r="M336" t="str">
            <v>нд</v>
          </cell>
          <cell r="N336">
            <v>0</v>
          </cell>
          <cell r="O336">
            <v>0</v>
          </cell>
          <cell r="P336">
            <v>22.322122095840001</v>
          </cell>
          <cell r="Q336">
            <v>27.471110219191001</v>
          </cell>
          <cell r="R336" t="str">
            <v>нд</v>
          </cell>
          <cell r="S336" t="str">
            <v>нд</v>
          </cell>
          <cell r="T336">
            <v>23.480080000000001</v>
          </cell>
          <cell r="U336" t="str">
            <v>нд</v>
          </cell>
          <cell r="V336">
            <v>23.480080000000001</v>
          </cell>
          <cell r="W336">
            <v>21.956482000000001</v>
          </cell>
          <cell r="X336" t="str">
            <v>нд</v>
          </cell>
          <cell r="Y336">
            <v>1.523598</v>
          </cell>
          <cell r="Z336">
            <v>0</v>
          </cell>
          <cell r="AA336">
            <v>0</v>
          </cell>
          <cell r="AB336">
            <v>1.523598</v>
          </cell>
          <cell r="AC336">
            <v>0</v>
          </cell>
          <cell r="AD336">
            <v>1.523598</v>
          </cell>
          <cell r="AE336">
            <v>0</v>
          </cell>
          <cell r="AF336">
            <v>0</v>
          </cell>
          <cell r="AG336">
            <v>1.523598</v>
          </cell>
          <cell r="AH336">
            <v>0</v>
          </cell>
          <cell r="AI336">
            <v>21.956482000000001</v>
          </cell>
          <cell r="AJ336">
            <v>0</v>
          </cell>
          <cell r="AK336">
            <v>0</v>
          </cell>
          <cell r="AL336">
            <v>21.956482000000001</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21.956482000000001</v>
          </cell>
          <cell r="CH336">
            <v>0</v>
          </cell>
          <cell r="CI336">
            <v>0</v>
          </cell>
          <cell r="CJ336">
            <v>21.956482000000001</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9</v>
          </cell>
          <cell r="EL336" t="str">
            <v>ок</v>
          </cell>
          <cell r="EM336" t="str">
            <v>ок</v>
          </cell>
          <cell r="EN336" t="str">
            <v>ок</v>
          </cell>
          <cell r="EO336" t="str">
            <v>ок</v>
          </cell>
          <cell r="EP336" t="str">
            <v>ок</v>
          </cell>
          <cell r="EQ336" t="str">
            <v>ок</v>
          </cell>
          <cell r="ER336" t="str">
            <v>ок</v>
          </cell>
          <cell r="ES336" t="str">
            <v>ок</v>
          </cell>
          <cell r="ET336" t="str">
            <v>ок</v>
          </cell>
          <cell r="EU336" t="str">
            <v>ок</v>
          </cell>
          <cell r="EV336" t="str">
            <v>ок</v>
          </cell>
          <cell r="EW336" t="str">
            <v>ок</v>
          </cell>
          <cell r="EX336" t="str">
            <v>ок</v>
          </cell>
          <cell r="EY336" t="str">
            <v>ок</v>
          </cell>
          <cell r="EZ336" t="str">
            <v>ок</v>
          </cell>
          <cell r="FA336" t="str">
            <v>ок</v>
          </cell>
          <cell r="FB336" t="str">
            <v>ок</v>
          </cell>
          <cell r="FC336" t="str">
            <v>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ВЛ-6 кВ ОБШ-1 от ПС 35/6 кВ  Обошенская  (протяженность 5,134 км, демонтаж 4,64 км) Сергиевский район Самарская область</v>
          </cell>
          <cell r="C337" t="str">
            <v>P_0025</v>
          </cell>
          <cell r="D337" t="str">
            <v>С</v>
          </cell>
          <cell r="E337">
            <v>2024</v>
          </cell>
          <cell r="F337">
            <v>2025</v>
          </cell>
          <cell r="G337" t="str">
            <v>нд</v>
          </cell>
          <cell r="H337" t="str">
            <v>нд</v>
          </cell>
          <cell r="I337">
            <v>18.293209999999998</v>
          </cell>
          <cell r="J337">
            <v>45792</v>
          </cell>
          <cell r="K337" t="str">
            <v>нд</v>
          </cell>
          <cell r="L337" t="str">
            <v>нд</v>
          </cell>
          <cell r="M337" t="str">
            <v>нд</v>
          </cell>
          <cell r="N337">
            <v>0</v>
          </cell>
          <cell r="O337">
            <v>0</v>
          </cell>
          <cell r="P337">
            <v>65.970234696719999</v>
          </cell>
          <cell r="Q337">
            <v>80.717842466608005</v>
          </cell>
          <cell r="R337" t="str">
            <v>нд</v>
          </cell>
          <cell r="S337" t="str">
            <v>нд</v>
          </cell>
          <cell r="T337">
            <v>18.293209999999998</v>
          </cell>
          <cell r="U337" t="str">
            <v>нд</v>
          </cell>
          <cell r="V337">
            <v>18.293209999999998</v>
          </cell>
          <cell r="W337">
            <v>15.753112399999999</v>
          </cell>
          <cell r="X337" t="str">
            <v>нд</v>
          </cell>
          <cell r="Y337">
            <v>2.5400976000000002</v>
          </cell>
          <cell r="Z337">
            <v>0</v>
          </cell>
          <cell r="AA337">
            <v>0</v>
          </cell>
          <cell r="AB337">
            <v>2.5400976000000002</v>
          </cell>
          <cell r="AC337">
            <v>0</v>
          </cell>
          <cell r="AD337">
            <v>2.5400976000000002</v>
          </cell>
          <cell r="AE337">
            <v>0</v>
          </cell>
          <cell r="AF337">
            <v>0</v>
          </cell>
          <cell r="AG337">
            <v>2.5400976000000002</v>
          </cell>
          <cell r="AH337">
            <v>0</v>
          </cell>
          <cell r="AI337">
            <v>15.753112399999999</v>
          </cell>
          <cell r="AJ337">
            <v>0</v>
          </cell>
          <cell r="AK337">
            <v>0</v>
          </cell>
          <cell r="AL337">
            <v>15.753112399999999</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15.753112399999999</v>
          </cell>
          <cell r="CH337">
            <v>0</v>
          </cell>
          <cell r="CI337">
            <v>0</v>
          </cell>
          <cell r="CJ337">
            <v>15.753112399999999</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9</v>
          </cell>
          <cell r="EL337" t="str">
            <v>ок</v>
          </cell>
          <cell r="EM337" t="str">
            <v>ок</v>
          </cell>
          <cell r="EN337" t="str">
            <v>ок</v>
          </cell>
          <cell r="EO337" t="str">
            <v>ок</v>
          </cell>
          <cell r="EP337" t="str">
            <v>ок</v>
          </cell>
          <cell r="EQ337" t="str">
            <v>ок</v>
          </cell>
          <cell r="ER337" t="str">
            <v>ок</v>
          </cell>
          <cell r="ES337" t="str">
            <v>ок</v>
          </cell>
          <cell r="ET337" t="str">
            <v>ок</v>
          </cell>
          <cell r="EU337" t="str">
            <v>ок</v>
          </cell>
          <cell r="EV337" t="str">
            <v>ок</v>
          </cell>
          <cell r="EW337" t="str">
            <v>ок</v>
          </cell>
          <cell r="EX337" t="str">
            <v>ок</v>
          </cell>
          <cell r="EY337" t="str">
            <v>ок</v>
          </cell>
          <cell r="EZ337" t="str">
            <v>ок</v>
          </cell>
          <cell r="FA337" t="str">
            <v>ок</v>
          </cell>
          <cell r="FB337" t="str">
            <v>ок</v>
          </cell>
          <cell r="FC337" t="str">
            <v>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двух КЛ-6 кВ от ЦРП-3 до ПС Солнечная (2х0,769 км) г.о. Отрадный Самарская область</v>
          </cell>
          <cell r="C338" t="str">
            <v>P_0026</v>
          </cell>
          <cell r="D338" t="str">
            <v>С</v>
          </cell>
          <cell r="E338">
            <v>2024</v>
          </cell>
          <cell r="F338">
            <v>2025</v>
          </cell>
          <cell r="G338" t="str">
            <v>нд</v>
          </cell>
          <cell r="H338" t="str">
            <v>нд</v>
          </cell>
          <cell r="I338">
            <v>15.02849</v>
          </cell>
          <cell r="J338">
            <v>45792</v>
          </cell>
          <cell r="K338" t="str">
            <v>нд</v>
          </cell>
          <cell r="L338" t="str">
            <v>нд</v>
          </cell>
          <cell r="M338" t="str">
            <v>нд</v>
          </cell>
          <cell r="N338">
            <v>0</v>
          </cell>
          <cell r="O338">
            <v>0</v>
          </cell>
          <cell r="P338">
            <v>21.226342435199999</v>
          </cell>
          <cell r="Q338">
            <v>26.120078759691001</v>
          </cell>
          <cell r="R338" t="str">
            <v>нд</v>
          </cell>
          <cell r="S338" t="str">
            <v>нд</v>
          </cell>
          <cell r="T338">
            <v>15.02849</v>
          </cell>
          <cell r="U338" t="str">
            <v>нд</v>
          </cell>
          <cell r="V338">
            <v>15.02849</v>
          </cell>
          <cell r="W338">
            <v>14.034979999999999</v>
          </cell>
          <cell r="X338" t="str">
            <v>нд</v>
          </cell>
          <cell r="Y338">
            <v>0.99351</v>
          </cell>
          <cell r="Z338">
            <v>0</v>
          </cell>
          <cell r="AA338">
            <v>0</v>
          </cell>
          <cell r="AB338">
            <v>0.99351</v>
          </cell>
          <cell r="AC338">
            <v>0</v>
          </cell>
          <cell r="AD338">
            <v>0.99351</v>
          </cell>
          <cell r="AE338">
            <v>0</v>
          </cell>
          <cell r="AF338">
            <v>0</v>
          </cell>
          <cell r="AG338">
            <v>0.99351</v>
          </cell>
          <cell r="AH338">
            <v>0</v>
          </cell>
          <cell r="AI338">
            <v>14.034979999999999</v>
          </cell>
          <cell r="AJ338">
            <v>0</v>
          </cell>
          <cell r="AK338">
            <v>0</v>
          </cell>
          <cell r="AL338">
            <v>14.034979999999999</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14.034979999999999</v>
          </cell>
          <cell r="CH338">
            <v>0</v>
          </cell>
          <cell r="CI338">
            <v>0</v>
          </cell>
          <cell r="CJ338">
            <v>14.034979999999999</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9</v>
          </cell>
          <cell r="EL338" t="str">
            <v>ок</v>
          </cell>
          <cell r="EM338" t="str">
            <v>ок</v>
          </cell>
          <cell r="EN338" t="str">
            <v>ок</v>
          </cell>
          <cell r="EO338" t="str">
            <v>ок</v>
          </cell>
          <cell r="EP338" t="str">
            <v>ок</v>
          </cell>
          <cell r="EQ338" t="str">
            <v>ок</v>
          </cell>
          <cell r="ER338" t="str">
            <v>ок</v>
          </cell>
          <cell r="ES338" t="str">
            <v>ок</v>
          </cell>
          <cell r="ET338" t="str">
            <v>ок</v>
          </cell>
          <cell r="EU338" t="str">
            <v>ок</v>
          </cell>
          <cell r="EV338" t="str">
            <v>ок</v>
          </cell>
          <cell r="EW338" t="str">
            <v>ок</v>
          </cell>
          <cell r="EX338" t="str">
            <v>ок</v>
          </cell>
          <cell r="EY338" t="str">
            <v>ок</v>
          </cell>
          <cell r="EZ338" t="str">
            <v>ок</v>
          </cell>
          <cell r="FA338" t="str">
            <v>ок</v>
          </cell>
          <cell r="FB338" t="str">
            <v>ок</v>
          </cell>
          <cell r="FC338" t="str">
            <v>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КЛ-6 кВ от ЗТП Мух 214/2х400 кВА до ЗТП Мух 215/2х400 кВА (0,392 км)  г.о. Отрадный Самарская область</v>
          </cell>
          <cell r="C339" t="str">
            <v>P_0027</v>
          </cell>
          <cell r="D339" t="str">
            <v>С</v>
          </cell>
          <cell r="E339">
            <v>2024</v>
          </cell>
          <cell r="F339">
            <v>2026</v>
          </cell>
          <cell r="G339" t="str">
            <v>нд</v>
          </cell>
          <cell r="H339" t="str">
            <v>нд</v>
          </cell>
          <cell r="I339">
            <v>5.8552799999999996</v>
          </cell>
          <cell r="J339">
            <v>45792</v>
          </cell>
          <cell r="K339" t="str">
            <v>нд</v>
          </cell>
          <cell r="L339" t="str">
            <v>нд</v>
          </cell>
          <cell r="M339" t="str">
            <v>нд</v>
          </cell>
          <cell r="N339">
            <v>0</v>
          </cell>
          <cell r="O339">
            <v>0</v>
          </cell>
          <cell r="P339">
            <v>10.065058194720001</v>
          </cell>
          <cell r="Q339">
            <v>12.376189846703999</v>
          </cell>
          <cell r="R339" t="str">
            <v>нд</v>
          </cell>
          <cell r="S339" t="str">
            <v>нд</v>
          </cell>
          <cell r="T339">
            <v>5.8552800000000005</v>
          </cell>
          <cell r="U339" t="str">
            <v>нд</v>
          </cell>
          <cell r="V339">
            <v>5.8552800000000005</v>
          </cell>
          <cell r="W339">
            <v>5.4115608000000002</v>
          </cell>
          <cell r="X339" t="str">
            <v>нд</v>
          </cell>
          <cell r="Y339">
            <v>0.44371920000000004</v>
          </cell>
          <cell r="Z339">
            <v>0</v>
          </cell>
          <cell r="AA339">
            <v>0</v>
          </cell>
          <cell r="AB339">
            <v>0.44371920000000004</v>
          </cell>
          <cell r="AC339">
            <v>0</v>
          </cell>
          <cell r="AD339">
            <v>0.44371920000000004</v>
          </cell>
          <cell r="AE339">
            <v>0</v>
          </cell>
          <cell r="AF339">
            <v>0</v>
          </cell>
          <cell r="AG339">
            <v>0.44371920000000004</v>
          </cell>
          <cell r="AH339">
            <v>0</v>
          </cell>
          <cell r="AI339">
            <v>0</v>
          </cell>
          <cell r="AJ339">
            <v>0</v>
          </cell>
          <cell r="AK339">
            <v>0</v>
          </cell>
          <cell r="AL339">
            <v>0</v>
          </cell>
          <cell r="AM339">
            <v>0</v>
          </cell>
          <cell r="AN339" t="str">
            <v>нд</v>
          </cell>
          <cell r="AO339" t="str">
            <v>нд</v>
          </cell>
          <cell r="AP339" t="str">
            <v>нд</v>
          </cell>
          <cell r="AQ339" t="str">
            <v>нд</v>
          </cell>
          <cell r="AR339" t="str">
            <v>нд</v>
          </cell>
          <cell r="AS339">
            <v>5.4115608000000002</v>
          </cell>
          <cell r="AT339">
            <v>0</v>
          </cell>
          <cell r="AU339">
            <v>0</v>
          </cell>
          <cell r="AV339">
            <v>5.4115608000000002</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5.4115608000000002</v>
          </cell>
          <cell r="CH339">
            <v>0</v>
          </cell>
          <cell r="CI339">
            <v>0</v>
          </cell>
          <cell r="CJ339">
            <v>5.4115608000000002</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9</v>
          </cell>
          <cell r="EL339" t="str">
            <v>ок</v>
          </cell>
          <cell r="EM339" t="str">
            <v>ок</v>
          </cell>
          <cell r="EN339" t="str">
            <v>ок</v>
          </cell>
          <cell r="EO339" t="str">
            <v>ок</v>
          </cell>
          <cell r="EP339" t="str">
            <v>ок</v>
          </cell>
          <cell r="EQ339" t="str">
            <v>ок</v>
          </cell>
          <cell r="ER339" t="str">
            <v>ок</v>
          </cell>
          <cell r="ES339" t="str">
            <v>ок</v>
          </cell>
          <cell r="ET339" t="str">
            <v>ок</v>
          </cell>
          <cell r="EU339" t="str">
            <v>ок</v>
          </cell>
          <cell r="EV339" t="str">
            <v>ок</v>
          </cell>
          <cell r="EW339" t="str">
            <v>ок</v>
          </cell>
          <cell r="EX339" t="str">
            <v>ок</v>
          </cell>
          <cell r="EY339" t="str">
            <v>ок</v>
          </cell>
          <cell r="EZ339" t="str">
            <v>ок</v>
          </cell>
          <cell r="FA339" t="str">
            <v>ок</v>
          </cell>
          <cell r="FB339" t="str">
            <v>ок</v>
          </cell>
          <cell r="FC339" t="str">
            <v>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КЛ-6 кВ от ЗТП Мух 215/2х400 кВА до ЗТП Мух 217/2х160 кВА (0,425 км) г.о. Отрадный Самарская область</v>
          </cell>
          <cell r="C340" t="str">
            <v>P_0028</v>
          </cell>
          <cell r="D340" t="str">
            <v>С</v>
          </cell>
          <cell r="E340">
            <v>2024</v>
          </cell>
          <cell r="F340">
            <v>2026</v>
          </cell>
          <cell r="G340" t="str">
            <v>нд</v>
          </cell>
          <cell r="H340" t="str">
            <v>нд</v>
          </cell>
          <cell r="I340">
            <v>7.1786499999999993</v>
          </cell>
          <cell r="J340">
            <v>45792</v>
          </cell>
          <cell r="K340" t="str">
            <v>нд</v>
          </cell>
          <cell r="L340" t="str">
            <v>нд</v>
          </cell>
          <cell r="M340" t="str">
            <v>нд</v>
          </cell>
          <cell r="N340">
            <v>0</v>
          </cell>
          <cell r="O340">
            <v>0</v>
          </cell>
          <cell r="P340">
            <v>11.567745758399999</v>
          </cell>
          <cell r="Q340">
            <v>14.196710442919001</v>
          </cell>
          <cell r="R340" t="str">
            <v>нд</v>
          </cell>
          <cell r="S340" t="str">
            <v>нд</v>
          </cell>
          <cell r="T340">
            <v>7.1786499999999993</v>
          </cell>
          <cell r="U340" t="str">
            <v>нд</v>
          </cell>
          <cell r="V340">
            <v>7.1786499999999993</v>
          </cell>
          <cell r="W340">
            <v>6.4591599999999998</v>
          </cell>
          <cell r="X340" t="str">
            <v>нд</v>
          </cell>
          <cell r="Y340">
            <v>0.71948999999999996</v>
          </cell>
          <cell r="Z340">
            <v>0</v>
          </cell>
          <cell r="AA340">
            <v>0</v>
          </cell>
          <cell r="AB340">
            <v>0.71948999999999996</v>
          </cell>
          <cell r="AC340">
            <v>0</v>
          </cell>
          <cell r="AD340">
            <v>0.71948999999999996</v>
          </cell>
          <cell r="AE340">
            <v>0</v>
          </cell>
          <cell r="AF340">
            <v>0</v>
          </cell>
          <cell r="AG340">
            <v>0.71948999999999996</v>
          </cell>
          <cell r="AH340">
            <v>0</v>
          </cell>
          <cell r="AI340">
            <v>0</v>
          </cell>
          <cell r="AJ340">
            <v>0</v>
          </cell>
          <cell r="AK340">
            <v>0</v>
          </cell>
          <cell r="AL340">
            <v>0</v>
          </cell>
          <cell r="AM340">
            <v>0</v>
          </cell>
          <cell r="AN340" t="str">
            <v>нд</v>
          </cell>
          <cell r="AO340" t="str">
            <v>нд</v>
          </cell>
          <cell r="AP340" t="str">
            <v>нд</v>
          </cell>
          <cell r="AQ340" t="str">
            <v>нд</v>
          </cell>
          <cell r="AR340" t="str">
            <v>нд</v>
          </cell>
          <cell r="AS340">
            <v>6.4591599999999998</v>
          </cell>
          <cell r="AT340">
            <v>0</v>
          </cell>
          <cell r="AU340">
            <v>0</v>
          </cell>
          <cell r="AV340">
            <v>6.4591599999999998</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6.4591599999999998</v>
          </cell>
          <cell r="CH340">
            <v>0</v>
          </cell>
          <cell r="CI340">
            <v>0</v>
          </cell>
          <cell r="CJ340">
            <v>6.4591599999999998</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9</v>
          </cell>
          <cell r="EL340" t="str">
            <v>ок</v>
          </cell>
          <cell r="EM340" t="str">
            <v>ок</v>
          </cell>
          <cell r="EN340" t="str">
            <v>ок</v>
          </cell>
          <cell r="EO340" t="str">
            <v>ок</v>
          </cell>
          <cell r="EP340" t="str">
            <v>ок</v>
          </cell>
          <cell r="EQ340" t="str">
            <v>ок</v>
          </cell>
          <cell r="ER340" t="str">
            <v>ок</v>
          </cell>
          <cell r="ES340" t="str">
            <v>ок</v>
          </cell>
          <cell r="ET340" t="str">
            <v>ок</v>
          </cell>
          <cell r="EU340" t="str">
            <v>ок</v>
          </cell>
          <cell r="EV340" t="str">
            <v>ок</v>
          </cell>
          <cell r="EW340" t="str">
            <v>ок</v>
          </cell>
          <cell r="EX340" t="str">
            <v>ок</v>
          </cell>
          <cell r="EY340" t="str">
            <v>ок</v>
          </cell>
          <cell r="EZ340" t="str">
            <v>ок</v>
          </cell>
          <cell r="FA340" t="str">
            <v>ок</v>
          </cell>
          <cell r="FB340" t="str">
            <v>ок</v>
          </cell>
          <cell r="FC340" t="str">
            <v>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КЛ-0,4 кВ от ЗТП МУХ КНС 510/2х400 кВА до РЩ ул. Победы 78 (2х0,316 км) г.о. Отрадный Самарская область</v>
          </cell>
          <cell r="C341" t="str">
            <v>P_0029</v>
          </cell>
          <cell r="D341" t="str">
            <v>С</v>
          </cell>
          <cell r="E341">
            <v>2024</v>
          </cell>
          <cell r="F341">
            <v>2026</v>
          </cell>
          <cell r="G341" t="str">
            <v>нд</v>
          </cell>
          <cell r="H341" t="str">
            <v>нд</v>
          </cell>
          <cell r="I341">
            <v>3.0581</v>
          </cell>
          <cell r="J341">
            <v>45792</v>
          </cell>
          <cell r="K341" t="str">
            <v>нд</v>
          </cell>
          <cell r="L341" t="str">
            <v>нд</v>
          </cell>
          <cell r="M341" t="str">
            <v>нд</v>
          </cell>
          <cell r="N341">
            <v>0</v>
          </cell>
          <cell r="O341">
            <v>0</v>
          </cell>
          <cell r="P341">
            <v>3.7519813651199998</v>
          </cell>
          <cell r="Q341">
            <v>4.5966277930489001</v>
          </cell>
          <cell r="R341" t="str">
            <v>нд</v>
          </cell>
          <cell r="S341" t="str">
            <v>нд</v>
          </cell>
          <cell r="T341">
            <v>3.0581</v>
          </cell>
          <cell r="U341" t="str">
            <v>нд</v>
          </cell>
          <cell r="V341">
            <v>3.0581</v>
          </cell>
          <cell r="W341">
            <v>2.6833808000000001</v>
          </cell>
          <cell r="X341" t="str">
            <v>нд</v>
          </cell>
          <cell r="Y341">
            <v>0.37471920000000003</v>
          </cell>
          <cell r="Z341">
            <v>0</v>
          </cell>
          <cell r="AA341">
            <v>0</v>
          </cell>
          <cell r="AB341">
            <v>0.37471920000000003</v>
          </cell>
          <cell r="AC341">
            <v>0</v>
          </cell>
          <cell r="AD341">
            <v>0.37471920000000003</v>
          </cell>
          <cell r="AE341">
            <v>0</v>
          </cell>
          <cell r="AF341">
            <v>0</v>
          </cell>
          <cell r="AG341">
            <v>0.37471920000000003</v>
          </cell>
          <cell r="AH341">
            <v>0</v>
          </cell>
          <cell r="AI341">
            <v>0</v>
          </cell>
          <cell r="AJ341">
            <v>0</v>
          </cell>
          <cell r="AK341">
            <v>0</v>
          </cell>
          <cell r="AL341">
            <v>0</v>
          </cell>
          <cell r="AM341">
            <v>0</v>
          </cell>
          <cell r="AN341" t="str">
            <v>нд</v>
          </cell>
          <cell r="AO341" t="str">
            <v>нд</v>
          </cell>
          <cell r="AP341" t="str">
            <v>нд</v>
          </cell>
          <cell r="AQ341" t="str">
            <v>нд</v>
          </cell>
          <cell r="AR341" t="str">
            <v>нд</v>
          </cell>
          <cell r="AS341">
            <v>2.6833808000000001</v>
          </cell>
          <cell r="AT341">
            <v>0</v>
          </cell>
          <cell r="AU341">
            <v>0</v>
          </cell>
          <cell r="AV341">
            <v>2.6833808000000001</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2.6833808000000001</v>
          </cell>
          <cell r="CH341">
            <v>0</v>
          </cell>
          <cell r="CI341">
            <v>0</v>
          </cell>
          <cell r="CJ341">
            <v>2.6833808000000001</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9</v>
          </cell>
          <cell r="EL341" t="str">
            <v>ок</v>
          </cell>
          <cell r="EM341" t="str">
            <v>ок</v>
          </cell>
          <cell r="EN341" t="str">
            <v>ок</v>
          </cell>
          <cell r="EO341" t="str">
            <v>ок</v>
          </cell>
          <cell r="EP341" t="str">
            <v>ок</v>
          </cell>
          <cell r="EQ341" t="str">
            <v>ок</v>
          </cell>
          <cell r="ER341" t="str">
            <v>ок</v>
          </cell>
          <cell r="ES341" t="str">
            <v>ок</v>
          </cell>
          <cell r="ET341" t="str">
            <v>ок</v>
          </cell>
          <cell r="EU341" t="str">
            <v>ок</v>
          </cell>
          <cell r="EV341" t="str">
            <v>ок</v>
          </cell>
          <cell r="EW341" t="str">
            <v>ок</v>
          </cell>
          <cell r="EX341" t="str">
            <v>ок</v>
          </cell>
          <cell r="EY341" t="str">
            <v>ок</v>
          </cell>
          <cell r="EZ341" t="str">
            <v>ок</v>
          </cell>
          <cell r="FA341" t="str">
            <v>ок</v>
          </cell>
          <cell r="FB341" t="str">
            <v>ок</v>
          </cell>
          <cell r="FC341" t="str">
            <v>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КЛ-0,4 кВ от ЗТП НО 3205/2х400 кВА до ул. Советская 102,104 (0,437 км) г.о. Отрадный Самарская область</v>
          </cell>
          <cell r="C342" t="str">
            <v>P_0031</v>
          </cell>
          <cell r="D342" t="str">
            <v>С</v>
          </cell>
          <cell r="E342">
            <v>2024</v>
          </cell>
          <cell r="F342">
            <v>2026</v>
          </cell>
          <cell r="G342" t="str">
            <v>нд</v>
          </cell>
          <cell r="H342" t="str">
            <v>нд</v>
          </cell>
          <cell r="I342">
            <v>3.0337299999999998</v>
          </cell>
          <cell r="J342">
            <v>45792</v>
          </cell>
          <cell r="K342" t="str">
            <v>нд</v>
          </cell>
          <cell r="L342" t="str">
            <v>нд</v>
          </cell>
          <cell r="M342" t="str">
            <v>нд</v>
          </cell>
          <cell r="N342">
            <v>0</v>
          </cell>
          <cell r="O342">
            <v>0</v>
          </cell>
          <cell r="P342">
            <v>3.7833203654399998</v>
          </cell>
          <cell r="Q342">
            <v>4.6299159785216002</v>
          </cell>
          <cell r="R342" t="str">
            <v>нд</v>
          </cell>
          <cell r="S342" t="str">
            <v>нд</v>
          </cell>
          <cell r="T342">
            <v>3.0337299999999998</v>
          </cell>
          <cell r="U342" t="str">
            <v>нд</v>
          </cell>
          <cell r="V342">
            <v>3.0337299999999998</v>
          </cell>
          <cell r="W342">
            <v>2.6194527999999999</v>
          </cell>
          <cell r="X342" t="str">
            <v>нд</v>
          </cell>
          <cell r="Y342">
            <v>0.41427720000000001</v>
          </cell>
          <cell r="Z342">
            <v>0</v>
          </cell>
          <cell r="AA342">
            <v>0</v>
          </cell>
          <cell r="AB342">
            <v>0.41427720000000001</v>
          </cell>
          <cell r="AC342">
            <v>0</v>
          </cell>
          <cell r="AD342">
            <v>0.41427720000000001</v>
          </cell>
          <cell r="AE342">
            <v>0</v>
          </cell>
          <cell r="AF342">
            <v>0</v>
          </cell>
          <cell r="AG342">
            <v>0.41427720000000001</v>
          </cell>
          <cell r="AH342">
            <v>0</v>
          </cell>
          <cell r="AI342">
            <v>0</v>
          </cell>
          <cell r="AJ342">
            <v>0</v>
          </cell>
          <cell r="AK342">
            <v>0</v>
          </cell>
          <cell r="AL342">
            <v>0</v>
          </cell>
          <cell r="AM342">
            <v>0</v>
          </cell>
          <cell r="AN342" t="str">
            <v>нд</v>
          </cell>
          <cell r="AO342" t="str">
            <v>нд</v>
          </cell>
          <cell r="AP342" t="str">
            <v>нд</v>
          </cell>
          <cell r="AQ342" t="str">
            <v>нд</v>
          </cell>
          <cell r="AR342" t="str">
            <v>нд</v>
          </cell>
          <cell r="AS342">
            <v>2.6194527999999999</v>
          </cell>
          <cell r="AT342">
            <v>0</v>
          </cell>
          <cell r="AU342">
            <v>0</v>
          </cell>
          <cell r="AV342">
            <v>2.6194527999999999</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2.6194527999999999</v>
          </cell>
          <cell r="CH342">
            <v>0</v>
          </cell>
          <cell r="CI342">
            <v>0</v>
          </cell>
          <cell r="CJ342">
            <v>2.6194527999999999</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9</v>
          </cell>
          <cell r="EL342" t="str">
            <v>ок</v>
          </cell>
          <cell r="EM342" t="str">
            <v>ок</v>
          </cell>
          <cell r="EN342" t="str">
            <v>ок</v>
          </cell>
          <cell r="EO342" t="str">
            <v>ок</v>
          </cell>
          <cell r="EP342" t="str">
            <v>ок</v>
          </cell>
          <cell r="EQ342" t="str">
            <v>ок</v>
          </cell>
          <cell r="ER342" t="str">
            <v>ок</v>
          </cell>
          <cell r="ES342" t="str">
            <v>ок</v>
          </cell>
          <cell r="ET342" t="str">
            <v>ок</v>
          </cell>
          <cell r="EU342" t="str">
            <v>ок</v>
          </cell>
          <cell r="EV342" t="str">
            <v>ок</v>
          </cell>
          <cell r="EW342" t="str">
            <v>ок</v>
          </cell>
          <cell r="EX342" t="str">
            <v>ок</v>
          </cell>
          <cell r="EY342" t="str">
            <v>ок</v>
          </cell>
          <cell r="EZ342" t="str">
            <v>ок</v>
          </cell>
          <cell r="FA342" t="str">
            <v>ок</v>
          </cell>
          <cell r="FB342" t="str">
            <v>ок</v>
          </cell>
          <cell r="FC342" t="str">
            <v>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КЛ-0,4 кВ от ЗТП Сол 304/2х400 кВА до Администрации (2х0,257 км) г.о. Отрадный Самарская область</v>
          </cell>
          <cell r="C343" t="str">
            <v>P_0032</v>
          </cell>
          <cell r="D343" t="str">
            <v>С</v>
          </cell>
          <cell r="E343">
            <v>2024</v>
          </cell>
          <cell r="F343">
            <v>2026</v>
          </cell>
          <cell r="G343" t="str">
            <v>нд</v>
          </cell>
          <cell r="H343" t="str">
            <v>нд</v>
          </cell>
          <cell r="I343">
            <v>3.7077199999999997</v>
          </cell>
          <cell r="J343">
            <v>45792</v>
          </cell>
          <cell r="K343" t="str">
            <v>нд</v>
          </cell>
          <cell r="L343" t="str">
            <v>нд</v>
          </cell>
          <cell r="M343" t="str">
            <v>нд</v>
          </cell>
          <cell r="N343">
            <v>0</v>
          </cell>
          <cell r="O343">
            <v>0</v>
          </cell>
          <cell r="P343">
            <v>4.2306914471999999</v>
          </cell>
          <cell r="Q343">
            <v>5.1851013843359004</v>
          </cell>
          <cell r="R343" t="str">
            <v>нд</v>
          </cell>
          <cell r="S343" t="str">
            <v>нд</v>
          </cell>
          <cell r="T343">
            <v>3.7077199999999997</v>
          </cell>
          <cell r="U343" t="str">
            <v>нд</v>
          </cell>
          <cell r="V343">
            <v>3.7077199999999997</v>
          </cell>
          <cell r="W343">
            <v>3.2715799999999997</v>
          </cell>
          <cell r="X343" t="str">
            <v>нд</v>
          </cell>
          <cell r="Y343">
            <v>0.43614000000000003</v>
          </cell>
          <cell r="Z343">
            <v>0</v>
          </cell>
          <cell r="AA343">
            <v>0</v>
          </cell>
          <cell r="AB343">
            <v>0.43614000000000003</v>
          </cell>
          <cell r="AC343">
            <v>0</v>
          </cell>
          <cell r="AD343">
            <v>0.43614000000000003</v>
          </cell>
          <cell r="AE343">
            <v>0</v>
          </cell>
          <cell r="AF343">
            <v>0</v>
          </cell>
          <cell r="AG343">
            <v>0.43614000000000003</v>
          </cell>
          <cell r="AH343">
            <v>0</v>
          </cell>
          <cell r="AI343">
            <v>0</v>
          </cell>
          <cell r="AJ343">
            <v>0</v>
          </cell>
          <cell r="AK343">
            <v>0</v>
          </cell>
          <cell r="AL343">
            <v>0</v>
          </cell>
          <cell r="AM343">
            <v>0</v>
          </cell>
          <cell r="AN343" t="str">
            <v>нд</v>
          </cell>
          <cell r="AO343" t="str">
            <v>нд</v>
          </cell>
          <cell r="AP343" t="str">
            <v>нд</v>
          </cell>
          <cell r="AQ343" t="str">
            <v>нд</v>
          </cell>
          <cell r="AR343" t="str">
            <v>нд</v>
          </cell>
          <cell r="AS343">
            <v>3.2715799999999997</v>
          </cell>
          <cell r="AT343">
            <v>0</v>
          </cell>
          <cell r="AU343">
            <v>0</v>
          </cell>
          <cell r="AV343">
            <v>3.2715799999999997</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3.2715799999999997</v>
          </cell>
          <cell r="CH343">
            <v>0</v>
          </cell>
          <cell r="CI343">
            <v>0</v>
          </cell>
          <cell r="CJ343">
            <v>3.2715799999999997</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9</v>
          </cell>
          <cell r="EL343" t="str">
            <v>ок</v>
          </cell>
          <cell r="EM343" t="str">
            <v>ок</v>
          </cell>
          <cell r="EN343" t="str">
            <v>ок</v>
          </cell>
          <cell r="EO343" t="str">
            <v>ок</v>
          </cell>
          <cell r="EP343" t="str">
            <v>ок</v>
          </cell>
          <cell r="EQ343" t="str">
            <v>ок</v>
          </cell>
          <cell r="ER343" t="str">
            <v>ок</v>
          </cell>
          <cell r="ES343" t="str">
            <v>ок</v>
          </cell>
          <cell r="ET343" t="str">
            <v>ок</v>
          </cell>
          <cell r="EU343" t="str">
            <v>ок</v>
          </cell>
          <cell r="EV343" t="str">
            <v>ок</v>
          </cell>
          <cell r="EW343" t="str">
            <v>ок</v>
          </cell>
          <cell r="EX343" t="str">
            <v>ок</v>
          </cell>
          <cell r="EY343" t="str">
            <v>ок</v>
          </cell>
          <cell r="EZ343" t="str">
            <v>ок</v>
          </cell>
          <cell r="FA343" t="str">
            <v>ок</v>
          </cell>
          <cell r="FB343" t="str">
            <v>ок</v>
          </cell>
          <cell r="FC343" t="str">
            <v>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КЛ-10 кВ от РП-8 до ТП-713 (2х0,350 км) г.о. Тольятти Самарская область</v>
          </cell>
          <cell r="C344" t="str">
            <v>P_0036</v>
          </cell>
          <cell r="D344" t="str">
            <v>С</v>
          </cell>
          <cell r="E344">
            <v>2024</v>
          </cell>
          <cell r="F344">
            <v>2025</v>
          </cell>
          <cell r="G344" t="str">
            <v>нд</v>
          </cell>
          <cell r="H344" t="str">
            <v>нд</v>
          </cell>
          <cell r="I344">
            <v>6.1248999999999993</v>
          </cell>
          <cell r="J344">
            <v>45792</v>
          </cell>
          <cell r="K344" t="str">
            <v>нд</v>
          </cell>
          <cell r="L344" t="str">
            <v>нд</v>
          </cell>
          <cell r="M344" t="str">
            <v>нд</v>
          </cell>
          <cell r="N344">
            <v>0</v>
          </cell>
          <cell r="O344">
            <v>0</v>
          </cell>
          <cell r="P344">
            <v>11.5157013888</v>
          </cell>
          <cell r="Q344">
            <v>14.172094478755</v>
          </cell>
          <cell r="R344" t="str">
            <v>нд</v>
          </cell>
          <cell r="S344" t="str">
            <v>нд</v>
          </cell>
          <cell r="T344">
            <v>6.1248999999999993</v>
          </cell>
          <cell r="U344" t="str">
            <v>нд</v>
          </cell>
          <cell r="V344">
            <v>6.1248999999999993</v>
          </cell>
          <cell r="W344">
            <v>5.7279868</v>
          </cell>
          <cell r="X344" t="str">
            <v>нд</v>
          </cell>
          <cell r="Y344">
            <v>0.39691320000000002</v>
          </cell>
          <cell r="Z344">
            <v>0</v>
          </cell>
          <cell r="AA344">
            <v>0</v>
          </cell>
          <cell r="AB344">
            <v>0.39691320000000002</v>
          </cell>
          <cell r="AC344">
            <v>0</v>
          </cell>
          <cell r="AD344">
            <v>0.39691320000000002</v>
          </cell>
          <cell r="AE344">
            <v>0</v>
          </cell>
          <cell r="AF344">
            <v>0</v>
          </cell>
          <cell r="AG344">
            <v>0.39691320000000002</v>
          </cell>
          <cell r="AH344">
            <v>0</v>
          </cell>
          <cell r="AI344">
            <v>5.7279868</v>
          </cell>
          <cell r="AJ344">
            <v>0</v>
          </cell>
          <cell r="AK344">
            <v>0</v>
          </cell>
          <cell r="AL344">
            <v>5.7279868</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5.7279868</v>
          </cell>
          <cell r="CH344">
            <v>0</v>
          </cell>
          <cell r="CI344">
            <v>0</v>
          </cell>
          <cell r="CJ344">
            <v>5.7279868</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9</v>
          </cell>
          <cell r="EL344" t="str">
            <v>ок</v>
          </cell>
          <cell r="EM344" t="str">
            <v>ок</v>
          </cell>
          <cell r="EN344" t="str">
            <v>ок</v>
          </cell>
          <cell r="EO344" t="str">
            <v>ок</v>
          </cell>
          <cell r="EP344" t="str">
            <v>ок</v>
          </cell>
          <cell r="EQ344" t="str">
            <v>ок</v>
          </cell>
          <cell r="ER344" t="str">
            <v>ок</v>
          </cell>
          <cell r="ES344" t="str">
            <v>ок</v>
          </cell>
          <cell r="ET344" t="str">
            <v>ок</v>
          </cell>
          <cell r="EU344" t="str">
            <v>ок</v>
          </cell>
          <cell r="EV344" t="str">
            <v>ок</v>
          </cell>
          <cell r="EW344" t="str">
            <v>ок</v>
          </cell>
          <cell r="EX344" t="str">
            <v>ок</v>
          </cell>
          <cell r="EY344" t="str">
            <v>ок</v>
          </cell>
          <cell r="EZ344" t="str">
            <v>ок</v>
          </cell>
          <cell r="FA344" t="str">
            <v>ок</v>
          </cell>
          <cell r="FB344" t="str">
            <v>ок</v>
          </cell>
          <cell r="FC344" t="str">
            <v>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двух КЛ-10 кВ от ГПП-2 до РП-13 (7,775 км) г.о. Тольятти Самарская область</v>
          </cell>
          <cell r="C345" t="str">
            <v>P_0037</v>
          </cell>
          <cell r="D345" t="str">
            <v>С</v>
          </cell>
          <cell r="E345">
            <v>2024</v>
          </cell>
          <cell r="F345">
            <v>2025</v>
          </cell>
          <cell r="G345" t="str">
            <v>нд</v>
          </cell>
          <cell r="H345" t="str">
            <v>нд</v>
          </cell>
          <cell r="I345">
            <v>29.50066</v>
          </cell>
          <cell r="J345">
            <v>45792</v>
          </cell>
          <cell r="K345" t="str">
            <v>нд</v>
          </cell>
          <cell r="L345" t="str">
            <v>нд</v>
          </cell>
          <cell r="M345" t="str">
            <v>нд</v>
          </cell>
          <cell r="N345">
            <v>0</v>
          </cell>
          <cell r="O345">
            <v>0</v>
          </cell>
          <cell r="P345">
            <v>58.819725494399997</v>
          </cell>
          <cell r="Q345">
            <v>65.034949742332003</v>
          </cell>
          <cell r="R345" t="str">
            <v>нд</v>
          </cell>
          <cell r="S345" t="str">
            <v>нд</v>
          </cell>
          <cell r="T345">
            <v>29.50066</v>
          </cell>
          <cell r="U345" t="str">
            <v>нд</v>
          </cell>
          <cell r="V345">
            <v>29.50066</v>
          </cell>
          <cell r="W345">
            <v>27.090361600000001</v>
          </cell>
          <cell r="X345" t="str">
            <v>нд</v>
          </cell>
          <cell r="Y345">
            <v>2.4102983999999998</v>
          </cell>
          <cell r="Z345">
            <v>0</v>
          </cell>
          <cell r="AA345">
            <v>0</v>
          </cell>
          <cell r="AB345">
            <v>2.4102983999999998</v>
          </cell>
          <cell r="AC345">
            <v>0</v>
          </cell>
          <cell r="AD345">
            <v>2.4102983999999998</v>
          </cell>
          <cell r="AE345">
            <v>0</v>
          </cell>
          <cell r="AF345">
            <v>0</v>
          </cell>
          <cell r="AG345">
            <v>2.4102983999999998</v>
          </cell>
          <cell r="AH345">
            <v>0</v>
          </cell>
          <cell r="AI345">
            <v>27.090361600000001</v>
          </cell>
          <cell r="AJ345">
            <v>0</v>
          </cell>
          <cell r="AK345">
            <v>0</v>
          </cell>
          <cell r="AL345">
            <v>27.090361600000001</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27.090361600000001</v>
          </cell>
          <cell r="CH345">
            <v>0</v>
          </cell>
          <cell r="CI345">
            <v>0</v>
          </cell>
          <cell r="CJ345">
            <v>27.090361600000001</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9</v>
          </cell>
          <cell r="EL345" t="str">
            <v>ок</v>
          </cell>
          <cell r="EM345" t="str">
            <v>ок</v>
          </cell>
          <cell r="EN345" t="str">
            <v>ок</v>
          </cell>
          <cell r="EO345" t="str">
            <v>ок</v>
          </cell>
          <cell r="EP345" t="str">
            <v>ок</v>
          </cell>
          <cell r="EQ345" t="str">
            <v>ок</v>
          </cell>
          <cell r="ER345" t="str">
            <v>ок</v>
          </cell>
          <cell r="ES345" t="str">
            <v>ок</v>
          </cell>
          <cell r="ET345" t="str">
            <v>ок</v>
          </cell>
          <cell r="EU345" t="str">
            <v>ок</v>
          </cell>
          <cell r="EV345" t="str">
            <v>ок</v>
          </cell>
          <cell r="EW345" t="str">
            <v>ок</v>
          </cell>
          <cell r="EX345" t="str">
            <v>ок</v>
          </cell>
          <cell r="EY345" t="str">
            <v>ок</v>
          </cell>
          <cell r="EZ345" t="str">
            <v>ок</v>
          </cell>
          <cell r="FA345" t="str">
            <v>ок</v>
          </cell>
          <cell r="FB345" t="str">
            <v>ок</v>
          </cell>
          <cell r="FC345" t="str">
            <v>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 КЛ-10 кВ от ГПП-2 до РП-3 (2х2,113 км, 2х2,068 км) г.о. Тольятти Самарская область</v>
          </cell>
          <cell r="C346" t="str">
            <v>P_0038</v>
          </cell>
          <cell r="D346" t="str">
            <v>С</v>
          </cell>
          <cell r="E346">
            <v>2024</v>
          </cell>
          <cell r="F346">
            <v>2026</v>
          </cell>
          <cell r="G346" t="str">
            <v>нд</v>
          </cell>
          <cell r="H346" t="str">
            <v>нд</v>
          </cell>
          <cell r="I346">
            <v>50.685589999999998</v>
          </cell>
          <cell r="J346">
            <v>45792</v>
          </cell>
          <cell r="K346" t="str">
            <v>нд</v>
          </cell>
          <cell r="L346" t="str">
            <v>нд</v>
          </cell>
          <cell r="M346" t="str">
            <v>нд</v>
          </cell>
          <cell r="N346">
            <v>0</v>
          </cell>
          <cell r="O346">
            <v>0</v>
          </cell>
          <cell r="P346">
            <v>54442.884344552003</v>
          </cell>
          <cell r="Q346">
            <v>67120.636795967002</v>
          </cell>
          <cell r="R346" t="str">
            <v>нд</v>
          </cell>
          <cell r="S346" t="str">
            <v>нд</v>
          </cell>
          <cell r="T346">
            <v>50.685590000000005</v>
          </cell>
          <cell r="U346" t="str">
            <v>нд</v>
          </cell>
          <cell r="V346">
            <v>50.685590000000005</v>
          </cell>
          <cell r="W346">
            <v>48.676168400000002</v>
          </cell>
          <cell r="X346" t="str">
            <v>нд</v>
          </cell>
          <cell r="Y346">
            <v>2.0094216</v>
          </cell>
          <cell r="Z346">
            <v>0</v>
          </cell>
          <cell r="AA346">
            <v>0</v>
          </cell>
          <cell r="AB346">
            <v>2.0094216</v>
          </cell>
          <cell r="AC346">
            <v>0</v>
          </cell>
          <cell r="AD346">
            <v>2.0094216</v>
          </cell>
          <cell r="AE346">
            <v>0</v>
          </cell>
          <cell r="AF346">
            <v>0</v>
          </cell>
          <cell r="AG346">
            <v>2.0094216</v>
          </cell>
          <cell r="AH346">
            <v>0</v>
          </cell>
          <cell r="AI346">
            <v>0</v>
          </cell>
          <cell r="AJ346">
            <v>0</v>
          </cell>
          <cell r="AK346">
            <v>0</v>
          </cell>
          <cell r="AL346">
            <v>0</v>
          </cell>
          <cell r="AM346">
            <v>0</v>
          </cell>
          <cell r="AN346" t="str">
            <v>нд</v>
          </cell>
          <cell r="AO346" t="str">
            <v>нд</v>
          </cell>
          <cell r="AP346" t="str">
            <v>нд</v>
          </cell>
          <cell r="AQ346" t="str">
            <v>нд</v>
          </cell>
          <cell r="AR346" t="str">
            <v>нд</v>
          </cell>
          <cell r="AS346">
            <v>48.676168400000002</v>
          </cell>
          <cell r="AT346">
            <v>0</v>
          </cell>
          <cell r="AU346">
            <v>0</v>
          </cell>
          <cell r="AV346">
            <v>48.676168400000002</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48.676168400000002</v>
          </cell>
          <cell r="CH346">
            <v>0</v>
          </cell>
          <cell r="CI346">
            <v>0</v>
          </cell>
          <cell r="CJ346">
            <v>48.676168400000002</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9</v>
          </cell>
          <cell r="EL346" t="str">
            <v>ок</v>
          </cell>
          <cell r="EM346" t="str">
            <v>ок</v>
          </cell>
          <cell r="EN346" t="str">
            <v>ок</v>
          </cell>
          <cell r="EO346" t="str">
            <v>ок</v>
          </cell>
          <cell r="EP346" t="str">
            <v>ок</v>
          </cell>
          <cell r="EQ346" t="str">
            <v>ок</v>
          </cell>
          <cell r="ER346" t="str">
            <v>ок</v>
          </cell>
          <cell r="ES346" t="str">
            <v>ок</v>
          </cell>
          <cell r="ET346" t="str">
            <v>ок</v>
          </cell>
          <cell r="EU346" t="str">
            <v>ок</v>
          </cell>
          <cell r="EV346" t="str">
            <v>ок</v>
          </cell>
          <cell r="EW346" t="str">
            <v>ок</v>
          </cell>
          <cell r="EX346" t="str">
            <v>ок</v>
          </cell>
          <cell r="EY346" t="str">
            <v>ок</v>
          </cell>
          <cell r="EZ346" t="str">
            <v>ок</v>
          </cell>
          <cell r="FA346" t="str">
            <v>ок</v>
          </cell>
          <cell r="FB346" t="str">
            <v>ок</v>
          </cell>
          <cell r="FC346" t="str">
            <v>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двух КЛ-10кВ от ГПП-2 до РП-8 (КЛ-10 кВ 2х2,303 км; КЛ-10 кВ 2х2,326 км) г.о. Тольятти Самарская область</v>
          </cell>
          <cell r="C347" t="str">
            <v>P_0039</v>
          </cell>
          <cell r="D347" t="str">
            <v>С</v>
          </cell>
          <cell r="E347">
            <v>2024</v>
          </cell>
          <cell r="F347">
            <v>2026</v>
          </cell>
          <cell r="G347" t="str">
            <v>нд</v>
          </cell>
          <cell r="H347" t="str">
            <v>нд</v>
          </cell>
          <cell r="I347">
            <v>35.360230000000001</v>
          </cell>
          <cell r="J347">
            <v>45792</v>
          </cell>
          <cell r="K347" t="str">
            <v>нд</v>
          </cell>
          <cell r="L347" t="str">
            <v>нд</v>
          </cell>
          <cell r="M347" t="str">
            <v>нд</v>
          </cell>
          <cell r="N347">
            <v>0</v>
          </cell>
          <cell r="O347">
            <v>0</v>
          </cell>
          <cell r="P347">
            <v>71.447395884599999</v>
          </cell>
          <cell r="Q347">
            <v>79.176977895575007</v>
          </cell>
          <cell r="R347" t="str">
            <v>нд</v>
          </cell>
          <cell r="S347" t="str">
            <v>нд</v>
          </cell>
          <cell r="T347">
            <v>35.360229999999994</v>
          </cell>
          <cell r="U347" t="str">
            <v>нд</v>
          </cell>
          <cell r="V347">
            <v>35.360229999999994</v>
          </cell>
          <cell r="W347">
            <v>33.264806799999995</v>
          </cell>
          <cell r="X347" t="str">
            <v>нд</v>
          </cell>
          <cell r="Y347">
            <v>2.0954231999999999</v>
          </cell>
          <cell r="Z347">
            <v>0</v>
          </cell>
          <cell r="AA347">
            <v>0</v>
          </cell>
          <cell r="AB347">
            <v>2.0954231999999999</v>
          </cell>
          <cell r="AC347">
            <v>0</v>
          </cell>
          <cell r="AD347">
            <v>2.0954231999999999</v>
          </cell>
          <cell r="AE347">
            <v>0</v>
          </cell>
          <cell r="AF347">
            <v>0</v>
          </cell>
          <cell r="AG347">
            <v>2.0954231999999999</v>
          </cell>
          <cell r="AH347">
            <v>0</v>
          </cell>
          <cell r="AI347">
            <v>0</v>
          </cell>
          <cell r="AJ347">
            <v>0</v>
          </cell>
          <cell r="AK347">
            <v>0</v>
          </cell>
          <cell r="AL347">
            <v>0</v>
          </cell>
          <cell r="AM347">
            <v>0</v>
          </cell>
          <cell r="AN347" t="str">
            <v>нд</v>
          </cell>
          <cell r="AO347" t="str">
            <v>нд</v>
          </cell>
          <cell r="AP347" t="str">
            <v>нд</v>
          </cell>
          <cell r="AQ347" t="str">
            <v>нд</v>
          </cell>
          <cell r="AR347" t="str">
            <v>нд</v>
          </cell>
          <cell r="AS347">
            <v>33.264806799999995</v>
          </cell>
          <cell r="AT347">
            <v>0</v>
          </cell>
          <cell r="AU347">
            <v>0</v>
          </cell>
          <cell r="AV347">
            <v>33.264806799999995</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33.264806799999995</v>
          </cell>
          <cell r="CH347">
            <v>0</v>
          </cell>
          <cell r="CI347">
            <v>0</v>
          </cell>
          <cell r="CJ347">
            <v>33.264806799999995</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9</v>
          </cell>
          <cell r="EL347" t="str">
            <v>ок</v>
          </cell>
          <cell r="EM347" t="str">
            <v>ок</v>
          </cell>
          <cell r="EN347" t="str">
            <v>ок</v>
          </cell>
          <cell r="EO347" t="str">
            <v>ок</v>
          </cell>
          <cell r="EP347" t="str">
            <v>ок</v>
          </cell>
          <cell r="EQ347" t="str">
            <v>ок</v>
          </cell>
          <cell r="ER347" t="str">
            <v>ок</v>
          </cell>
          <cell r="ES347" t="str">
            <v>ок</v>
          </cell>
          <cell r="ET347" t="str">
            <v>ок</v>
          </cell>
          <cell r="EU347" t="str">
            <v>ок</v>
          </cell>
          <cell r="EV347" t="str">
            <v>ок</v>
          </cell>
          <cell r="EW347" t="str">
            <v>ок</v>
          </cell>
          <cell r="EX347" t="str">
            <v>ок</v>
          </cell>
          <cell r="EY347" t="str">
            <v>ок</v>
          </cell>
          <cell r="EZ347" t="str">
            <v>ок</v>
          </cell>
          <cell r="FA347" t="str">
            <v>ок</v>
          </cell>
          <cell r="FB347" t="str">
            <v>ок</v>
          </cell>
          <cell r="FC347" t="str">
            <v>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8" t="str">
            <v>P_0048</v>
          </cell>
          <cell r="D348" t="str">
            <v>С</v>
          </cell>
          <cell r="E348">
            <v>2025</v>
          </cell>
          <cell r="F348">
            <v>2025</v>
          </cell>
          <cell r="G348" t="str">
            <v>нд</v>
          </cell>
          <cell r="H348" t="str">
            <v>нд</v>
          </cell>
          <cell r="I348">
            <v>24.33794</v>
          </cell>
          <cell r="J348">
            <v>45792</v>
          </cell>
          <cell r="K348" t="str">
            <v>нд</v>
          </cell>
          <cell r="L348" t="str">
            <v>нд</v>
          </cell>
          <cell r="M348" t="str">
            <v>нд</v>
          </cell>
          <cell r="N348">
            <v>0</v>
          </cell>
          <cell r="O348">
            <v>0</v>
          </cell>
          <cell r="P348">
            <v>33.101672063750001</v>
          </cell>
          <cell r="Q348">
            <v>40.943858103445997</v>
          </cell>
          <cell r="R348" t="str">
            <v>нд</v>
          </cell>
          <cell r="S348" t="str">
            <v>нд</v>
          </cell>
          <cell r="T348">
            <v>24.33794</v>
          </cell>
          <cell r="U348" t="str">
            <v>нд</v>
          </cell>
          <cell r="V348">
            <v>24.33794</v>
          </cell>
          <cell r="W348">
            <v>24.33794</v>
          </cell>
          <cell r="X348" t="str">
            <v>нд</v>
          </cell>
          <cell r="Y348">
            <v>0</v>
          </cell>
          <cell r="Z348">
            <v>0</v>
          </cell>
          <cell r="AA348">
            <v>0</v>
          </cell>
          <cell r="AB348">
            <v>0</v>
          </cell>
          <cell r="AC348">
            <v>0</v>
          </cell>
          <cell r="AD348">
            <v>0</v>
          </cell>
          <cell r="AE348">
            <v>0</v>
          </cell>
          <cell r="AF348">
            <v>0</v>
          </cell>
          <cell r="AG348">
            <v>0</v>
          </cell>
          <cell r="AH348">
            <v>0</v>
          </cell>
          <cell r="AI348">
            <v>24.33794</v>
          </cell>
          <cell r="AJ348">
            <v>0</v>
          </cell>
          <cell r="AK348">
            <v>0</v>
          </cell>
          <cell r="AL348">
            <v>24.33794</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24.33794</v>
          </cell>
          <cell r="CH348">
            <v>0</v>
          </cell>
          <cell r="CI348">
            <v>0</v>
          </cell>
          <cell r="CJ348">
            <v>24.33794</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9</v>
          </cell>
          <cell r="EL348" t="str">
            <v>ок</v>
          </cell>
          <cell r="EM348" t="str">
            <v>ок</v>
          </cell>
          <cell r="EN348" t="str">
            <v>ок</v>
          </cell>
          <cell r="EO348" t="str">
            <v>ок</v>
          </cell>
          <cell r="EP348" t="str">
            <v>ок</v>
          </cell>
          <cell r="EQ348" t="str">
            <v>ок</v>
          </cell>
          <cell r="ER348" t="str">
            <v>ок</v>
          </cell>
          <cell r="ES348" t="str">
            <v>ок</v>
          </cell>
          <cell r="ET348" t="str">
            <v>ок</v>
          </cell>
          <cell r="EU348" t="str">
            <v>ок</v>
          </cell>
          <cell r="EV348" t="str">
            <v>ок</v>
          </cell>
          <cell r="EW348" t="str">
            <v>ок</v>
          </cell>
          <cell r="EX348" t="str">
            <v>ок</v>
          </cell>
          <cell r="EY348" t="str">
            <v>ок</v>
          </cell>
          <cell r="EZ348" t="str">
            <v>ок</v>
          </cell>
          <cell r="FA348" t="str">
            <v>ок</v>
          </cell>
          <cell r="FB348" t="str">
            <v>ок</v>
          </cell>
          <cell r="FC348" t="str">
            <v>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двухцепной КЛ-10 кВ Ф-114 СТЭЦ до РП-304,1С (2х4,2185 км) г.о. Самара Самарская область</v>
          </cell>
          <cell r="C349" t="str">
            <v>P_0049</v>
          </cell>
          <cell r="D349" t="str">
            <v>С</v>
          </cell>
          <cell r="E349">
            <v>2023</v>
          </cell>
          <cell r="F349">
            <v>2025</v>
          </cell>
          <cell r="G349" t="str">
            <v>нд</v>
          </cell>
          <cell r="H349" t="str">
            <v>нд</v>
          </cell>
          <cell r="I349">
            <v>152.14198000000002</v>
          </cell>
          <cell r="J349">
            <v>45792</v>
          </cell>
          <cell r="K349" t="str">
            <v>нд</v>
          </cell>
          <cell r="L349" t="str">
            <v>нд</v>
          </cell>
          <cell r="M349" t="str">
            <v>нд</v>
          </cell>
          <cell r="N349">
            <v>0</v>
          </cell>
          <cell r="O349">
            <v>4.2878018999999998</v>
          </cell>
          <cell r="P349">
            <v>201.64184840159999</v>
          </cell>
          <cell r="Q349">
            <v>209.62919552047001</v>
          </cell>
          <cell r="R349" t="str">
            <v>нд</v>
          </cell>
          <cell r="S349" t="str">
            <v>нд</v>
          </cell>
          <cell r="T349">
            <v>152.14197999999999</v>
          </cell>
          <cell r="U349" t="str">
            <v>нд</v>
          </cell>
          <cell r="V349">
            <v>147.85417809999998</v>
          </cell>
          <cell r="W349">
            <v>147.85417809999998</v>
          </cell>
          <cell r="X349" t="str">
            <v>нд</v>
          </cell>
          <cell r="Y349">
            <v>0</v>
          </cell>
          <cell r="Z349">
            <v>0</v>
          </cell>
          <cell r="AA349">
            <v>0</v>
          </cell>
          <cell r="AB349">
            <v>0</v>
          </cell>
          <cell r="AC349">
            <v>0</v>
          </cell>
          <cell r="AD349">
            <v>0</v>
          </cell>
          <cell r="AE349">
            <v>0</v>
          </cell>
          <cell r="AF349">
            <v>0</v>
          </cell>
          <cell r="AG349">
            <v>0</v>
          </cell>
          <cell r="AH349">
            <v>0</v>
          </cell>
          <cell r="AI349">
            <v>147.85417809999998</v>
          </cell>
          <cell r="AJ349">
            <v>0</v>
          </cell>
          <cell r="AK349">
            <v>0</v>
          </cell>
          <cell r="AL349">
            <v>147.85417809999998</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147.85417809999998</v>
          </cell>
          <cell r="CH349">
            <v>0</v>
          </cell>
          <cell r="CI349">
            <v>0</v>
          </cell>
          <cell r="CJ349">
            <v>147.85417809999998</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9</v>
          </cell>
          <cell r="EL349" t="str">
            <v>ок</v>
          </cell>
          <cell r="EM349" t="str">
            <v>ок</v>
          </cell>
          <cell r="EN349" t="str">
            <v>ок</v>
          </cell>
          <cell r="EO349" t="str">
            <v>ок</v>
          </cell>
          <cell r="EP349" t="str">
            <v>ок</v>
          </cell>
          <cell r="EQ349" t="str">
            <v>ок</v>
          </cell>
          <cell r="ER349" t="str">
            <v>ок</v>
          </cell>
          <cell r="ES349" t="str">
            <v>ок</v>
          </cell>
          <cell r="ET349" t="str">
            <v>ок</v>
          </cell>
          <cell r="EU349" t="str">
            <v>ок</v>
          </cell>
          <cell r="EV349" t="str">
            <v>ок</v>
          </cell>
          <cell r="EW349" t="str">
            <v>ок</v>
          </cell>
          <cell r="EX349" t="str">
            <v>ок</v>
          </cell>
          <cell r="EY349" t="str">
            <v>ок</v>
          </cell>
          <cell r="EZ349" t="str">
            <v>ок</v>
          </cell>
          <cell r="FA349" t="str">
            <v>ок</v>
          </cell>
          <cell r="FB349" t="str">
            <v>ок</v>
          </cell>
          <cell r="FC349" t="str">
            <v>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50" t="str">
            <v>P_0056</v>
          </cell>
          <cell r="D350" t="str">
            <v>С</v>
          </cell>
          <cell r="E350">
            <v>2023</v>
          </cell>
          <cell r="F350">
            <v>2026</v>
          </cell>
          <cell r="G350" t="str">
            <v>нд</v>
          </cell>
          <cell r="H350" t="str">
            <v>нд</v>
          </cell>
          <cell r="I350">
            <v>172.93876999999998</v>
          </cell>
          <cell r="J350">
            <v>45792</v>
          </cell>
          <cell r="K350" t="str">
            <v>нд</v>
          </cell>
          <cell r="L350" t="str">
            <v>нд</v>
          </cell>
          <cell r="M350" t="str">
            <v>нд</v>
          </cell>
          <cell r="N350">
            <v>0</v>
          </cell>
          <cell r="O350">
            <v>5.7978275999999997</v>
          </cell>
          <cell r="P350">
            <v>264.22387849211998</v>
          </cell>
          <cell r="Q350">
            <v>323.78962005647003</v>
          </cell>
          <cell r="R350" t="str">
            <v>нд</v>
          </cell>
          <cell r="S350" t="str">
            <v>нд</v>
          </cell>
          <cell r="T350">
            <v>172.93876999999998</v>
          </cell>
          <cell r="U350" t="str">
            <v>нд</v>
          </cell>
          <cell r="V350">
            <v>167.1409424</v>
          </cell>
          <cell r="W350">
            <v>167.1409424</v>
          </cell>
          <cell r="X350" t="str">
            <v>нд</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t="str">
            <v>нд</v>
          </cell>
          <cell r="AO350" t="str">
            <v>нд</v>
          </cell>
          <cell r="AP350" t="str">
            <v>нд</v>
          </cell>
          <cell r="AQ350" t="str">
            <v>нд</v>
          </cell>
          <cell r="AR350" t="str">
            <v>нд</v>
          </cell>
          <cell r="AS350">
            <v>167.1409424</v>
          </cell>
          <cell r="AT350">
            <v>0</v>
          </cell>
          <cell r="AU350">
            <v>0</v>
          </cell>
          <cell r="AV350">
            <v>167.1409424</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167.1409424</v>
          </cell>
          <cell r="CH350">
            <v>0</v>
          </cell>
          <cell r="CI350">
            <v>0</v>
          </cell>
          <cell r="CJ350">
            <v>167.1409424</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9</v>
          </cell>
          <cell r="EL350" t="str">
            <v>ок</v>
          </cell>
          <cell r="EM350" t="str">
            <v>ок</v>
          </cell>
          <cell r="EN350" t="str">
            <v>ок</v>
          </cell>
          <cell r="EO350" t="str">
            <v>ок</v>
          </cell>
          <cell r="EP350" t="str">
            <v>ок</v>
          </cell>
          <cell r="EQ350" t="str">
            <v>ок</v>
          </cell>
          <cell r="ER350" t="str">
            <v>ок</v>
          </cell>
          <cell r="ES350" t="str">
            <v>ок</v>
          </cell>
          <cell r="ET350" t="str">
            <v>ок</v>
          </cell>
          <cell r="EU350" t="str">
            <v>ок</v>
          </cell>
          <cell r="EV350" t="str">
            <v>ок</v>
          </cell>
          <cell r="EW350" t="str">
            <v>ок</v>
          </cell>
          <cell r="EX350" t="str">
            <v>ок</v>
          </cell>
          <cell r="EY350" t="str">
            <v>ок</v>
          </cell>
          <cell r="EZ350" t="str">
            <v>ок</v>
          </cell>
          <cell r="FA350" t="str">
            <v>ок</v>
          </cell>
          <cell r="FB350" t="str">
            <v>ок</v>
          </cell>
          <cell r="FC350" t="str">
            <v>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КЛ-6кВ от РП-102 до ТП-1687 (2х0,95 км) г.о. Самара Самарская область</v>
          </cell>
          <cell r="C351" t="str">
            <v>P_0057</v>
          </cell>
          <cell r="D351" t="str">
            <v>С</v>
          </cell>
          <cell r="E351">
            <v>2023</v>
          </cell>
          <cell r="F351">
            <v>2025</v>
          </cell>
          <cell r="G351" t="str">
            <v>нд</v>
          </cell>
          <cell r="H351" t="str">
            <v>нд</v>
          </cell>
          <cell r="I351">
            <v>40.491519999999994</v>
          </cell>
          <cell r="J351">
            <v>45792</v>
          </cell>
          <cell r="K351" t="str">
            <v>нд</v>
          </cell>
          <cell r="L351" t="str">
            <v>нд</v>
          </cell>
          <cell r="M351" t="str">
            <v>нд</v>
          </cell>
          <cell r="N351">
            <v>0</v>
          </cell>
          <cell r="O351">
            <v>0.88032600000000005</v>
          </cell>
          <cell r="P351">
            <v>64.470716380799999</v>
          </cell>
          <cell r="Q351">
            <v>79.476289043766002</v>
          </cell>
          <cell r="R351" t="str">
            <v>нд</v>
          </cell>
          <cell r="S351" t="str">
            <v>нд</v>
          </cell>
          <cell r="T351">
            <v>40.491520000000001</v>
          </cell>
          <cell r="U351" t="str">
            <v>нд</v>
          </cell>
          <cell r="V351">
            <v>39.611194000000005</v>
          </cell>
          <cell r="W351">
            <v>39.611194000000005</v>
          </cell>
          <cell r="X351" t="str">
            <v>нд</v>
          </cell>
          <cell r="Y351">
            <v>0</v>
          </cell>
          <cell r="Z351">
            <v>0</v>
          </cell>
          <cell r="AA351">
            <v>0</v>
          </cell>
          <cell r="AB351">
            <v>0</v>
          </cell>
          <cell r="AC351">
            <v>0</v>
          </cell>
          <cell r="AD351">
            <v>0</v>
          </cell>
          <cell r="AE351">
            <v>0</v>
          </cell>
          <cell r="AF351">
            <v>0</v>
          </cell>
          <cell r="AG351">
            <v>0</v>
          </cell>
          <cell r="AH351">
            <v>0</v>
          </cell>
          <cell r="AI351">
            <v>39.611194000000005</v>
          </cell>
          <cell r="AJ351">
            <v>0</v>
          </cell>
          <cell r="AK351">
            <v>0</v>
          </cell>
          <cell r="AL351">
            <v>39.611194000000005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39.611194000000005</v>
          </cell>
          <cell r="CH351">
            <v>0</v>
          </cell>
          <cell r="CI351">
            <v>0</v>
          </cell>
          <cell r="CJ351">
            <v>39.611194000000005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9</v>
          </cell>
          <cell r="EL351" t="str">
            <v>ок</v>
          </cell>
          <cell r="EM351" t="str">
            <v>ок</v>
          </cell>
          <cell r="EN351" t="str">
            <v>ок</v>
          </cell>
          <cell r="EO351" t="str">
            <v>ок</v>
          </cell>
          <cell r="EP351" t="str">
            <v>ок</v>
          </cell>
          <cell r="EQ351" t="str">
            <v>ок</v>
          </cell>
          <cell r="ER351" t="str">
            <v>ок</v>
          </cell>
          <cell r="ES351" t="str">
            <v>ок</v>
          </cell>
          <cell r="ET351" t="str">
            <v>ок</v>
          </cell>
          <cell r="EU351" t="str">
            <v>ок</v>
          </cell>
          <cell r="EV351" t="str">
            <v>ок</v>
          </cell>
          <cell r="EW351" t="str">
            <v>ок</v>
          </cell>
          <cell r="EX351" t="str">
            <v>ок</v>
          </cell>
          <cell r="EY351" t="str">
            <v>ок</v>
          </cell>
          <cell r="EZ351" t="str">
            <v>ок</v>
          </cell>
          <cell r="FA351" t="str">
            <v>ок</v>
          </cell>
          <cell r="FB351" t="str">
            <v>ок</v>
          </cell>
          <cell r="FC351" t="str">
            <v>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КВЛ-10 кВ Ф-3 ПС 110/10 кВ Печерский берег (ВЛ 10 кВ 2,973 км, КЛ 10 кВ 0,044 км ) Сызранский район Самарская область</v>
          </cell>
          <cell r="C352" t="str">
            <v>P_0060</v>
          </cell>
          <cell r="D352" t="str">
            <v>С</v>
          </cell>
          <cell r="E352">
            <v>2024</v>
          </cell>
          <cell r="F352">
            <v>2026</v>
          </cell>
          <cell r="G352" t="str">
            <v>нд</v>
          </cell>
          <cell r="H352" t="str">
            <v>нд</v>
          </cell>
          <cell r="I352">
            <v>15.89874</v>
          </cell>
          <cell r="J352">
            <v>45792</v>
          </cell>
          <cell r="K352" t="str">
            <v>нд</v>
          </cell>
          <cell r="L352" t="str">
            <v>нд</v>
          </cell>
          <cell r="M352" t="str">
            <v>нд</v>
          </cell>
          <cell r="N352">
            <v>0</v>
          </cell>
          <cell r="O352">
            <v>0</v>
          </cell>
          <cell r="P352">
            <v>38.037738627407997</v>
          </cell>
          <cell r="Q352">
            <v>42.738859280771003</v>
          </cell>
          <cell r="R352" t="str">
            <v>нд</v>
          </cell>
          <cell r="S352" t="str">
            <v>нд</v>
          </cell>
          <cell r="T352">
            <v>15.89874</v>
          </cell>
          <cell r="U352" t="str">
            <v>нд</v>
          </cell>
          <cell r="V352">
            <v>15.89874</v>
          </cell>
          <cell r="W352">
            <v>13.709484</v>
          </cell>
          <cell r="X352" t="str">
            <v>нд</v>
          </cell>
          <cell r="Y352">
            <v>2.1892559999999999</v>
          </cell>
          <cell r="Z352">
            <v>0</v>
          </cell>
          <cell r="AA352">
            <v>0</v>
          </cell>
          <cell r="AB352">
            <v>2.1892559999999999</v>
          </cell>
          <cell r="AC352">
            <v>0</v>
          </cell>
          <cell r="AD352">
            <v>2.1892559999999999</v>
          </cell>
          <cell r="AE352">
            <v>0</v>
          </cell>
          <cell r="AF352">
            <v>0</v>
          </cell>
          <cell r="AG352">
            <v>2.1892559999999999</v>
          </cell>
          <cell r="AH352">
            <v>0</v>
          </cell>
          <cell r="AI352">
            <v>0</v>
          </cell>
          <cell r="AJ352">
            <v>0</v>
          </cell>
          <cell r="AK352">
            <v>0</v>
          </cell>
          <cell r="AL352">
            <v>0</v>
          </cell>
          <cell r="AM352">
            <v>0</v>
          </cell>
          <cell r="AN352" t="str">
            <v>нд</v>
          </cell>
          <cell r="AO352" t="str">
            <v>нд</v>
          </cell>
          <cell r="AP352" t="str">
            <v>нд</v>
          </cell>
          <cell r="AQ352" t="str">
            <v>нд</v>
          </cell>
          <cell r="AR352" t="str">
            <v>нд</v>
          </cell>
          <cell r="AS352">
            <v>13.709484</v>
          </cell>
          <cell r="AT352">
            <v>0</v>
          </cell>
          <cell r="AU352">
            <v>0</v>
          </cell>
          <cell r="AV352">
            <v>13.709484</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13.709484</v>
          </cell>
          <cell r="CH352">
            <v>0</v>
          </cell>
          <cell r="CI352">
            <v>0</v>
          </cell>
          <cell r="CJ352">
            <v>13.709484</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9</v>
          </cell>
          <cell r="EL352" t="str">
            <v>ок</v>
          </cell>
          <cell r="EM352" t="str">
            <v>ок</v>
          </cell>
          <cell r="EN352" t="str">
            <v>ок</v>
          </cell>
          <cell r="EO352" t="str">
            <v>ок</v>
          </cell>
          <cell r="EP352" t="str">
            <v>ок</v>
          </cell>
          <cell r="EQ352" t="str">
            <v>ок</v>
          </cell>
          <cell r="ER352" t="str">
            <v>ок</v>
          </cell>
          <cell r="ES352" t="str">
            <v>ок</v>
          </cell>
          <cell r="ET352" t="str">
            <v>ок</v>
          </cell>
          <cell r="EU352" t="str">
            <v>ок</v>
          </cell>
          <cell r="EV352" t="str">
            <v>ок</v>
          </cell>
          <cell r="EW352" t="str">
            <v>ок</v>
          </cell>
          <cell r="EX352" t="str">
            <v>ок</v>
          </cell>
          <cell r="EY352" t="str">
            <v>ок</v>
          </cell>
          <cell r="EZ352" t="str">
            <v>ок</v>
          </cell>
          <cell r="FA352" t="str">
            <v>ок</v>
          </cell>
          <cell r="FB352" t="str">
            <v>ок</v>
          </cell>
          <cell r="FC352" t="str">
            <v>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3" t="str">
            <v>P_0061</v>
          </cell>
          <cell r="D353" t="str">
            <v>С</v>
          </cell>
          <cell r="E353">
            <v>2023</v>
          </cell>
          <cell r="F353">
            <v>2026</v>
          </cell>
          <cell r="G353" t="str">
            <v>нд</v>
          </cell>
          <cell r="H353" t="str">
            <v>нд</v>
          </cell>
          <cell r="I353">
            <v>24.102370000000001</v>
          </cell>
          <cell r="J353">
            <v>45792</v>
          </cell>
          <cell r="K353" t="str">
            <v>нд</v>
          </cell>
          <cell r="L353" t="str">
            <v>нд</v>
          </cell>
          <cell r="M353" t="str">
            <v>нд</v>
          </cell>
          <cell r="N353">
            <v>0</v>
          </cell>
          <cell r="O353">
            <v>1.9149312000000001</v>
          </cell>
          <cell r="P353">
            <v>28.093507344839999</v>
          </cell>
          <cell r="Q353">
            <v>29.143450063225</v>
          </cell>
          <cell r="R353" t="str">
            <v>нд</v>
          </cell>
          <cell r="S353" t="str">
            <v>нд</v>
          </cell>
          <cell r="T353">
            <v>24.102370000000001</v>
          </cell>
          <cell r="U353" t="str">
            <v>нд</v>
          </cell>
          <cell r="V353">
            <v>22.187438799999999</v>
          </cell>
          <cell r="W353">
            <v>22.187438799999999</v>
          </cell>
          <cell r="X353" t="str">
            <v>нд</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t="str">
            <v>нд</v>
          </cell>
          <cell r="AO353" t="str">
            <v>нд</v>
          </cell>
          <cell r="AP353" t="str">
            <v>нд</v>
          </cell>
          <cell r="AQ353" t="str">
            <v>нд</v>
          </cell>
          <cell r="AR353" t="str">
            <v>нд</v>
          </cell>
          <cell r="AS353">
            <v>22.187438799999999</v>
          </cell>
          <cell r="AT353">
            <v>0</v>
          </cell>
          <cell r="AU353">
            <v>0</v>
          </cell>
          <cell r="AV353">
            <v>22.187438799999999</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22.187438799999999</v>
          </cell>
          <cell r="CH353">
            <v>0</v>
          </cell>
          <cell r="CI353">
            <v>0</v>
          </cell>
          <cell r="CJ353">
            <v>22.187438799999999</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9</v>
          </cell>
          <cell r="EL353" t="str">
            <v>ок</v>
          </cell>
          <cell r="EM353" t="str">
            <v>ок</v>
          </cell>
          <cell r="EN353" t="str">
            <v>ок</v>
          </cell>
          <cell r="EO353" t="str">
            <v>ок</v>
          </cell>
          <cell r="EP353" t="str">
            <v>ок</v>
          </cell>
          <cell r="EQ353" t="str">
            <v>ок</v>
          </cell>
          <cell r="ER353" t="str">
            <v>ок</v>
          </cell>
          <cell r="ES353" t="str">
            <v>ок</v>
          </cell>
          <cell r="ET353" t="str">
            <v>ок</v>
          </cell>
          <cell r="EU353" t="str">
            <v>ок</v>
          </cell>
          <cell r="EV353" t="str">
            <v>ок</v>
          </cell>
          <cell r="EW353" t="str">
            <v>ок</v>
          </cell>
          <cell r="EX353" t="str">
            <v>ок</v>
          </cell>
          <cell r="EY353" t="str">
            <v>ок</v>
          </cell>
          <cell r="EZ353" t="str">
            <v>ок</v>
          </cell>
          <cell r="FA353" t="str">
            <v>ок</v>
          </cell>
          <cell r="FB353" t="str">
            <v>ок</v>
          </cell>
          <cell r="FC353" t="str">
            <v>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КЛ-0,4 кВ от ТП-224 до д.7 по бульвару Ленина (0,494 км.) г.о. Тольятти Самарская область</v>
          </cell>
          <cell r="C354" t="str">
            <v>P_0068</v>
          </cell>
          <cell r="D354" t="str">
            <v>С</v>
          </cell>
          <cell r="E354">
            <v>2024</v>
          </cell>
          <cell r="F354">
            <v>2026</v>
          </cell>
          <cell r="G354" t="str">
            <v>нд</v>
          </cell>
          <cell r="H354" t="str">
            <v>нд</v>
          </cell>
          <cell r="I354">
            <v>4.8238400000000006</v>
          </cell>
          <cell r="J354">
            <v>45792</v>
          </cell>
          <cell r="K354" t="str">
            <v>нд</v>
          </cell>
          <cell r="L354" t="str">
            <v>нд</v>
          </cell>
          <cell r="M354" t="str">
            <v>нд</v>
          </cell>
          <cell r="N354">
            <v>0</v>
          </cell>
          <cell r="O354">
            <v>0</v>
          </cell>
          <cell r="P354">
            <v>11.455442013600001</v>
          </cell>
          <cell r="Q354">
            <v>12.851167554929001</v>
          </cell>
          <cell r="R354" t="str">
            <v>нд</v>
          </cell>
          <cell r="S354" t="str">
            <v>нд</v>
          </cell>
          <cell r="T354">
            <v>4.8238400000000006</v>
          </cell>
          <cell r="U354" t="str">
            <v>нд</v>
          </cell>
          <cell r="V354">
            <v>4.8238400000000006</v>
          </cell>
          <cell r="W354">
            <v>4.0682431999999995</v>
          </cell>
          <cell r="X354" t="str">
            <v>нд</v>
          </cell>
          <cell r="Y354">
            <v>0.75559680000000007</v>
          </cell>
          <cell r="Z354">
            <v>0</v>
          </cell>
          <cell r="AA354">
            <v>0</v>
          </cell>
          <cell r="AB354">
            <v>0.75559680000000007</v>
          </cell>
          <cell r="AC354">
            <v>0</v>
          </cell>
          <cell r="AD354">
            <v>0.75559680000000007</v>
          </cell>
          <cell r="AE354">
            <v>0</v>
          </cell>
          <cell r="AF354">
            <v>0</v>
          </cell>
          <cell r="AG354">
            <v>0.75559680000000007</v>
          </cell>
          <cell r="AH354">
            <v>0</v>
          </cell>
          <cell r="AI354">
            <v>0</v>
          </cell>
          <cell r="AJ354">
            <v>0</v>
          </cell>
          <cell r="AK354">
            <v>0</v>
          </cell>
          <cell r="AL354">
            <v>0</v>
          </cell>
          <cell r="AM354">
            <v>0</v>
          </cell>
          <cell r="AN354" t="str">
            <v>нд</v>
          </cell>
          <cell r="AO354" t="str">
            <v>нд</v>
          </cell>
          <cell r="AP354" t="str">
            <v>нд</v>
          </cell>
          <cell r="AQ354" t="str">
            <v>нд</v>
          </cell>
          <cell r="AR354" t="str">
            <v>нд</v>
          </cell>
          <cell r="AS354">
            <v>4.0682431999999995</v>
          </cell>
          <cell r="AT354">
            <v>0</v>
          </cell>
          <cell r="AU354">
            <v>0</v>
          </cell>
          <cell r="AV354">
            <v>4.0682431999999995</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4.0682431999999995</v>
          </cell>
          <cell r="CH354">
            <v>0</v>
          </cell>
          <cell r="CI354">
            <v>0</v>
          </cell>
          <cell r="CJ354">
            <v>4.0682431999999995</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9</v>
          </cell>
          <cell r="EL354" t="str">
            <v>ок</v>
          </cell>
          <cell r="EM354" t="str">
            <v>ок</v>
          </cell>
          <cell r="EN354" t="str">
            <v>ок</v>
          </cell>
          <cell r="EO354" t="str">
            <v>ок</v>
          </cell>
          <cell r="EP354" t="str">
            <v>ок</v>
          </cell>
          <cell r="EQ354" t="str">
            <v>ок</v>
          </cell>
          <cell r="ER354" t="str">
            <v>ок</v>
          </cell>
          <cell r="ES354" t="str">
            <v>ок</v>
          </cell>
          <cell r="ET354" t="str">
            <v>ок</v>
          </cell>
          <cell r="EU354" t="str">
            <v>ок</v>
          </cell>
          <cell r="EV354" t="str">
            <v>ок</v>
          </cell>
          <cell r="EW354" t="str">
            <v>ок</v>
          </cell>
          <cell r="EX354" t="str">
            <v>ок</v>
          </cell>
          <cell r="EY354" t="str">
            <v>ок</v>
          </cell>
          <cell r="EZ354" t="str">
            <v>ок</v>
          </cell>
          <cell r="FA354" t="str">
            <v>ок</v>
          </cell>
          <cell r="FB354" t="str">
            <v>ок</v>
          </cell>
          <cell r="FC354" t="str">
            <v>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двух КЛ-6 кВ Ф-6, Ф-22 ПС 110/6 кВ Портовая до РЯ-100, РЯ-101 (2х5,031 км) г.о. Тольятти Самарская область</v>
          </cell>
          <cell r="C355" t="str">
            <v>P_0069</v>
          </cell>
          <cell r="D355" t="str">
            <v>С</v>
          </cell>
          <cell r="E355">
            <v>2023</v>
          </cell>
          <cell r="F355">
            <v>2026</v>
          </cell>
          <cell r="G355" t="str">
            <v>нд</v>
          </cell>
          <cell r="H355" t="str">
            <v>нд</v>
          </cell>
          <cell r="I355">
            <v>120.40136</v>
          </cell>
          <cell r="J355">
            <v>45792</v>
          </cell>
          <cell r="K355" t="str">
            <v>нд</v>
          </cell>
          <cell r="L355" t="str">
            <v>нд</v>
          </cell>
          <cell r="M355" t="str">
            <v>нд</v>
          </cell>
          <cell r="N355">
            <v>0</v>
          </cell>
          <cell r="O355">
            <v>2.308128</v>
          </cell>
          <cell r="P355">
            <v>122.3700613944</v>
          </cell>
          <cell r="Q355">
            <v>120.66615660271</v>
          </cell>
          <cell r="R355" t="str">
            <v>нд</v>
          </cell>
          <cell r="S355" t="str">
            <v>нд</v>
          </cell>
          <cell r="T355">
            <v>120.40136</v>
          </cell>
          <cell r="U355" t="str">
            <v>нд</v>
          </cell>
          <cell r="V355">
            <v>118.093232</v>
          </cell>
          <cell r="W355">
            <v>118.093232</v>
          </cell>
          <cell r="X355" t="str">
            <v>нд</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t="str">
            <v>нд</v>
          </cell>
          <cell r="AO355" t="str">
            <v>нд</v>
          </cell>
          <cell r="AP355" t="str">
            <v>нд</v>
          </cell>
          <cell r="AQ355" t="str">
            <v>нд</v>
          </cell>
          <cell r="AR355" t="str">
            <v>нд</v>
          </cell>
          <cell r="AS355">
            <v>118.093232</v>
          </cell>
          <cell r="AT355">
            <v>0</v>
          </cell>
          <cell r="AU355">
            <v>0</v>
          </cell>
          <cell r="AV355">
            <v>118.093232</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118.093232</v>
          </cell>
          <cell r="CH355">
            <v>0</v>
          </cell>
          <cell r="CI355">
            <v>0</v>
          </cell>
          <cell r="CJ355">
            <v>118.093232</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9</v>
          </cell>
          <cell r="EL355" t="str">
            <v>ок</v>
          </cell>
          <cell r="EM355" t="str">
            <v>ок</v>
          </cell>
          <cell r="EN355" t="str">
            <v>ок</v>
          </cell>
          <cell r="EO355" t="str">
            <v>ок</v>
          </cell>
          <cell r="EP355" t="str">
            <v>ок</v>
          </cell>
          <cell r="EQ355" t="str">
            <v>ок</v>
          </cell>
          <cell r="ER355" t="str">
            <v>ок</v>
          </cell>
          <cell r="ES355" t="str">
            <v>ок</v>
          </cell>
          <cell r="ET355" t="str">
            <v>ок</v>
          </cell>
          <cell r="EU355" t="str">
            <v>ок</v>
          </cell>
          <cell r="EV355" t="str">
            <v>ок</v>
          </cell>
          <cell r="EW355" t="str">
            <v>ок</v>
          </cell>
          <cell r="EX355" t="str">
            <v>ок</v>
          </cell>
          <cell r="EY355" t="str">
            <v>ок</v>
          </cell>
          <cell r="EZ355" t="str">
            <v>ок</v>
          </cell>
          <cell r="FA355" t="str">
            <v>ок</v>
          </cell>
          <cell r="FB355" t="str">
            <v>ок</v>
          </cell>
          <cell r="FC355" t="str">
            <v>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ВЛ-6 кВ Ф-28  ПС 110/6 кВ ГПП-1 Тяжмаш (ВЛ-6 кВ 4,043 км, совместым подвесом ВЛ-0,4 0,306 км) г.о. Сызрань Самарская область</v>
          </cell>
          <cell r="C356" t="str">
            <v>P_0071</v>
          </cell>
          <cell r="D356" t="str">
            <v>С</v>
          </cell>
          <cell r="E356">
            <v>2024</v>
          </cell>
          <cell r="F356">
            <v>2026</v>
          </cell>
          <cell r="G356" t="str">
            <v>нд</v>
          </cell>
          <cell r="H356" t="str">
            <v>нд</v>
          </cell>
          <cell r="I356">
            <v>30.682549999999999</v>
          </cell>
          <cell r="J356">
            <v>45792</v>
          </cell>
          <cell r="K356" t="str">
            <v>нд</v>
          </cell>
          <cell r="L356" t="str">
            <v>нд</v>
          </cell>
          <cell r="M356" t="str">
            <v>нд</v>
          </cell>
          <cell r="N356">
            <v>0</v>
          </cell>
          <cell r="O356">
            <v>0</v>
          </cell>
          <cell r="P356">
            <v>61.694438258879998</v>
          </cell>
          <cell r="Q356">
            <v>68.317404137194998</v>
          </cell>
          <cell r="R356" t="str">
            <v>нд</v>
          </cell>
          <cell r="S356" t="str">
            <v>нд</v>
          </cell>
          <cell r="T356">
            <v>30.682549999999999</v>
          </cell>
          <cell r="U356" t="str">
            <v>нд</v>
          </cell>
          <cell r="V356">
            <v>30.682549999999999</v>
          </cell>
          <cell r="W356">
            <v>28.6180184</v>
          </cell>
          <cell r="X356" t="str">
            <v>нд</v>
          </cell>
          <cell r="Y356">
            <v>2.0645315999999996</v>
          </cell>
          <cell r="Z356">
            <v>0</v>
          </cell>
          <cell r="AA356">
            <v>0</v>
          </cell>
          <cell r="AB356">
            <v>2.0645315999999996</v>
          </cell>
          <cell r="AC356">
            <v>0</v>
          </cell>
          <cell r="AD356">
            <v>2.0645315999999996</v>
          </cell>
          <cell r="AE356">
            <v>0</v>
          </cell>
          <cell r="AF356">
            <v>0</v>
          </cell>
          <cell r="AG356">
            <v>2.0645315999999996</v>
          </cell>
          <cell r="AH356">
            <v>0</v>
          </cell>
          <cell r="AI356">
            <v>0</v>
          </cell>
          <cell r="AJ356">
            <v>0</v>
          </cell>
          <cell r="AK356">
            <v>0</v>
          </cell>
          <cell r="AL356">
            <v>0</v>
          </cell>
          <cell r="AM356">
            <v>0</v>
          </cell>
          <cell r="AN356" t="str">
            <v>нд</v>
          </cell>
          <cell r="AO356" t="str">
            <v>нд</v>
          </cell>
          <cell r="AP356" t="str">
            <v>нд</v>
          </cell>
          <cell r="AQ356" t="str">
            <v>нд</v>
          </cell>
          <cell r="AR356" t="str">
            <v>нд</v>
          </cell>
          <cell r="AS356">
            <v>28.6180184</v>
          </cell>
          <cell r="AT356">
            <v>0</v>
          </cell>
          <cell r="AU356">
            <v>0</v>
          </cell>
          <cell r="AV356">
            <v>28.6180184</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28.6180184</v>
          </cell>
          <cell r="CH356">
            <v>0</v>
          </cell>
          <cell r="CI356">
            <v>0</v>
          </cell>
          <cell r="CJ356">
            <v>28.6180184</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9</v>
          </cell>
          <cell r="EL356" t="str">
            <v>ок</v>
          </cell>
          <cell r="EM356" t="str">
            <v>ок</v>
          </cell>
          <cell r="EN356" t="str">
            <v>ок</v>
          </cell>
          <cell r="EO356" t="str">
            <v>ок</v>
          </cell>
          <cell r="EP356" t="str">
            <v>ок</v>
          </cell>
          <cell r="EQ356" t="str">
            <v>ок</v>
          </cell>
          <cell r="ER356" t="str">
            <v>ок</v>
          </cell>
          <cell r="ES356" t="str">
            <v>ок</v>
          </cell>
          <cell r="ET356" t="str">
            <v>ок</v>
          </cell>
          <cell r="EU356" t="str">
            <v>ок</v>
          </cell>
          <cell r="EV356" t="str">
            <v>ок</v>
          </cell>
          <cell r="EW356" t="str">
            <v>ок</v>
          </cell>
          <cell r="EX356" t="str">
            <v>ок</v>
          </cell>
          <cell r="EY356" t="str">
            <v>ок</v>
          </cell>
          <cell r="EZ356" t="str">
            <v>ок</v>
          </cell>
          <cell r="FA356" t="str">
            <v>ок</v>
          </cell>
          <cell r="FB356" t="str">
            <v>ок</v>
          </cell>
          <cell r="FC356" t="str">
            <v>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ВЛ-0,4 кВ Ф-2, Ф-12 от КТП-43  (торсада) (0,41 км), установка приборов учёта 13 т.у. в г.о. Тольятти Самарская область</v>
          </cell>
          <cell r="C357" t="str">
            <v>P_0074</v>
          </cell>
          <cell r="D357" t="str">
            <v>С</v>
          </cell>
          <cell r="E357">
            <v>2024</v>
          </cell>
          <cell r="F357">
            <v>2026</v>
          </cell>
          <cell r="G357" t="str">
            <v>нд</v>
          </cell>
          <cell r="H357" t="str">
            <v>нд</v>
          </cell>
          <cell r="I357">
            <v>4.3271499999999996</v>
          </cell>
          <cell r="J357">
            <v>45792</v>
          </cell>
          <cell r="K357" t="str">
            <v>нд</v>
          </cell>
          <cell r="L357" t="str">
            <v>нд</v>
          </cell>
          <cell r="M357" t="str">
            <v>нд</v>
          </cell>
          <cell r="N357">
            <v>0</v>
          </cell>
          <cell r="O357">
            <v>0</v>
          </cell>
          <cell r="P357">
            <v>4.2361294703999999</v>
          </cell>
          <cell r="Q357">
            <v>5.1927567214507997</v>
          </cell>
          <cell r="R357" t="str">
            <v>нд</v>
          </cell>
          <cell r="S357" t="str">
            <v>нд</v>
          </cell>
          <cell r="T357">
            <v>4.3271500000000005</v>
          </cell>
          <cell r="U357" t="str">
            <v>нд</v>
          </cell>
          <cell r="V357">
            <v>4.3271500000000005</v>
          </cell>
          <cell r="W357">
            <v>3.8286604000000004</v>
          </cell>
          <cell r="X357" t="str">
            <v>нд</v>
          </cell>
          <cell r="Y357">
            <v>0.49848959999999998</v>
          </cell>
          <cell r="Z357">
            <v>0</v>
          </cell>
          <cell r="AA357">
            <v>0</v>
          </cell>
          <cell r="AB357">
            <v>0.49848959999999998</v>
          </cell>
          <cell r="AC357">
            <v>0</v>
          </cell>
          <cell r="AD357">
            <v>0.49848959999999998</v>
          </cell>
          <cell r="AE357">
            <v>0</v>
          </cell>
          <cell r="AF357">
            <v>0</v>
          </cell>
          <cell r="AG357">
            <v>0.49848959999999998</v>
          </cell>
          <cell r="AH357">
            <v>0</v>
          </cell>
          <cell r="AI357">
            <v>0</v>
          </cell>
          <cell r="AJ357">
            <v>0</v>
          </cell>
          <cell r="AK357">
            <v>0</v>
          </cell>
          <cell r="AL357">
            <v>0</v>
          </cell>
          <cell r="AM357">
            <v>0</v>
          </cell>
          <cell r="AN357" t="str">
            <v>нд</v>
          </cell>
          <cell r="AO357" t="str">
            <v>нд</v>
          </cell>
          <cell r="AP357" t="str">
            <v>нд</v>
          </cell>
          <cell r="AQ357" t="str">
            <v>нд</v>
          </cell>
          <cell r="AR357" t="str">
            <v>нд</v>
          </cell>
          <cell r="AS357">
            <v>3.8286604000000004</v>
          </cell>
          <cell r="AT357">
            <v>0</v>
          </cell>
          <cell r="AU357">
            <v>0</v>
          </cell>
          <cell r="AV357">
            <v>3.8286604000000004</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3.8286604000000004</v>
          </cell>
          <cell r="CH357">
            <v>0</v>
          </cell>
          <cell r="CI357">
            <v>0</v>
          </cell>
          <cell r="CJ357">
            <v>3.8286604000000004</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9</v>
          </cell>
          <cell r="EL357" t="str">
            <v>ок</v>
          </cell>
          <cell r="EM357" t="str">
            <v>ок</v>
          </cell>
          <cell r="EN357" t="str">
            <v>ок</v>
          </cell>
          <cell r="EO357" t="str">
            <v>ок</v>
          </cell>
          <cell r="EP357" t="str">
            <v>ок</v>
          </cell>
          <cell r="EQ357" t="str">
            <v>ок</v>
          </cell>
          <cell r="ER357" t="str">
            <v>ок</v>
          </cell>
          <cell r="ES357" t="str">
            <v>ок</v>
          </cell>
          <cell r="ET357" t="str">
            <v>ок</v>
          </cell>
          <cell r="EU357" t="str">
            <v>ок</v>
          </cell>
          <cell r="EV357" t="str">
            <v>ок</v>
          </cell>
          <cell r="EW357" t="str">
            <v>ок</v>
          </cell>
          <cell r="EX357" t="str">
            <v>ок</v>
          </cell>
          <cell r="EY357" t="str">
            <v>ок</v>
          </cell>
          <cell r="EZ357" t="str">
            <v>ок</v>
          </cell>
          <cell r="FA357" t="str">
            <v>ок</v>
          </cell>
          <cell r="FB357" t="str">
            <v>ок</v>
          </cell>
          <cell r="FC357" t="str">
            <v>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Ф-2, Ф-3 от ТП 212/630 кВА (1,473 км), установка приборов учета (60т.у.) Кинельский район Самарская область</v>
          </cell>
          <cell r="C358" t="str">
            <v>P_0075</v>
          </cell>
          <cell r="D358" t="str">
            <v>С</v>
          </cell>
          <cell r="E358">
            <v>2023</v>
          </cell>
          <cell r="F358">
            <v>2025</v>
          </cell>
          <cell r="G358" t="str">
            <v>нд</v>
          </cell>
          <cell r="H358" t="str">
            <v>нд</v>
          </cell>
          <cell r="I358">
            <v>13.212219999999999</v>
          </cell>
          <cell r="J358">
            <v>45792</v>
          </cell>
          <cell r="K358" t="str">
            <v>нд</v>
          </cell>
          <cell r="L358" t="str">
            <v>нд</v>
          </cell>
          <cell r="M358" t="str">
            <v>нд</v>
          </cell>
          <cell r="N358">
            <v>0</v>
          </cell>
          <cell r="O358">
            <v>0.47918928</v>
          </cell>
          <cell r="P358">
            <v>13.188921285599999</v>
          </cell>
          <cell r="Q358">
            <v>16.152916663397001</v>
          </cell>
          <cell r="R358" t="str">
            <v>нд</v>
          </cell>
          <cell r="S358" t="str">
            <v>нд</v>
          </cell>
          <cell r="T358">
            <v>13.21222</v>
          </cell>
          <cell r="U358" t="str">
            <v>нд</v>
          </cell>
          <cell r="V358">
            <v>12.73303072</v>
          </cell>
          <cell r="W358">
            <v>12.0142468</v>
          </cell>
          <cell r="X358" t="str">
            <v>нд</v>
          </cell>
          <cell r="Y358">
            <v>0.7187839199999998</v>
          </cell>
          <cell r="Z358">
            <v>0</v>
          </cell>
          <cell r="AA358">
            <v>0</v>
          </cell>
          <cell r="AB358">
            <v>0.7187839199999998</v>
          </cell>
          <cell r="AC358">
            <v>0</v>
          </cell>
          <cell r="AD358">
            <v>0.7187839199999998</v>
          </cell>
          <cell r="AE358">
            <v>0</v>
          </cell>
          <cell r="AF358">
            <v>0</v>
          </cell>
          <cell r="AG358">
            <v>0.7187839199999998</v>
          </cell>
          <cell r="AH358">
            <v>0</v>
          </cell>
          <cell r="AI358">
            <v>12.0142468</v>
          </cell>
          <cell r="AJ358">
            <v>0</v>
          </cell>
          <cell r="AK358">
            <v>0</v>
          </cell>
          <cell r="AL358">
            <v>12.0142468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12.0142468</v>
          </cell>
          <cell r="CH358">
            <v>0</v>
          </cell>
          <cell r="CI358">
            <v>0</v>
          </cell>
          <cell r="CJ358">
            <v>12.0142468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9</v>
          </cell>
          <cell r="EL358" t="str">
            <v>ок</v>
          </cell>
          <cell r="EM358" t="str">
            <v>ок</v>
          </cell>
          <cell r="EN358" t="str">
            <v>ок</v>
          </cell>
          <cell r="EO358" t="str">
            <v>ок</v>
          </cell>
          <cell r="EP358" t="str">
            <v>ок</v>
          </cell>
          <cell r="EQ358" t="str">
            <v>ок</v>
          </cell>
          <cell r="ER358" t="str">
            <v>ок</v>
          </cell>
          <cell r="ES358" t="str">
            <v>ок</v>
          </cell>
          <cell r="ET358" t="str">
            <v>ок</v>
          </cell>
          <cell r="EU358" t="str">
            <v>ок</v>
          </cell>
          <cell r="EV358" t="str">
            <v>ок</v>
          </cell>
          <cell r="EW358" t="str">
            <v>ок</v>
          </cell>
          <cell r="EX358" t="str">
            <v>ок</v>
          </cell>
          <cell r="EY358" t="str">
            <v>ок</v>
          </cell>
          <cell r="EZ358" t="str">
            <v>ок</v>
          </cell>
          <cell r="FA358" t="str">
            <v>ок</v>
          </cell>
          <cell r="FB358" t="str">
            <v>ок</v>
          </cell>
          <cell r="FC358" t="str">
            <v>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КЛ-10 кВ Ф-29 ПС 110/10/6 кВ Центральная-2 до РП-250 I c. (2х1,808 км) г.о. Самара Самарская область</v>
          </cell>
          <cell r="C359" t="str">
            <v>P_0076</v>
          </cell>
          <cell r="D359" t="str">
            <v>С</v>
          </cell>
          <cell r="E359">
            <v>2023</v>
          </cell>
          <cell r="F359">
            <v>2026</v>
          </cell>
          <cell r="G359" t="str">
            <v>нд</v>
          </cell>
          <cell r="H359" t="str">
            <v>нд</v>
          </cell>
          <cell r="I359">
            <v>88.11215</v>
          </cell>
          <cell r="J359">
            <v>45792</v>
          </cell>
          <cell r="K359" t="str">
            <v>нд</v>
          </cell>
          <cell r="L359" t="str">
            <v>нд</v>
          </cell>
          <cell r="M359" t="str">
            <v>нд</v>
          </cell>
          <cell r="N359">
            <v>0</v>
          </cell>
          <cell r="O359">
            <v>1.6614899999999999</v>
          </cell>
          <cell r="P359">
            <v>104.17866533999999</v>
          </cell>
          <cell r="Q359">
            <v>105.04104489635</v>
          </cell>
          <cell r="R359" t="str">
            <v>нд</v>
          </cell>
          <cell r="S359" t="str">
            <v>нд</v>
          </cell>
          <cell r="T359">
            <v>88.11215</v>
          </cell>
          <cell r="U359" t="str">
            <v>нд</v>
          </cell>
          <cell r="V359">
            <v>86.450659999999999</v>
          </cell>
          <cell r="W359">
            <v>85.935125859999999</v>
          </cell>
          <cell r="X359" t="str">
            <v>нд</v>
          </cell>
          <cell r="Y359">
            <v>0.51553413999999997</v>
          </cell>
          <cell r="Z359">
            <v>0</v>
          </cell>
          <cell r="AA359">
            <v>0</v>
          </cell>
          <cell r="AB359">
            <v>0.51553413999999997</v>
          </cell>
          <cell r="AC359">
            <v>0</v>
          </cell>
          <cell r="AD359">
            <v>0.51553413999999997</v>
          </cell>
          <cell r="AE359">
            <v>0</v>
          </cell>
          <cell r="AF359">
            <v>0</v>
          </cell>
          <cell r="AG359">
            <v>0.51553413999999997</v>
          </cell>
          <cell r="AH359">
            <v>0</v>
          </cell>
          <cell r="AI359">
            <v>0</v>
          </cell>
          <cell r="AJ359">
            <v>0</v>
          </cell>
          <cell r="AK359">
            <v>0</v>
          </cell>
          <cell r="AL359">
            <v>0</v>
          </cell>
          <cell r="AM359">
            <v>0</v>
          </cell>
          <cell r="AN359" t="str">
            <v>нд</v>
          </cell>
          <cell r="AO359" t="str">
            <v>нд</v>
          </cell>
          <cell r="AP359" t="str">
            <v>нд</v>
          </cell>
          <cell r="AQ359" t="str">
            <v>нд</v>
          </cell>
          <cell r="AR359" t="str">
            <v>нд</v>
          </cell>
          <cell r="AS359">
            <v>85.935125859999999</v>
          </cell>
          <cell r="AT359">
            <v>0</v>
          </cell>
          <cell r="AU359">
            <v>0</v>
          </cell>
          <cell r="AV359">
            <v>85.935125859999999</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85.935125859999999</v>
          </cell>
          <cell r="CH359">
            <v>0</v>
          </cell>
          <cell r="CI359">
            <v>0</v>
          </cell>
          <cell r="CJ359">
            <v>85.935125859999999</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9</v>
          </cell>
          <cell r="EL359" t="str">
            <v>ок</v>
          </cell>
          <cell r="EM359" t="str">
            <v>ок</v>
          </cell>
          <cell r="EN359" t="str">
            <v>ок</v>
          </cell>
          <cell r="EO359" t="str">
            <v>ок</v>
          </cell>
          <cell r="EP359" t="str">
            <v>ок</v>
          </cell>
          <cell r="EQ359" t="str">
            <v>ок</v>
          </cell>
          <cell r="ER359" t="str">
            <v>ок</v>
          </cell>
          <cell r="ES359" t="str">
            <v>ок</v>
          </cell>
          <cell r="ET359" t="str">
            <v>ок</v>
          </cell>
          <cell r="EU359" t="str">
            <v>ок</v>
          </cell>
          <cell r="EV359" t="str">
            <v>ок</v>
          </cell>
          <cell r="EW359" t="str">
            <v>ок</v>
          </cell>
          <cell r="EX359" t="str">
            <v>ок</v>
          </cell>
          <cell r="EY359" t="str">
            <v>ок</v>
          </cell>
          <cell r="EZ359" t="str">
            <v>ок</v>
          </cell>
          <cell r="FA359" t="str">
            <v>ок</v>
          </cell>
          <cell r="FB359" t="str">
            <v>ок</v>
          </cell>
          <cell r="FC359" t="str">
            <v>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ВЛ-6 кВ Ф-26 ПС 35/6 кВ Воскресенская от опоры № 2604/1 до ЗТП 2610/400 кВА ( 0,22 км,в т.ч демонтаж 0,18км ) Волжский район Самарская область</v>
          </cell>
          <cell r="C360" t="str">
            <v>P_0077</v>
          </cell>
          <cell r="D360" t="str">
            <v>С</v>
          </cell>
          <cell r="E360">
            <v>2023</v>
          </cell>
          <cell r="F360">
            <v>2025</v>
          </cell>
          <cell r="G360" t="str">
            <v>нд</v>
          </cell>
          <cell r="H360" t="str">
            <v>нд</v>
          </cell>
          <cell r="I360">
            <v>2.0621199999999997</v>
          </cell>
          <cell r="J360">
            <v>45792</v>
          </cell>
          <cell r="K360" t="str">
            <v>нд</v>
          </cell>
          <cell r="L360" t="str">
            <v>нд</v>
          </cell>
          <cell r="M360" t="str">
            <v>нд</v>
          </cell>
          <cell r="N360">
            <v>0</v>
          </cell>
          <cell r="O360">
            <v>0.34557119999999997</v>
          </cell>
          <cell r="P360">
            <v>4.5724591847999996</v>
          </cell>
          <cell r="Q360">
            <v>5.5090459642705003</v>
          </cell>
          <cell r="R360" t="str">
            <v>нд</v>
          </cell>
          <cell r="S360" t="str">
            <v>нд</v>
          </cell>
          <cell r="T360">
            <v>2.0621199999999997</v>
          </cell>
          <cell r="U360" t="str">
            <v>нд</v>
          </cell>
          <cell r="V360">
            <v>1.7165487999999998</v>
          </cell>
          <cell r="W360">
            <v>1.7165487999999998</v>
          </cell>
          <cell r="X360" t="str">
            <v>нд</v>
          </cell>
          <cell r="Y360">
            <v>0</v>
          </cell>
          <cell r="Z360">
            <v>0</v>
          </cell>
          <cell r="AA360">
            <v>0</v>
          </cell>
          <cell r="AB360">
            <v>0</v>
          </cell>
          <cell r="AC360">
            <v>0</v>
          </cell>
          <cell r="AD360">
            <v>0</v>
          </cell>
          <cell r="AE360">
            <v>0</v>
          </cell>
          <cell r="AF360">
            <v>0</v>
          </cell>
          <cell r="AG360">
            <v>0</v>
          </cell>
          <cell r="AH360">
            <v>0</v>
          </cell>
          <cell r="AI360">
            <v>1.7165487999999998</v>
          </cell>
          <cell r="AJ360">
            <v>0</v>
          </cell>
          <cell r="AK360">
            <v>0</v>
          </cell>
          <cell r="AL360">
            <v>1.7165487999999998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1.7165487999999998</v>
          </cell>
          <cell r="CH360">
            <v>0</v>
          </cell>
          <cell r="CI360">
            <v>0</v>
          </cell>
          <cell r="CJ360">
            <v>1.7165487999999998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9</v>
          </cell>
          <cell r="EL360" t="str">
            <v>ок</v>
          </cell>
          <cell r="EM360" t="str">
            <v>ок</v>
          </cell>
          <cell r="EN360" t="str">
            <v>ок</v>
          </cell>
          <cell r="EO360" t="str">
            <v>ок</v>
          </cell>
          <cell r="EP360" t="str">
            <v>ок</v>
          </cell>
          <cell r="EQ360" t="str">
            <v>ок</v>
          </cell>
          <cell r="ER360" t="str">
            <v>ок</v>
          </cell>
          <cell r="ES360" t="str">
            <v>ок</v>
          </cell>
          <cell r="ET360" t="str">
            <v>ок</v>
          </cell>
          <cell r="EU360" t="str">
            <v>ок</v>
          </cell>
          <cell r="EV360" t="str">
            <v>ок</v>
          </cell>
          <cell r="EW360" t="str">
            <v>ок</v>
          </cell>
          <cell r="EX360" t="str">
            <v>ок</v>
          </cell>
          <cell r="EY360" t="str">
            <v>ок</v>
          </cell>
          <cell r="EZ360" t="str">
            <v>ок</v>
          </cell>
          <cell r="FA360" t="str">
            <v>ок</v>
          </cell>
          <cell r="FB360" t="str">
            <v>ок</v>
          </cell>
          <cell r="FC360" t="str">
            <v>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ВЛ-0,4 кВ Ф-1 от КТП-585 (торсада) (1.242 км), установка приборов учета (63 т.у.) г.о. Тольятти Самарская область</v>
          </cell>
          <cell r="C361" t="str">
            <v>P_0078</v>
          </cell>
          <cell r="D361" t="str">
            <v>С</v>
          </cell>
          <cell r="E361">
            <v>2024</v>
          </cell>
          <cell r="F361">
            <v>2026</v>
          </cell>
          <cell r="G361" t="str">
            <v>нд</v>
          </cell>
          <cell r="H361" t="str">
            <v>нд</v>
          </cell>
          <cell r="I361">
            <v>9.2982499999999995</v>
          </cell>
          <cell r="J361">
            <v>45792</v>
          </cell>
          <cell r="K361" t="str">
            <v>нд</v>
          </cell>
          <cell r="L361" t="str">
            <v>нд</v>
          </cell>
          <cell r="M361" t="str">
            <v>нд</v>
          </cell>
          <cell r="N361">
            <v>0</v>
          </cell>
          <cell r="O361">
            <v>0</v>
          </cell>
          <cell r="P361">
            <v>10.91003642664</v>
          </cell>
          <cell r="Q361">
            <v>13.385668494525</v>
          </cell>
          <cell r="R361" t="str">
            <v>нд</v>
          </cell>
          <cell r="S361" t="str">
            <v>нд</v>
          </cell>
          <cell r="T361">
            <v>9.2982499999999995</v>
          </cell>
          <cell r="U361" t="str">
            <v>нд</v>
          </cell>
          <cell r="V361">
            <v>9.2982499999999995</v>
          </cell>
          <cell r="W361">
            <v>8.3321611999999998</v>
          </cell>
          <cell r="X361" t="str">
            <v>нд</v>
          </cell>
          <cell r="Y361">
            <v>0.96608880000000008</v>
          </cell>
          <cell r="Z361">
            <v>0</v>
          </cell>
          <cell r="AA361">
            <v>0</v>
          </cell>
          <cell r="AB361">
            <v>0.96608880000000008</v>
          </cell>
          <cell r="AC361">
            <v>0</v>
          </cell>
          <cell r="AD361">
            <v>0.96608880000000008</v>
          </cell>
          <cell r="AE361">
            <v>0</v>
          </cell>
          <cell r="AF361">
            <v>0</v>
          </cell>
          <cell r="AG361">
            <v>0.96608880000000008</v>
          </cell>
          <cell r="AH361">
            <v>0</v>
          </cell>
          <cell r="AI361">
            <v>0</v>
          </cell>
          <cell r="AJ361">
            <v>0</v>
          </cell>
          <cell r="AK361">
            <v>0</v>
          </cell>
          <cell r="AL361">
            <v>0</v>
          </cell>
          <cell r="AM361">
            <v>0</v>
          </cell>
          <cell r="AN361" t="str">
            <v>нд</v>
          </cell>
          <cell r="AO361" t="str">
            <v>нд</v>
          </cell>
          <cell r="AP361" t="str">
            <v>нд</v>
          </cell>
          <cell r="AQ361" t="str">
            <v>нд</v>
          </cell>
          <cell r="AR361" t="str">
            <v>нд</v>
          </cell>
          <cell r="AS361">
            <v>8.3321611999999998</v>
          </cell>
          <cell r="AT361">
            <v>0</v>
          </cell>
          <cell r="AU361">
            <v>0</v>
          </cell>
          <cell r="AV361">
            <v>8.3321611999999998</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8.3321611999999998</v>
          </cell>
          <cell r="CH361">
            <v>0</v>
          </cell>
          <cell r="CI361">
            <v>0</v>
          </cell>
          <cell r="CJ361">
            <v>8.3321611999999998</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9</v>
          </cell>
          <cell r="EL361" t="str">
            <v>ок</v>
          </cell>
          <cell r="EM361" t="str">
            <v>ок</v>
          </cell>
          <cell r="EN361" t="str">
            <v>ок</v>
          </cell>
          <cell r="EO361" t="str">
            <v>ок</v>
          </cell>
          <cell r="EP361" t="str">
            <v>ок</v>
          </cell>
          <cell r="EQ361" t="str">
            <v>ок</v>
          </cell>
          <cell r="ER361" t="str">
            <v>ок</v>
          </cell>
          <cell r="ES361" t="str">
            <v>ок</v>
          </cell>
          <cell r="ET361" t="str">
            <v>ок</v>
          </cell>
          <cell r="EU361" t="str">
            <v>ок</v>
          </cell>
          <cell r="EV361" t="str">
            <v>ок</v>
          </cell>
          <cell r="EW361" t="str">
            <v>ок</v>
          </cell>
          <cell r="EX361" t="str">
            <v>ок</v>
          </cell>
          <cell r="EY361" t="str">
            <v>ок</v>
          </cell>
          <cell r="EZ361" t="str">
            <v>ок</v>
          </cell>
          <cell r="FA361" t="str">
            <v>ок</v>
          </cell>
          <cell r="FB361" t="str">
            <v>ок</v>
          </cell>
          <cell r="FC361" t="str">
            <v>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ВЛ-0,4 кВ Ф-9 от ТП 1/360 кВА (2,497 км, в т.ч. демонтаж 2,24 км), установка приборов учета (126т.у.) Кинельский район Самарская область</v>
          </cell>
          <cell r="C362" t="str">
            <v>P_0080</v>
          </cell>
          <cell r="D362" t="str">
            <v>С</v>
          </cell>
          <cell r="E362">
            <v>2023</v>
          </cell>
          <cell r="F362">
            <v>2025</v>
          </cell>
          <cell r="G362" t="str">
            <v>нд</v>
          </cell>
          <cell r="H362" t="str">
            <v>нд</v>
          </cell>
          <cell r="I362">
            <v>19.71848</v>
          </cell>
          <cell r="J362">
            <v>45792</v>
          </cell>
          <cell r="K362" t="str">
            <v>нд</v>
          </cell>
          <cell r="L362" t="str">
            <v>нд</v>
          </cell>
          <cell r="M362" t="str">
            <v>нд</v>
          </cell>
          <cell r="N362">
            <v>0</v>
          </cell>
          <cell r="O362">
            <v>1.472586</v>
          </cell>
          <cell r="P362">
            <v>22.819361355120002</v>
          </cell>
          <cell r="Q362">
            <v>27.899316571606999</v>
          </cell>
          <cell r="R362" t="str">
            <v>нд</v>
          </cell>
          <cell r="S362" t="str">
            <v>нд</v>
          </cell>
          <cell r="T362">
            <v>19.71848</v>
          </cell>
          <cell r="U362" t="str">
            <v>нд</v>
          </cell>
          <cell r="V362">
            <v>18.245894</v>
          </cell>
          <cell r="W362">
            <v>18.245894</v>
          </cell>
          <cell r="X362" t="str">
            <v>нд</v>
          </cell>
          <cell r="Y362">
            <v>0</v>
          </cell>
          <cell r="Z362">
            <v>0</v>
          </cell>
          <cell r="AA362">
            <v>0</v>
          </cell>
          <cell r="AB362">
            <v>0</v>
          </cell>
          <cell r="AC362">
            <v>0</v>
          </cell>
          <cell r="AD362">
            <v>0</v>
          </cell>
          <cell r="AE362">
            <v>0</v>
          </cell>
          <cell r="AF362">
            <v>0</v>
          </cell>
          <cell r="AG362">
            <v>0</v>
          </cell>
          <cell r="AH362">
            <v>0</v>
          </cell>
          <cell r="AI362">
            <v>18.245894</v>
          </cell>
          <cell r="AJ362">
            <v>0</v>
          </cell>
          <cell r="AK362">
            <v>0</v>
          </cell>
          <cell r="AL362">
            <v>18.245894</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18.245894</v>
          </cell>
          <cell r="CH362">
            <v>0</v>
          </cell>
          <cell r="CI362">
            <v>0</v>
          </cell>
          <cell r="CJ362">
            <v>18.245894</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9</v>
          </cell>
          <cell r="EL362" t="str">
            <v>ок</v>
          </cell>
          <cell r="EM362" t="str">
            <v>ок</v>
          </cell>
          <cell r="EN362" t="str">
            <v>ок</v>
          </cell>
          <cell r="EO362" t="str">
            <v>ок</v>
          </cell>
          <cell r="EP362" t="str">
            <v>ок</v>
          </cell>
          <cell r="EQ362" t="str">
            <v>ок</v>
          </cell>
          <cell r="ER362" t="str">
            <v>ок</v>
          </cell>
          <cell r="ES362" t="str">
            <v>ок</v>
          </cell>
          <cell r="ET362" t="str">
            <v>ок</v>
          </cell>
          <cell r="EU362" t="str">
            <v>ок</v>
          </cell>
          <cell r="EV362" t="str">
            <v>ок</v>
          </cell>
          <cell r="EW362" t="str">
            <v>ок</v>
          </cell>
          <cell r="EX362" t="str">
            <v>ок</v>
          </cell>
          <cell r="EY362" t="str">
            <v>ок</v>
          </cell>
          <cell r="EZ362" t="str">
            <v>ок</v>
          </cell>
          <cell r="FA362" t="str">
            <v>ок</v>
          </cell>
          <cell r="FB362" t="str">
            <v>ок</v>
          </cell>
          <cell r="FC362" t="str">
            <v>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от ЗТП 2510/250 кВА (1,318 км, в т.ч. демонтаж 1,1 км),  установка приборов учета (43т.у.) Волжский район Самарская область</v>
          </cell>
          <cell r="C363" t="str">
            <v>P_0081</v>
          </cell>
          <cell r="D363" t="str">
            <v>С</v>
          </cell>
          <cell r="E363">
            <v>2023</v>
          </cell>
          <cell r="F363">
            <v>2025</v>
          </cell>
          <cell r="G363" t="str">
            <v>нд</v>
          </cell>
          <cell r="H363" t="str">
            <v>нд</v>
          </cell>
          <cell r="I363">
            <v>10.806799999999999</v>
          </cell>
          <cell r="J363">
            <v>45792</v>
          </cell>
          <cell r="K363" t="str">
            <v>нд</v>
          </cell>
          <cell r="L363" t="str">
            <v>нд</v>
          </cell>
          <cell r="M363" t="str">
            <v>нд</v>
          </cell>
          <cell r="N363">
            <v>0</v>
          </cell>
          <cell r="O363">
            <v>0.22947479999999998</v>
          </cell>
          <cell r="P363">
            <v>10.774834518480001</v>
          </cell>
          <cell r="Q363">
            <v>13.217468547132</v>
          </cell>
          <cell r="R363" t="str">
            <v>нд</v>
          </cell>
          <cell r="S363" t="str">
            <v>нд</v>
          </cell>
          <cell r="T363">
            <v>10.806799999999999</v>
          </cell>
          <cell r="U363" t="str">
            <v>нд</v>
          </cell>
          <cell r="V363">
            <v>10.577325199999999</v>
          </cell>
          <cell r="W363">
            <v>9.886799599999998</v>
          </cell>
          <cell r="X363" t="str">
            <v>нд</v>
          </cell>
          <cell r="Y363">
            <v>0.69052560000000007</v>
          </cell>
          <cell r="Z363">
            <v>0</v>
          </cell>
          <cell r="AA363">
            <v>0</v>
          </cell>
          <cell r="AB363">
            <v>0.69052560000000007</v>
          </cell>
          <cell r="AC363">
            <v>0</v>
          </cell>
          <cell r="AD363">
            <v>0.69052560000000007</v>
          </cell>
          <cell r="AE363">
            <v>0</v>
          </cell>
          <cell r="AF363">
            <v>0</v>
          </cell>
          <cell r="AG363">
            <v>0.69052560000000007</v>
          </cell>
          <cell r="AH363">
            <v>0</v>
          </cell>
          <cell r="AI363">
            <v>9.886799599999998</v>
          </cell>
          <cell r="AJ363">
            <v>0</v>
          </cell>
          <cell r="AK363">
            <v>0</v>
          </cell>
          <cell r="AL363">
            <v>9.886799599999998</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9.886799599999998</v>
          </cell>
          <cell r="CH363">
            <v>0</v>
          </cell>
          <cell r="CI363">
            <v>0</v>
          </cell>
          <cell r="CJ363">
            <v>9.886799599999998</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9</v>
          </cell>
          <cell r="EL363" t="str">
            <v>ок</v>
          </cell>
          <cell r="EM363" t="str">
            <v>ок</v>
          </cell>
          <cell r="EN363" t="str">
            <v>ок</v>
          </cell>
          <cell r="EO363" t="str">
            <v>ок</v>
          </cell>
          <cell r="EP363" t="str">
            <v>ок</v>
          </cell>
          <cell r="EQ363" t="str">
            <v>ок</v>
          </cell>
          <cell r="ER363" t="str">
            <v>ок</v>
          </cell>
          <cell r="ES363" t="str">
            <v>ок</v>
          </cell>
          <cell r="ET363" t="str">
            <v>ок</v>
          </cell>
          <cell r="EU363" t="str">
            <v>ок</v>
          </cell>
          <cell r="EV363" t="str">
            <v>ок</v>
          </cell>
          <cell r="EW363" t="str">
            <v>ок</v>
          </cell>
          <cell r="EX363" t="str">
            <v>ок</v>
          </cell>
          <cell r="EY363" t="str">
            <v>ок</v>
          </cell>
          <cell r="EZ363" t="str">
            <v>ок</v>
          </cell>
          <cell r="FA363" t="str">
            <v>ок</v>
          </cell>
          <cell r="FB363" t="str">
            <v>ок</v>
          </cell>
          <cell r="FC363" t="str">
            <v>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4" t="str">
            <v>P_0082</v>
          </cell>
          <cell r="D364" t="str">
            <v>С</v>
          </cell>
          <cell r="E364">
            <v>2023</v>
          </cell>
          <cell r="F364">
            <v>2025</v>
          </cell>
          <cell r="G364" t="str">
            <v>нд</v>
          </cell>
          <cell r="H364" t="str">
            <v>нд</v>
          </cell>
          <cell r="I364">
            <v>48.744759999999999</v>
          </cell>
          <cell r="J364">
            <v>45792</v>
          </cell>
          <cell r="K364" t="str">
            <v>нд</v>
          </cell>
          <cell r="L364" t="str">
            <v>нд</v>
          </cell>
          <cell r="M364" t="str">
            <v>нд</v>
          </cell>
          <cell r="N364">
            <v>0</v>
          </cell>
          <cell r="O364">
            <v>3.9913775999999999</v>
          </cell>
          <cell r="P364">
            <v>74.400978271680003</v>
          </cell>
          <cell r="Q364">
            <v>79.335691303757997</v>
          </cell>
          <cell r="R364" t="str">
            <v>нд</v>
          </cell>
          <cell r="S364" t="str">
            <v>нд</v>
          </cell>
          <cell r="T364">
            <v>48.744759999999999</v>
          </cell>
          <cell r="U364" t="str">
            <v>нд</v>
          </cell>
          <cell r="V364">
            <v>44.7533824</v>
          </cell>
          <cell r="W364">
            <v>44.7533824</v>
          </cell>
          <cell r="X364" t="str">
            <v>нд</v>
          </cell>
          <cell r="Y364">
            <v>0</v>
          </cell>
          <cell r="Z364">
            <v>0</v>
          </cell>
          <cell r="AA364">
            <v>0</v>
          </cell>
          <cell r="AB364">
            <v>0</v>
          </cell>
          <cell r="AC364">
            <v>0</v>
          </cell>
          <cell r="AD364">
            <v>0</v>
          </cell>
          <cell r="AE364">
            <v>0</v>
          </cell>
          <cell r="AF364">
            <v>0</v>
          </cell>
          <cell r="AG364">
            <v>0</v>
          </cell>
          <cell r="AH364">
            <v>0</v>
          </cell>
          <cell r="AI364">
            <v>44.7533824</v>
          </cell>
          <cell r="AJ364">
            <v>0</v>
          </cell>
          <cell r="AK364">
            <v>0</v>
          </cell>
          <cell r="AL364">
            <v>44.7533824</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44.7533824</v>
          </cell>
          <cell r="CH364">
            <v>0</v>
          </cell>
          <cell r="CI364">
            <v>0</v>
          </cell>
          <cell r="CJ364">
            <v>44.7533824</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9</v>
          </cell>
          <cell r="EL364" t="str">
            <v>ок</v>
          </cell>
          <cell r="EM364" t="str">
            <v>ок</v>
          </cell>
          <cell r="EN364" t="str">
            <v>ок</v>
          </cell>
          <cell r="EO364" t="str">
            <v>ок</v>
          </cell>
          <cell r="EP364" t="str">
            <v>ок</v>
          </cell>
          <cell r="EQ364" t="str">
            <v>ок</v>
          </cell>
          <cell r="ER364" t="str">
            <v>ок</v>
          </cell>
          <cell r="ES364" t="str">
            <v>ок</v>
          </cell>
          <cell r="ET364" t="str">
            <v>ок</v>
          </cell>
          <cell r="EU364" t="str">
            <v>ок</v>
          </cell>
          <cell r="EV364" t="str">
            <v>ок</v>
          </cell>
          <cell r="EW364" t="str">
            <v>ок</v>
          </cell>
          <cell r="EX364" t="str">
            <v>ок</v>
          </cell>
          <cell r="EY364" t="str">
            <v>ок</v>
          </cell>
          <cell r="EZ364" t="str">
            <v>ок</v>
          </cell>
          <cell r="FA364" t="str">
            <v>ок</v>
          </cell>
          <cell r="FB364" t="str">
            <v>ок</v>
          </cell>
          <cell r="FC364" t="str">
            <v>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ВЛ-10 кВ Ф-17 ПС 110/10 кВ Черкассы в пролетах опор № 1717/1-1717/5 (0,131 км) Кинель-Черкасский район Самарская область</v>
          </cell>
          <cell r="C365" t="str">
            <v>P_0088</v>
          </cell>
          <cell r="D365" t="str">
            <v>С</v>
          </cell>
          <cell r="E365">
            <v>2024</v>
          </cell>
          <cell r="F365">
            <v>2025</v>
          </cell>
          <cell r="G365" t="str">
            <v>нд</v>
          </cell>
          <cell r="H365" t="str">
            <v>нд</v>
          </cell>
          <cell r="I365">
            <v>1.6636600000000001</v>
          </cell>
          <cell r="J365">
            <v>45792</v>
          </cell>
          <cell r="K365" t="str">
            <v>нд</v>
          </cell>
          <cell r="L365" t="str">
            <v>нд</v>
          </cell>
          <cell r="M365" t="str">
            <v>нд</v>
          </cell>
          <cell r="N365">
            <v>0</v>
          </cell>
          <cell r="O365">
            <v>0</v>
          </cell>
          <cell r="P365">
            <v>3.5855155692479999</v>
          </cell>
          <cell r="Q365">
            <v>3.9726384317816001</v>
          </cell>
          <cell r="R365" t="str">
            <v>нд</v>
          </cell>
          <cell r="S365" t="str">
            <v>нд</v>
          </cell>
          <cell r="T365">
            <v>1.6636600000000001</v>
          </cell>
          <cell r="U365" t="str">
            <v>нд</v>
          </cell>
          <cell r="V365">
            <v>1.6636600000000001</v>
          </cell>
          <cell r="W365">
            <v>1.2597916</v>
          </cell>
          <cell r="X365" t="str">
            <v>нд</v>
          </cell>
          <cell r="Y365">
            <v>0.40386840000000002</v>
          </cell>
          <cell r="Z365">
            <v>0</v>
          </cell>
          <cell r="AA365">
            <v>0</v>
          </cell>
          <cell r="AB365">
            <v>0.40386840000000002</v>
          </cell>
          <cell r="AC365">
            <v>0</v>
          </cell>
          <cell r="AD365">
            <v>0.40386840000000002</v>
          </cell>
          <cell r="AE365">
            <v>0</v>
          </cell>
          <cell r="AF365">
            <v>0</v>
          </cell>
          <cell r="AG365">
            <v>0.40386840000000002</v>
          </cell>
          <cell r="AH365">
            <v>0</v>
          </cell>
          <cell r="AI365">
            <v>1.2597916</v>
          </cell>
          <cell r="AJ365">
            <v>0</v>
          </cell>
          <cell r="AK365">
            <v>0</v>
          </cell>
          <cell r="AL365">
            <v>1.2597916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1.2597916</v>
          </cell>
          <cell r="CH365">
            <v>0</v>
          </cell>
          <cell r="CI365">
            <v>0</v>
          </cell>
          <cell r="CJ365">
            <v>1.2597916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9</v>
          </cell>
          <cell r="EL365" t="str">
            <v>ок</v>
          </cell>
          <cell r="EM365" t="str">
            <v>ок</v>
          </cell>
          <cell r="EN365" t="str">
            <v>ок</v>
          </cell>
          <cell r="EO365" t="str">
            <v>ок</v>
          </cell>
          <cell r="EP365" t="str">
            <v>ок</v>
          </cell>
          <cell r="EQ365" t="str">
            <v>ок</v>
          </cell>
          <cell r="ER365" t="str">
            <v>ок</v>
          </cell>
          <cell r="ES365" t="str">
            <v>ок</v>
          </cell>
          <cell r="ET365" t="str">
            <v>ок</v>
          </cell>
          <cell r="EU365" t="str">
            <v>ок</v>
          </cell>
          <cell r="EV365" t="str">
            <v>ок</v>
          </cell>
          <cell r="EW365" t="str">
            <v>ок</v>
          </cell>
          <cell r="EX365" t="str">
            <v>ок</v>
          </cell>
          <cell r="EY365" t="str">
            <v>ок</v>
          </cell>
          <cell r="EZ365" t="str">
            <v>ок</v>
          </cell>
          <cell r="FA365" t="str">
            <v>ок</v>
          </cell>
          <cell r="FB365" t="str">
            <v>ок</v>
          </cell>
          <cell r="FC365" t="str">
            <v>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Реконструкция ВЛ-0,4 кВ Ф-2, Ф-3 от ТП-207 (2,5511 км),  установка приборов учета (120 т.у.) г.о. Кинель Самарская область</v>
          </cell>
          <cell r="C366" t="str">
            <v>P_0089</v>
          </cell>
          <cell r="D366" t="str">
            <v>С</v>
          </cell>
          <cell r="E366">
            <v>2023</v>
          </cell>
          <cell r="F366">
            <v>2025</v>
          </cell>
          <cell r="G366" t="str">
            <v>нд</v>
          </cell>
          <cell r="H366" t="str">
            <v>нд</v>
          </cell>
          <cell r="I366">
            <v>18.214599999999997</v>
          </cell>
          <cell r="J366">
            <v>45792</v>
          </cell>
          <cell r="K366" t="str">
            <v>нд</v>
          </cell>
          <cell r="L366" t="str">
            <v>нд</v>
          </cell>
          <cell r="M366" t="str">
            <v>нд</v>
          </cell>
          <cell r="N366">
            <v>0</v>
          </cell>
          <cell r="O366">
            <v>1.4047247999999999</v>
          </cell>
          <cell r="P366">
            <v>22.713074178959999</v>
          </cell>
          <cell r="Q366">
            <v>23.327283392266999</v>
          </cell>
          <cell r="R366" t="str">
            <v>нд</v>
          </cell>
          <cell r="S366" t="str">
            <v>нд</v>
          </cell>
          <cell r="T366">
            <v>18.214600000000001</v>
          </cell>
          <cell r="U366" t="str">
            <v>нд</v>
          </cell>
          <cell r="V366">
            <v>16.8098752</v>
          </cell>
          <cell r="W366">
            <v>16.8098752</v>
          </cell>
          <cell r="X366" t="str">
            <v>нд</v>
          </cell>
          <cell r="Y366">
            <v>0</v>
          </cell>
          <cell r="Z366">
            <v>0</v>
          </cell>
          <cell r="AA366">
            <v>0</v>
          </cell>
          <cell r="AB366">
            <v>0</v>
          </cell>
          <cell r="AC366">
            <v>0</v>
          </cell>
          <cell r="AD366">
            <v>0</v>
          </cell>
          <cell r="AE366">
            <v>0</v>
          </cell>
          <cell r="AF366">
            <v>0</v>
          </cell>
          <cell r="AG366">
            <v>0</v>
          </cell>
          <cell r="AH366">
            <v>0</v>
          </cell>
          <cell r="AI366">
            <v>16.8098752</v>
          </cell>
          <cell r="AJ366">
            <v>0</v>
          </cell>
          <cell r="AK366">
            <v>0</v>
          </cell>
          <cell r="AL366">
            <v>16.8098752</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16.8098752</v>
          </cell>
          <cell r="CH366">
            <v>0</v>
          </cell>
          <cell r="CI366">
            <v>0</v>
          </cell>
          <cell r="CJ366">
            <v>16.8098752</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9</v>
          </cell>
          <cell r="EL366" t="str">
            <v>ок</v>
          </cell>
          <cell r="EM366" t="str">
            <v>ок</v>
          </cell>
          <cell r="EN366" t="str">
            <v>ок</v>
          </cell>
          <cell r="EO366" t="str">
            <v>ок</v>
          </cell>
          <cell r="EP366" t="str">
            <v>ок</v>
          </cell>
          <cell r="EQ366" t="str">
            <v>ок</v>
          </cell>
          <cell r="ER366" t="str">
            <v>ок</v>
          </cell>
          <cell r="ES366" t="str">
            <v>ок</v>
          </cell>
          <cell r="ET366" t="str">
            <v>ок</v>
          </cell>
          <cell r="EU366" t="str">
            <v>ок</v>
          </cell>
          <cell r="EV366" t="str">
            <v>ок</v>
          </cell>
          <cell r="EW366" t="str">
            <v>ок</v>
          </cell>
          <cell r="EX366" t="str">
            <v>ок</v>
          </cell>
          <cell r="EY366" t="str">
            <v>ок</v>
          </cell>
          <cell r="EZ366" t="str">
            <v>ок</v>
          </cell>
          <cell r="FA366" t="str">
            <v>ок</v>
          </cell>
          <cell r="FB366" t="str">
            <v>ок</v>
          </cell>
          <cell r="FC366" t="str">
            <v>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ВЛ-0,4 кВ Ф-1  от КТП 207/250 кВА (1,010 км), установка приборов учета 50 т.у. Кинельский район Самарская область</v>
          </cell>
          <cell r="C367" t="str">
            <v>P_0090</v>
          </cell>
          <cell r="D367" t="str">
            <v>С</v>
          </cell>
          <cell r="E367">
            <v>2024</v>
          </cell>
          <cell r="F367">
            <v>2025</v>
          </cell>
          <cell r="G367" t="str">
            <v>нд</v>
          </cell>
          <cell r="H367" t="str">
            <v>нд</v>
          </cell>
          <cell r="I367">
            <v>7.8251999999999997</v>
          </cell>
          <cell r="J367">
            <v>45792</v>
          </cell>
          <cell r="K367" t="str">
            <v>нд</v>
          </cell>
          <cell r="L367" t="str">
            <v>нд</v>
          </cell>
          <cell r="M367" t="str">
            <v>нд</v>
          </cell>
          <cell r="N367">
            <v>0</v>
          </cell>
          <cell r="O367">
            <v>0</v>
          </cell>
          <cell r="P367">
            <v>9.6276799000800004</v>
          </cell>
          <cell r="Q367">
            <v>9.9074602411553006</v>
          </cell>
          <cell r="R367" t="str">
            <v>нд</v>
          </cell>
          <cell r="S367" t="str">
            <v>нд</v>
          </cell>
          <cell r="T367">
            <v>7.8251999999999997</v>
          </cell>
          <cell r="U367" t="str">
            <v>нд</v>
          </cell>
          <cell r="V367">
            <v>7.8251999999999997</v>
          </cell>
          <cell r="W367">
            <v>6.8614175999999993</v>
          </cell>
          <cell r="X367" t="str">
            <v>нд</v>
          </cell>
          <cell r="Y367">
            <v>0.96378240000000004</v>
          </cell>
          <cell r="Z367">
            <v>0</v>
          </cell>
          <cell r="AA367">
            <v>0</v>
          </cell>
          <cell r="AB367">
            <v>0.96378240000000004</v>
          </cell>
          <cell r="AC367">
            <v>0</v>
          </cell>
          <cell r="AD367">
            <v>0.96378240000000004</v>
          </cell>
          <cell r="AE367">
            <v>0</v>
          </cell>
          <cell r="AF367">
            <v>0</v>
          </cell>
          <cell r="AG367">
            <v>0.96378240000000004</v>
          </cell>
          <cell r="AH367">
            <v>0</v>
          </cell>
          <cell r="AI367">
            <v>6.8614175999999993</v>
          </cell>
          <cell r="AJ367">
            <v>0</v>
          </cell>
          <cell r="AK367">
            <v>0</v>
          </cell>
          <cell r="AL367">
            <v>6.8614175999999993</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6.8614175999999993</v>
          </cell>
          <cell r="CH367">
            <v>0</v>
          </cell>
          <cell r="CI367">
            <v>0</v>
          </cell>
          <cell r="CJ367">
            <v>6.8614175999999993</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9</v>
          </cell>
          <cell r="EL367" t="str">
            <v>ок</v>
          </cell>
          <cell r="EM367" t="str">
            <v>ок</v>
          </cell>
          <cell r="EN367" t="str">
            <v>ок</v>
          </cell>
          <cell r="EO367" t="str">
            <v>ок</v>
          </cell>
          <cell r="EP367" t="str">
            <v>ок</v>
          </cell>
          <cell r="EQ367" t="str">
            <v>ок</v>
          </cell>
          <cell r="ER367" t="str">
            <v>ок</v>
          </cell>
          <cell r="ES367" t="str">
            <v>ок</v>
          </cell>
          <cell r="ET367" t="str">
            <v>ок</v>
          </cell>
          <cell r="EU367" t="str">
            <v>ок</v>
          </cell>
          <cell r="EV367" t="str">
            <v>ок</v>
          </cell>
          <cell r="EW367" t="str">
            <v>ок</v>
          </cell>
          <cell r="EX367" t="str">
            <v>ок</v>
          </cell>
          <cell r="EY367" t="str">
            <v>ок</v>
          </cell>
          <cell r="EZ367" t="str">
            <v>ок</v>
          </cell>
          <cell r="FA367" t="str">
            <v>ок</v>
          </cell>
          <cell r="FB367" t="str">
            <v>ок</v>
          </cell>
          <cell r="FC367" t="str">
            <v>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Реконструкция ВЛ-0,4кВ (1,467 км) от КТП Вл 308 10/0,4/100 кВА с заменой КТП 10/0,4/100 кВА Хворостянский район Самарская область</v>
          </cell>
          <cell r="C368" t="str">
            <v>P_0092</v>
          </cell>
          <cell r="D368" t="str">
            <v>С</v>
          </cell>
          <cell r="E368">
            <v>2024</v>
          </cell>
          <cell r="F368">
            <v>2025</v>
          </cell>
          <cell r="G368" t="str">
            <v>нд</v>
          </cell>
          <cell r="H368" t="str">
            <v>нд</v>
          </cell>
          <cell r="I368">
            <v>11.13355</v>
          </cell>
          <cell r="J368">
            <v>45792</v>
          </cell>
          <cell r="K368" t="str">
            <v>нд</v>
          </cell>
          <cell r="L368" t="str">
            <v>нд</v>
          </cell>
          <cell r="M368" t="str">
            <v>нд</v>
          </cell>
          <cell r="N368">
            <v>0</v>
          </cell>
          <cell r="O368">
            <v>0</v>
          </cell>
          <cell r="P368">
            <v>11.743807260720001</v>
          </cell>
          <cell r="Q368">
            <v>11.733161486349999</v>
          </cell>
          <cell r="R368" t="str">
            <v>нд</v>
          </cell>
          <cell r="S368" t="str">
            <v>нд</v>
          </cell>
          <cell r="T368">
            <v>11.13355</v>
          </cell>
          <cell r="U368" t="str">
            <v>нд</v>
          </cell>
          <cell r="V368">
            <v>11.13355</v>
          </cell>
          <cell r="W368">
            <v>9.7234516000000006</v>
          </cell>
          <cell r="X368" t="str">
            <v>нд</v>
          </cell>
          <cell r="Y368">
            <v>1.4100983999999999</v>
          </cell>
          <cell r="Z368">
            <v>0</v>
          </cell>
          <cell r="AA368">
            <v>0</v>
          </cell>
          <cell r="AB368">
            <v>1.4100983999999999</v>
          </cell>
          <cell r="AC368">
            <v>0</v>
          </cell>
          <cell r="AD368">
            <v>1.4100983999999999</v>
          </cell>
          <cell r="AE368">
            <v>0</v>
          </cell>
          <cell r="AF368">
            <v>0</v>
          </cell>
          <cell r="AG368">
            <v>1.4100983999999999</v>
          </cell>
          <cell r="AH368">
            <v>0</v>
          </cell>
          <cell r="AI368">
            <v>9.7234516000000006</v>
          </cell>
          <cell r="AJ368">
            <v>0</v>
          </cell>
          <cell r="AK368">
            <v>0</v>
          </cell>
          <cell r="AL368">
            <v>9.7234516000000006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9.7234516000000006</v>
          </cell>
          <cell r="CH368">
            <v>0</v>
          </cell>
          <cell r="CI368">
            <v>0</v>
          </cell>
          <cell r="CJ368">
            <v>9.7234516000000006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9</v>
          </cell>
          <cell r="EL368" t="str">
            <v>ок</v>
          </cell>
          <cell r="EM368" t="str">
            <v>ок</v>
          </cell>
          <cell r="EN368" t="str">
            <v>ок</v>
          </cell>
          <cell r="EO368" t="str">
            <v>ок</v>
          </cell>
          <cell r="EP368" t="str">
            <v>ок</v>
          </cell>
          <cell r="EQ368" t="str">
            <v>ок</v>
          </cell>
          <cell r="ER368" t="str">
            <v>ок</v>
          </cell>
          <cell r="ES368" t="str">
            <v>ок</v>
          </cell>
          <cell r="ET368" t="str">
            <v>ок</v>
          </cell>
          <cell r="EU368" t="str">
            <v>ок</v>
          </cell>
          <cell r="EV368" t="str">
            <v>ок</v>
          </cell>
          <cell r="EW368" t="str">
            <v>ок</v>
          </cell>
          <cell r="EX368" t="str">
            <v>ок</v>
          </cell>
          <cell r="EY368" t="str">
            <v>ок</v>
          </cell>
          <cell r="EZ368" t="str">
            <v>ок</v>
          </cell>
          <cell r="FA368" t="str">
            <v>ок</v>
          </cell>
          <cell r="FB368" t="str">
            <v>ок</v>
          </cell>
          <cell r="FC368" t="str">
            <v>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 xml:space="preserve">Реконструкция ВЛ-0,4 кВ Ф-11 от ЗТП 36/400 кВА (3,283 км), установка приборов учета (69 т.у.) г.о. Кинель Самарская область </v>
          </cell>
          <cell r="C369" t="str">
            <v>P_0094</v>
          </cell>
          <cell r="D369" t="str">
            <v>С</v>
          </cell>
          <cell r="E369">
            <v>2023</v>
          </cell>
          <cell r="F369">
            <v>2025</v>
          </cell>
          <cell r="G369" t="str">
            <v>нд</v>
          </cell>
          <cell r="H369" t="str">
            <v>нд</v>
          </cell>
          <cell r="I369">
            <v>12.17484</v>
          </cell>
          <cell r="J369">
            <v>45792</v>
          </cell>
          <cell r="K369" t="str">
            <v>нд</v>
          </cell>
          <cell r="L369" t="str">
            <v>нд</v>
          </cell>
          <cell r="M369" t="str">
            <v>нд</v>
          </cell>
          <cell r="N369">
            <v>0</v>
          </cell>
          <cell r="O369">
            <v>1.2132239999999999</v>
          </cell>
          <cell r="P369">
            <v>14.137942865759999</v>
          </cell>
          <cell r="Q369">
            <v>14.372679302152999</v>
          </cell>
          <cell r="R369" t="str">
            <v>нд</v>
          </cell>
          <cell r="S369" t="str">
            <v>нд</v>
          </cell>
          <cell r="T369">
            <v>12.17484</v>
          </cell>
          <cell r="U369" t="str">
            <v>нд</v>
          </cell>
          <cell r="V369">
            <v>10.961615999999999</v>
          </cell>
          <cell r="W369">
            <v>10.961615999999999</v>
          </cell>
          <cell r="X369" t="str">
            <v>нд</v>
          </cell>
          <cell r="Y369">
            <v>0</v>
          </cell>
          <cell r="Z369">
            <v>0</v>
          </cell>
          <cell r="AA369">
            <v>0</v>
          </cell>
          <cell r="AB369">
            <v>0</v>
          </cell>
          <cell r="AC369">
            <v>0</v>
          </cell>
          <cell r="AD369">
            <v>0</v>
          </cell>
          <cell r="AE369">
            <v>0</v>
          </cell>
          <cell r="AF369">
            <v>0</v>
          </cell>
          <cell r="AG369">
            <v>0</v>
          </cell>
          <cell r="AH369">
            <v>0</v>
          </cell>
          <cell r="AI369">
            <v>10.961615999999999</v>
          </cell>
          <cell r="AJ369">
            <v>0</v>
          </cell>
          <cell r="AK369">
            <v>0</v>
          </cell>
          <cell r="AL369">
            <v>10.961615999999999</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10.961615999999999</v>
          </cell>
          <cell r="CH369">
            <v>0</v>
          </cell>
          <cell r="CI369">
            <v>0</v>
          </cell>
          <cell r="CJ369">
            <v>10.961615999999999</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9</v>
          </cell>
          <cell r="EL369" t="str">
            <v>ок</v>
          </cell>
          <cell r="EM369" t="str">
            <v>ок</v>
          </cell>
          <cell r="EN369" t="str">
            <v>ок</v>
          </cell>
          <cell r="EO369" t="str">
            <v>ок</v>
          </cell>
          <cell r="EP369" t="str">
            <v>ок</v>
          </cell>
          <cell r="EQ369" t="str">
            <v>ок</v>
          </cell>
          <cell r="ER369" t="str">
            <v>ок</v>
          </cell>
          <cell r="ES369" t="str">
            <v>ок</v>
          </cell>
          <cell r="ET369" t="str">
            <v>ок</v>
          </cell>
          <cell r="EU369" t="str">
            <v>ок</v>
          </cell>
          <cell r="EV369" t="str">
            <v>ок</v>
          </cell>
          <cell r="EW369" t="str">
            <v>ок</v>
          </cell>
          <cell r="EX369" t="str">
            <v>ок</v>
          </cell>
          <cell r="EY369" t="str">
            <v>ок</v>
          </cell>
          <cell r="EZ369" t="str">
            <v>ок</v>
          </cell>
          <cell r="FA369" t="str">
            <v>ок</v>
          </cell>
          <cell r="FB369" t="str">
            <v>ок</v>
          </cell>
          <cell r="FC369" t="str">
            <v>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70" t="str">
            <v>P_0095</v>
          </cell>
          <cell r="D370" t="str">
            <v>С</v>
          </cell>
          <cell r="E370">
            <v>2023</v>
          </cell>
          <cell r="F370">
            <v>2025</v>
          </cell>
          <cell r="G370" t="str">
            <v>нд</v>
          </cell>
          <cell r="H370" t="str">
            <v>нд</v>
          </cell>
          <cell r="I370">
            <v>24.52976</v>
          </cell>
          <cell r="J370">
            <v>45792</v>
          </cell>
          <cell r="K370" t="str">
            <v>нд</v>
          </cell>
          <cell r="L370" t="str">
            <v>нд</v>
          </cell>
          <cell r="M370" t="str">
            <v>нд</v>
          </cell>
          <cell r="N370">
            <v>0</v>
          </cell>
          <cell r="O370">
            <v>1.6675032000000001</v>
          </cell>
          <cell r="P370">
            <v>44.666941823999998</v>
          </cell>
          <cell r="Q370">
            <v>54.667821884092</v>
          </cell>
          <cell r="R370" t="str">
            <v>нд</v>
          </cell>
          <cell r="S370" t="str">
            <v>нд</v>
          </cell>
          <cell r="T370">
            <v>24.52976</v>
          </cell>
          <cell r="U370" t="str">
            <v>нд</v>
          </cell>
          <cell r="V370">
            <v>22.862256800000001</v>
          </cell>
          <cell r="W370">
            <v>22.862256800000001</v>
          </cell>
          <cell r="X370" t="str">
            <v>нд</v>
          </cell>
          <cell r="Y370">
            <v>0</v>
          </cell>
          <cell r="Z370">
            <v>0</v>
          </cell>
          <cell r="AA370">
            <v>0</v>
          </cell>
          <cell r="AB370">
            <v>0</v>
          </cell>
          <cell r="AC370">
            <v>0</v>
          </cell>
          <cell r="AD370">
            <v>0</v>
          </cell>
          <cell r="AE370">
            <v>0</v>
          </cell>
          <cell r="AF370">
            <v>0</v>
          </cell>
          <cell r="AG370">
            <v>0</v>
          </cell>
          <cell r="AH370">
            <v>0</v>
          </cell>
          <cell r="AI370">
            <v>22.862256800000001</v>
          </cell>
          <cell r="AJ370">
            <v>0</v>
          </cell>
          <cell r="AK370">
            <v>0</v>
          </cell>
          <cell r="AL370">
            <v>22.862256800000001</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22.862256800000001</v>
          </cell>
          <cell r="CH370">
            <v>0</v>
          </cell>
          <cell r="CI370">
            <v>0</v>
          </cell>
          <cell r="CJ370">
            <v>22.862256800000001</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9</v>
          </cell>
          <cell r="EL370" t="str">
            <v>ок</v>
          </cell>
          <cell r="EM370" t="str">
            <v>ок</v>
          </cell>
          <cell r="EN370" t="str">
            <v>ок</v>
          </cell>
          <cell r="EO370" t="str">
            <v>ок</v>
          </cell>
          <cell r="EP370" t="str">
            <v>ок</v>
          </cell>
          <cell r="EQ370" t="str">
            <v>ок</v>
          </cell>
          <cell r="ER370" t="str">
            <v>ок</v>
          </cell>
          <cell r="ES370" t="str">
            <v>ок</v>
          </cell>
          <cell r="ET370" t="str">
            <v>ок</v>
          </cell>
          <cell r="EU370" t="str">
            <v>ок</v>
          </cell>
          <cell r="EV370" t="str">
            <v>ок</v>
          </cell>
          <cell r="EW370" t="str">
            <v>ок</v>
          </cell>
          <cell r="EX370" t="str">
            <v>ок</v>
          </cell>
          <cell r="EY370" t="str">
            <v>ок</v>
          </cell>
          <cell r="EZ370" t="str">
            <v>ок</v>
          </cell>
          <cell r="FA370" t="str">
            <v>ок</v>
          </cell>
          <cell r="FB370" t="str">
            <v>ок</v>
          </cell>
          <cell r="FC370" t="str">
            <v>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 xml:space="preserve">Реконструкция ВЛ-0,4 кВ Ф-6 от ЗТП 25/630 кВА (2,225 км), установка приборов учета (102 т.у.) г.о. Кинель Самарская область </v>
          </cell>
          <cell r="C371" t="str">
            <v>P_0096</v>
          </cell>
          <cell r="D371" t="str">
            <v>С</v>
          </cell>
          <cell r="E371">
            <v>2023</v>
          </cell>
          <cell r="F371">
            <v>2025</v>
          </cell>
          <cell r="G371" t="str">
            <v>нд</v>
          </cell>
          <cell r="H371" t="str">
            <v>нд</v>
          </cell>
          <cell r="I371">
            <v>12.799719999999999</v>
          </cell>
          <cell r="J371">
            <v>45792</v>
          </cell>
          <cell r="K371" t="str">
            <v>нд</v>
          </cell>
          <cell r="L371" t="str">
            <v>нд</v>
          </cell>
          <cell r="M371" t="str">
            <v>нд</v>
          </cell>
          <cell r="N371">
            <v>0</v>
          </cell>
          <cell r="O371">
            <v>0.94773839999999998</v>
          </cell>
          <cell r="P371">
            <v>16.437448846559995</v>
          </cell>
          <cell r="Q371">
            <v>17.463689046534</v>
          </cell>
          <cell r="R371" t="str">
            <v>нд</v>
          </cell>
          <cell r="S371" t="str">
            <v>нд</v>
          </cell>
          <cell r="T371">
            <v>12.799720000000001</v>
          </cell>
          <cell r="U371" t="str">
            <v>нд</v>
          </cell>
          <cell r="V371">
            <v>11.8519816</v>
          </cell>
          <cell r="W371">
            <v>11.8519816</v>
          </cell>
          <cell r="X371" t="str">
            <v>нд</v>
          </cell>
          <cell r="Y371">
            <v>0</v>
          </cell>
          <cell r="Z371">
            <v>0</v>
          </cell>
          <cell r="AA371">
            <v>0</v>
          </cell>
          <cell r="AB371">
            <v>0</v>
          </cell>
          <cell r="AC371">
            <v>0</v>
          </cell>
          <cell r="AD371">
            <v>0</v>
          </cell>
          <cell r="AE371">
            <v>0</v>
          </cell>
          <cell r="AF371">
            <v>0</v>
          </cell>
          <cell r="AG371">
            <v>0</v>
          </cell>
          <cell r="AH371">
            <v>0</v>
          </cell>
          <cell r="AI371">
            <v>11.8519816</v>
          </cell>
          <cell r="AJ371">
            <v>0</v>
          </cell>
          <cell r="AK371">
            <v>0</v>
          </cell>
          <cell r="AL371">
            <v>11.8519816</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11.8519816</v>
          </cell>
          <cell r="CH371">
            <v>0</v>
          </cell>
          <cell r="CI371">
            <v>0</v>
          </cell>
          <cell r="CJ371">
            <v>11.8519816</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9</v>
          </cell>
          <cell r="EL371" t="str">
            <v>ок</v>
          </cell>
          <cell r="EM371" t="str">
            <v>ок</v>
          </cell>
          <cell r="EN371" t="str">
            <v>ок</v>
          </cell>
          <cell r="EO371" t="str">
            <v>ок</v>
          </cell>
          <cell r="EP371" t="str">
            <v>ок</v>
          </cell>
          <cell r="EQ371" t="str">
            <v>ок</v>
          </cell>
          <cell r="ER371" t="str">
            <v>ок</v>
          </cell>
          <cell r="ES371" t="str">
            <v>ок</v>
          </cell>
          <cell r="ET371" t="str">
            <v>ок</v>
          </cell>
          <cell r="EU371" t="str">
            <v>ок</v>
          </cell>
          <cell r="EV371" t="str">
            <v>ок</v>
          </cell>
          <cell r="EW371" t="str">
            <v>ок</v>
          </cell>
          <cell r="EX371" t="str">
            <v>ок</v>
          </cell>
          <cell r="EY371" t="str">
            <v>ок</v>
          </cell>
          <cell r="EZ371" t="str">
            <v>ок</v>
          </cell>
          <cell r="FA371" t="str">
            <v>ок</v>
          </cell>
          <cell r="FB371" t="str">
            <v>ок</v>
          </cell>
          <cell r="FC371" t="str">
            <v>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Ф-2 от ЗТП 10/160 кВА (1,114 км), установка приборов учета (78 т.у.) г.о. Кинель Самарская область</v>
          </cell>
          <cell r="C372" t="str">
            <v>P_0098</v>
          </cell>
          <cell r="D372" t="str">
            <v>С</v>
          </cell>
          <cell r="E372">
            <v>2023</v>
          </cell>
          <cell r="F372">
            <v>2025</v>
          </cell>
          <cell r="G372" t="str">
            <v>нд</v>
          </cell>
          <cell r="H372" t="str">
            <v>нд</v>
          </cell>
          <cell r="I372">
            <v>9.8641200000000016</v>
          </cell>
          <cell r="J372">
            <v>45792</v>
          </cell>
          <cell r="K372" t="str">
            <v>нд</v>
          </cell>
          <cell r="L372" t="str">
            <v>нд</v>
          </cell>
          <cell r="M372" t="str">
            <v>нд</v>
          </cell>
          <cell r="N372">
            <v>0</v>
          </cell>
          <cell r="O372">
            <v>0.85999800000000004</v>
          </cell>
          <cell r="P372">
            <v>12.35732888784</v>
          </cell>
          <cell r="Q372">
            <v>12.747344683489001</v>
          </cell>
          <cell r="R372" t="str">
            <v>нд</v>
          </cell>
          <cell r="S372" t="str">
            <v>нд</v>
          </cell>
          <cell r="T372">
            <v>9.8641199999999998</v>
          </cell>
          <cell r="U372" t="str">
            <v>нд</v>
          </cell>
          <cell r="V372">
            <v>9.0041219999999988</v>
          </cell>
          <cell r="W372">
            <v>9.0041219999999988</v>
          </cell>
          <cell r="X372" t="str">
            <v>нд</v>
          </cell>
          <cell r="Y372">
            <v>0</v>
          </cell>
          <cell r="Z372">
            <v>0</v>
          </cell>
          <cell r="AA372">
            <v>0</v>
          </cell>
          <cell r="AB372">
            <v>0</v>
          </cell>
          <cell r="AC372">
            <v>0</v>
          </cell>
          <cell r="AD372">
            <v>0</v>
          </cell>
          <cell r="AE372">
            <v>0</v>
          </cell>
          <cell r="AF372">
            <v>0</v>
          </cell>
          <cell r="AG372">
            <v>0</v>
          </cell>
          <cell r="AH372">
            <v>0</v>
          </cell>
          <cell r="AI372">
            <v>9.0041219999999988</v>
          </cell>
          <cell r="AJ372">
            <v>0</v>
          </cell>
          <cell r="AK372">
            <v>0</v>
          </cell>
          <cell r="AL372">
            <v>9.0041219999999988</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9.0041219999999988</v>
          </cell>
          <cell r="CH372">
            <v>0</v>
          </cell>
          <cell r="CI372">
            <v>0</v>
          </cell>
          <cell r="CJ372">
            <v>9.0041219999999988</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9</v>
          </cell>
          <cell r="EL372" t="str">
            <v>ок</v>
          </cell>
          <cell r="EM372" t="str">
            <v>ок</v>
          </cell>
          <cell r="EN372" t="str">
            <v>ок</v>
          </cell>
          <cell r="EO372" t="str">
            <v>ок</v>
          </cell>
          <cell r="EP372" t="str">
            <v>ок</v>
          </cell>
          <cell r="EQ372" t="str">
            <v>ок</v>
          </cell>
          <cell r="ER372" t="str">
            <v>ок</v>
          </cell>
          <cell r="ES372" t="str">
            <v>ок</v>
          </cell>
          <cell r="ET372" t="str">
            <v>ок</v>
          </cell>
          <cell r="EU372" t="str">
            <v>ок</v>
          </cell>
          <cell r="EV372" t="str">
            <v>ок</v>
          </cell>
          <cell r="EW372" t="str">
            <v>ок</v>
          </cell>
          <cell r="EX372" t="str">
            <v>ок</v>
          </cell>
          <cell r="EY372" t="str">
            <v>ок</v>
          </cell>
          <cell r="EZ372" t="str">
            <v>ок</v>
          </cell>
          <cell r="FA372" t="str">
            <v>ок</v>
          </cell>
          <cell r="FB372" t="str">
            <v>ок</v>
          </cell>
          <cell r="FC372" t="str">
            <v>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 xml:space="preserve">Реконструкция ВЛ-0,4 кВ от КТП КШК 714/250 кВА (5,874 км), установка приборов учета (200 т.у.) Кошкинский район Самарская область </v>
          </cell>
          <cell r="C373" t="str">
            <v>P_0099</v>
          </cell>
          <cell r="D373" t="str">
            <v>С</v>
          </cell>
          <cell r="E373">
            <v>2024</v>
          </cell>
          <cell r="F373">
            <v>2025</v>
          </cell>
          <cell r="G373" t="str">
            <v>нд</v>
          </cell>
          <cell r="H373" t="str">
            <v>нд</v>
          </cell>
          <cell r="I373">
            <v>38.607639999999996</v>
          </cell>
          <cell r="J373">
            <v>45792</v>
          </cell>
          <cell r="K373" t="str">
            <v>нд</v>
          </cell>
          <cell r="L373" t="str">
            <v>нд</v>
          </cell>
          <cell r="M373" t="str">
            <v>нд</v>
          </cell>
          <cell r="N373">
            <v>0</v>
          </cell>
          <cell r="O373">
            <v>0</v>
          </cell>
          <cell r="P373">
            <v>41.852761695024</v>
          </cell>
          <cell r="Q373">
            <v>41.819860380512999</v>
          </cell>
          <cell r="R373" t="str">
            <v>нд</v>
          </cell>
          <cell r="S373" t="str">
            <v>нд</v>
          </cell>
          <cell r="T373">
            <v>38.607639999999996</v>
          </cell>
          <cell r="U373" t="str">
            <v>нд</v>
          </cell>
          <cell r="V373">
            <v>38.607639999999996</v>
          </cell>
          <cell r="W373">
            <v>37.596935199999997</v>
          </cell>
          <cell r="X373" t="str">
            <v>нд</v>
          </cell>
          <cell r="Y373">
            <v>1.0107048000000001</v>
          </cell>
          <cell r="Z373">
            <v>0</v>
          </cell>
          <cell r="AA373">
            <v>0</v>
          </cell>
          <cell r="AB373">
            <v>1.0107048000000001</v>
          </cell>
          <cell r="AC373">
            <v>0</v>
          </cell>
          <cell r="AD373">
            <v>1.0107048000000001</v>
          </cell>
          <cell r="AE373">
            <v>0</v>
          </cell>
          <cell r="AF373">
            <v>0</v>
          </cell>
          <cell r="AG373">
            <v>1.0107048000000001</v>
          </cell>
          <cell r="AH373">
            <v>0</v>
          </cell>
          <cell r="AI373">
            <v>37.596935199999997</v>
          </cell>
          <cell r="AJ373">
            <v>0</v>
          </cell>
          <cell r="AK373">
            <v>0</v>
          </cell>
          <cell r="AL373">
            <v>37.596935199999997</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37.596935199999997</v>
          </cell>
          <cell r="CH373">
            <v>0</v>
          </cell>
          <cell r="CI373">
            <v>0</v>
          </cell>
          <cell r="CJ373">
            <v>37.596935199999997</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9</v>
          </cell>
          <cell r="EL373" t="str">
            <v>ок</v>
          </cell>
          <cell r="EM373" t="str">
            <v>ок</v>
          </cell>
          <cell r="EN373" t="str">
            <v>ок</v>
          </cell>
          <cell r="EO373" t="str">
            <v>ок</v>
          </cell>
          <cell r="EP373" t="str">
            <v>ок</v>
          </cell>
          <cell r="EQ373" t="str">
            <v>ок</v>
          </cell>
          <cell r="ER373" t="str">
            <v>ок</v>
          </cell>
          <cell r="ES373" t="str">
            <v>ок</v>
          </cell>
          <cell r="ET373" t="str">
            <v>ок</v>
          </cell>
          <cell r="EU373" t="str">
            <v>ок</v>
          </cell>
          <cell r="EV373" t="str">
            <v>ок</v>
          </cell>
          <cell r="EW373" t="str">
            <v>ок</v>
          </cell>
          <cell r="EX373" t="str">
            <v>ок</v>
          </cell>
          <cell r="EY373" t="str">
            <v>ок</v>
          </cell>
          <cell r="EZ373" t="str">
            <v>ок</v>
          </cell>
          <cell r="FA373" t="str">
            <v>ок</v>
          </cell>
          <cell r="FB373" t="str">
            <v>ок</v>
          </cell>
          <cell r="FC373" t="str">
            <v>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от КТП-133/250 кВА (2,444 км) г.о. Сызрань Самарская область (монтаж установка приборов учета 170 т.у.)</v>
          </cell>
          <cell r="C374" t="str">
            <v>P_0101</v>
          </cell>
          <cell r="D374" t="str">
            <v>С</v>
          </cell>
          <cell r="E374">
            <v>2024</v>
          </cell>
          <cell r="F374">
            <v>2025</v>
          </cell>
          <cell r="G374" t="str">
            <v>нд</v>
          </cell>
          <cell r="H374" t="str">
            <v>нд</v>
          </cell>
          <cell r="I374">
            <v>19.391919999999999</v>
          </cell>
          <cell r="J374">
            <v>45792</v>
          </cell>
          <cell r="K374" t="str">
            <v>нд</v>
          </cell>
          <cell r="L374" t="str">
            <v>нд</v>
          </cell>
          <cell r="M374" t="str">
            <v>нд</v>
          </cell>
          <cell r="N374">
            <v>0</v>
          </cell>
          <cell r="O374">
            <v>0</v>
          </cell>
          <cell r="P374">
            <v>28.293216823344</v>
          </cell>
          <cell r="Q374">
            <v>30.009198115132001</v>
          </cell>
          <cell r="R374" t="str">
            <v>нд</v>
          </cell>
          <cell r="S374" t="str">
            <v>нд</v>
          </cell>
          <cell r="T374">
            <v>19.391919999999999</v>
          </cell>
          <cell r="U374" t="str">
            <v>нд</v>
          </cell>
          <cell r="V374">
            <v>19.391919999999999</v>
          </cell>
          <cell r="W374">
            <v>17.9737084</v>
          </cell>
          <cell r="X374" t="str">
            <v>нд</v>
          </cell>
          <cell r="Y374">
            <v>1.4182116</v>
          </cell>
          <cell r="Z374">
            <v>0</v>
          </cell>
          <cell r="AA374">
            <v>0</v>
          </cell>
          <cell r="AB374">
            <v>1.4182116</v>
          </cell>
          <cell r="AC374">
            <v>0</v>
          </cell>
          <cell r="AD374">
            <v>1.4182116</v>
          </cell>
          <cell r="AE374">
            <v>0</v>
          </cell>
          <cell r="AF374">
            <v>0</v>
          </cell>
          <cell r="AG374">
            <v>1.4182116</v>
          </cell>
          <cell r="AH374">
            <v>0</v>
          </cell>
          <cell r="AI374">
            <v>17.9737084</v>
          </cell>
          <cell r="AJ374">
            <v>0</v>
          </cell>
          <cell r="AK374">
            <v>0</v>
          </cell>
          <cell r="AL374">
            <v>17.9737084</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17.9737084</v>
          </cell>
          <cell r="CH374">
            <v>0</v>
          </cell>
          <cell r="CI374">
            <v>0</v>
          </cell>
          <cell r="CJ374">
            <v>17.9737084</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9</v>
          </cell>
          <cell r="EL374" t="str">
            <v>ок</v>
          </cell>
          <cell r="EM374" t="str">
            <v>ок</v>
          </cell>
          <cell r="EN374" t="str">
            <v>ок</v>
          </cell>
          <cell r="EO374" t="str">
            <v>ок</v>
          </cell>
          <cell r="EP374" t="str">
            <v>ок</v>
          </cell>
          <cell r="EQ374" t="str">
            <v>ок</v>
          </cell>
          <cell r="ER374" t="str">
            <v>ок</v>
          </cell>
          <cell r="ES374" t="str">
            <v>ок</v>
          </cell>
          <cell r="ET374" t="str">
            <v>ок</v>
          </cell>
          <cell r="EU374" t="str">
            <v>ок</v>
          </cell>
          <cell r="EV374" t="str">
            <v>ок</v>
          </cell>
          <cell r="EW374" t="str">
            <v>ок</v>
          </cell>
          <cell r="EX374" t="str">
            <v>ок</v>
          </cell>
          <cell r="EY374" t="str">
            <v>ок</v>
          </cell>
          <cell r="EZ374" t="str">
            <v>ок</v>
          </cell>
          <cell r="FA374" t="str">
            <v>ок</v>
          </cell>
          <cell r="FB374" t="str">
            <v>ок</v>
          </cell>
          <cell r="FC374" t="str">
            <v>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Ф-7 от КТП 29/250 кВА (2,714 км), установка приборов учета (162 т.у.) г.о. Кинель Самарская область</v>
          </cell>
          <cell r="C375" t="str">
            <v>P_0102</v>
          </cell>
          <cell r="D375" t="str">
            <v>С</v>
          </cell>
          <cell r="E375">
            <v>2023</v>
          </cell>
          <cell r="F375">
            <v>2025</v>
          </cell>
          <cell r="G375" t="str">
            <v>нд</v>
          </cell>
          <cell r="H375" t="str">
            <v>нд</v>
          </cell>
          <cell r="I375">
            <v>20.990749999999998</v>
          </cell>
          <cell r="J375">
            <v>45792</v>
          </cell>
          <cell r="K375" t="str">
            <v>нд</v>
          </cell>
          <cell r="L375" t="str">
            <v>нд</v>
          </cell>
          <cell r="M375" t="str">
            <v>нд</v>
          </cell>
          <cell r="N375">
            <v>0</v>
          </cell>
          <cell r="O375">
            <v>1.17753</v>
          </cell>
          <cell r="P375">
            <v>28.058450198399999</v>
          </cell>
          <cell r="Q375">
            <v>29.324688464552999</v>
          </cell>
          <cell r="R375" t="str">
            <v>нд</v>
          </cell>
          <cell r="S375" t="str">
            <v>нд</v>
          </cell>
          <cell r="T375">
            <v>20.990749999999998</v>
          </cell>
          <cell r="U375" t="str">
            <v>нд</v>
          </cell>
          <cell r="V375">
            <v>19.813220000000001</v>
          </cell>
          <cell r="W375">
            <v>19.813220000000001</v>
          </cell>
          <cell r="X375" t="str">
            <v>нд</v>
          </cell>
          <cell r="Y375">
            <v>0</v>
          </cell>
          <cell r="Z375">
            <v>0</v>
          </cell>
          <cell r="AA375">
            <v>0</v>
          </cell>
          <cell r="AB375">
            <v>0</v>
          </cell>
          <cell r="AC375">
            <v>0</v>
          </cell>
          <cell r="AD375">
            <v>0</v>
          </cell>
          <cell r="AE375">
            <v>0</v>
          </cell>
          <cell r="AF375">
            <v>0</v>
          </cell>
          <cell r="AG375">
            <v>0</v>
          </cell>
          <cell r="AH375">
            <v>0</v>
          </cell>
          <cell r="AI375">
            <v>19.813220000000001</v>
          </cell>
          <cell r="AJ375">
            <v>0</v>
          </cell>
          <cell r="AK375">
            <v>0</v>
          </cell>
          <cell r="AL375">
            <v>19.813220000000001</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19.813220000000001</v>
          </cell>
          <cell r="CH375">
            <v>0</v>
          </cell>
          <cell r="CI375">
            <v>0</v>
          </cell>
          <cell r="CJ375">
            <v>19.813220000000001</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9</v>
          </cell>
          <cell r="EL375" t="str">
            <v>ок</v>
          </cell>
          <cell r="EM375" t="str">
            <v>ок</v>
          </cell>
          <cell r="EN375" t="str">
            <v>ок</v>
          </cell>
          <cell r="EO375" t="str">
            <v>ок</v>
          </cell>
          <cell r="EP375" t="str">
            <v>ок</v>
          </cell>
          <cell r="EQ375" t="str">
            <v>ок</v>
          </cell>
          <cell r="ER375" t="str">
            <v>ок</v>
          </cell>
          <cell r="ES375" t="str">
            <v>ок</v>
          </cell>
          <cell r="ET375" t="str">
            <v>ок</v>
          </cell>
          <cell r="EU375" t="str">
            <v>ок</v>
          </cell>
          <cell r="EV375" t="str">
            <v>ок</v>
          </cell>
          <cell r="EW375" t="str">
            <v>ок</v>
          </cell>
          <cell r="EX375" t="str">
            <v>ок</v>
          </cell>
          <cell r="EY375" t="str">
            <v>ок</v>
          </cell>
          <cell r="EZ375" t="str">
            <v>ок</v>
          </cell>
          <cell r="FA375" t="str">
            <v>ок</v>
          </cell>
          <cell r="FB375" t="str">
            <v>ок</v>
          </cell>
          <cell r="FC375" t="str">
            <v>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от КТП 246/180 кВА (2,290 км), установка приборов учета (158 т.у.) г.о. Сызрань Самарская область</v>
          </cell>
          <cell r="C376" t="str">
            <v>P_0104</v>
          </cell>
          <cell r="D376" t="str">
            <v>С</v>
          </cell>
          <cell r="E376">
            <v>2024</v>
          </cell>
          <cell r="F376">
            <v>2025</v>
          </cell>
          <cell r="G376" t="str">
            <v>нд</v>
          </cell>
          <cell r="H376" t="str">
            <v>нд</v>
          </cell>
          <cell r="I376">
            <v>19.76275</v>
          </cell>
          <cell r="J376">
            <v>45792</v>
          </cell>
          <cell r="K376" t="str">
            <v>нд</v>
          </cell>
          <cell r="L376" t="str">
            <v>нд</v>
          </cell>
          <cell r="M376" t="str">
            <v>нд</v>
          </cell>
          <cell r="N376">
            <v>0</v>
          </cell>
          <cell r="O376">
            <v>0</v>
          </cell>
          <cell r="P376">
            <v>27.554689541279998</v>
          </cell>
          <cell r="Q376">
            <v>33.883742325231999</v>
          </cell>
          <cell r="R376" t="str">
            <v>нд</v>
          </cell>
          <cell r="S376" t="str">
            <v>нд</v>
          </cell>
          <cell r="T376">
            <v>19.76275</v>
          </cell>
          <cell r="U376" t="str">
            <v>нд</v>
          </cell>
          <cell r="V376">
            <v>19.76275</v>
          </cell>
          <cell r="W376">
            <v>18.279746800000002</v>
          </cell>
          <cell r="X376" t="str">
            <v>нд</v>
          </cell>
          <cell r="Y376">
            <v>1.4830032</v>
          </cell>
          <cell r="Z376">
            <v>0</v>
          </cell>
          <cell r="AA376">
            <v>0</v>
          </cell>
          <cell r="AB376">
            <v>1.4830032</v>
          </cell>
          <cell r="AC376">
            <v>0</v>
          </cell>
          <cell r="AD376">
            <v>1.4830032</v>
          </cell>
          <cell r="AE376">
            <v>0</v>
          </cell>
          <cell r="AF376">
            <v>0</v>
          </cell>
          <cell r="AG376">
            <v>1.4830032</v>
          </cell>
          <cell r="AH376">
            <v>0</v>
          </cell>
          <cell r="AI376">
            <v>18.279746800000002</v>
          </cell>
          <cell r="AJ376">
            <v>0</v>
          </cell>
          <cell r="AK376">
            <v>0</v>
          </cell>
          <cell r="AL376">
            <v>18.279746800000002</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18.279746800000002</v>
          </cell>
          <cell r="CH376">
            <v>0</v>
          </cell>
          <cell r="CI376">
            <v>0</v>
          </cell>
          <cell r="CJ376">
            <v>18.279746800000002</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9</v>
          </cell>
          <cell r="EL376" t="str">
            <v>ок</v>
          </cell>
          <cell r="EM376" t="str">
            <v>ок</v>
          </cell>
          <cell r="EN376" t="str">
            <v>ок</v>
          </cell>
          <cell r="EO376" t="str">
            <v>ок</v>
          </cell>
          <cell r="EP376" t="str">
            <v>ок</v>
          </cell>
          <cell r="EQ376" t="str">
            <v>ок</v>
          </cell>
          <cell r="ER376" t="str">
            <v>ок</v>
          </cell>
          <cell r="ES376" t="str">
            <v>ок</v>
          </cell>
          <cell r="ET376" t="str">
            <v>ок</v>
          </cell>
          <cell r="EU376" t="str">
            <v>ок</v>
          </cell>
          <cell r="EV376" t="str">
            <v>ок</v>
          </cell>
          <cell r="EW376" t="str">
            <v>ок</v>
          </cell>
          <cell r="EX376" t="str">
            <v>ок</v>
          </cell>
          <cell r="EY376" t="str">
            <v>ок</v>
          </cell>
          <cell r="EZ376" t="str">
            <v>ок</v>
          </cell>
          <cell r="FA376" t="str">
            <v>ок</v>
          </cell>
          <cell r="FB376" t="str">
            <v>ок</v>
          </cell>
          <cell r="FC376" t="str">
            <v>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7" t="str">
            <v>P_0105</v>
          </cell>
          <cell r="D377" t="str">
            <v>С</v>
          </cell>
          <cell r="E377">
            <v>2023</v>
          </cell>
          <cell r="F377">
            <v>2025</v>
          </cell>
          <cell r="G377" t="str">
            <v>нд</v>
          </cell>
          <cell r="H377" t="str">
            <v>нд</v>
          </cell>
          <cell r="I377">
            <v>21.541250000000002</v>
          </cell>
          <cell r="J377">
            <v>45792</v>
          </cell>
          <cell r="K377" t="str">
            <v>нд</v>
          </cell>
          <cell r="L377" t="str">
            <v>нд</v>
          </cell>
          <cell r="M377" t="str">
            <v>нд</v>
          </cell>
          <cell r="N377">
            <v>0</v>
          </cell>
          <cell r="O377">
            <v>1.6972536</v>
          </cell>
          <cell r="P377">
            <v>22.757780730115002</v>
          </cell>
          <cell r="Q377">
            <v>23.516538685469001</v>
          </cell>
          <cell r="R377" t="str">
            <v>нд</v>
          </cell>
          <cell r="S377" t="str">
            <v>нд</v>
          </cell>
          <cell r="T377">
            <v>21.541250000000002</v>
          </cell>
          <cell r="U377" t="str">
            <v>нд</v>
          </cell>
          <cell r="V377">
            <v>19.843996400000002</v>
          </cell>
          <cell r="W377">
            <v>19.843996400000002</v>
          </cell>
          <cell r="X377" t="str">
            <v>нд</v>
          </cell>
          <cell r="Y377">
            <v>0</v>
          </cell>
          <cell r="Z377">
            <v>0</v>
          </cell>
          <cell r="AA377">
            <v>0</v>
          </cell>
          <cell r="AB377">
            <v>0</v>
          </cell>
          <cell r="AC377">
            <v>0</v>
          </cell>
          <cell r="AD377">
            <v>0</v>
          </cell>
          <cell r="AE377">
            <v>0</v>
          </cell>
          <cell r="AF377">
            <v>0</v>
          </cell>
          <cell r="AG377">
            <v>0</v>
          </cell>
          <cell r="AH377">
            <v>0</v>
          </cell>
          <cell r="AI377">
            <v>19.843996400000002</v>
          </cell>
          <cell r="AJ377">
            <v>0</v>
          </cell>
          <cell r="AK377">
            <v>0</v>
          </cell>
          <cell r="AL377">
            <v>19.843996400000002</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19.843996400000002</v>
          </cell>
          <cell r="CH377">
            <v>0</v>
          </cell>
          <cell r="CI377">
            <v>0</v>
          </cell>
          <cell r="CJ377">
            <v>19.843996400000002</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9</v>
          </cell>
          <cell r="EL377" t="str">
            <v>ок</v>
          </cell>
          <cell r="EM377" t="str">
            <v>ок</v>
          </cell>
          <cell r="EN377" t="str">
            <v>ок</v>
          </cell>
          <cell r="EO377" t="str">
            <v>ок</v>
          </cell>
          <cell r="EP377" t="str">
            <v>ок</v>
          </cell>
          <cell r="EQ377" t="str">
            <v>ок</v>
          </cell>
          <cell r="ER377" t="str">
            <v>ок</v>
          </cell>
          <cell r="ES377" t="str">
            <v>ок</v>
          </cell>
          <cell r="ET377" t="str">
            <v>ок</v>
          </cell>
          <cell r="EU377" t="str">
            <v>ок</v>
          </cell>
          <cell r="EV377" t="str">
            <v>ок</v>
          </cell>
          <cell r="EW377" t="str">
            <v>ок</v>
          </cell>
          <cell r="EX377" t="str">
            <v>ок</v>
          </cell>
          <cell r="EY377" t="str">
            <v>ок</v>
          </cell>
          <cell r="EZ377" t="str">
            <v>ок</v>
          </cell>
          <cell r="FA377" t="str">
            <v>ок</v>
          </cell>
          <cell r="FB377" t="str">
            <v>ок</v>
          </cell>
          <cell r="FC377" t="str">
            <v>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ВЛ-0,4 кВ  от ТП-77 (1,748 км), установка приборов учета (113 т.у.) г.о. Кинель Самарская область</v>
          </cell>
          <cell r="C378" t="str">
            <v>P_0109</v>
          </cell>
          <cell r="D378" t="str">
            <v>С</v>
          </cell>
          <cell r="E378">
            <v>2023</v>
          </cell>
          <cell r="F378">
            <v>2025</v>
          </cell>
          <cell r="G378" t="str">
            <v>нд</v>
          </cell>
          <cell r="H378" t="str">
            <v>нд</v>
          </cell>
          <cell r="I378">
            <v>14.189620000000001</v>
          </cell>
          <cell r="J378">
            <v>45792</v>
          </cell>
          <cell r="K378" t="str">
            <v>нд</v>
          </cell>
          <cell r="L378" t="str">
            <v>нд</v>
          </cell>
          <cell r="M378" t="str">
            <v>нд</v>
          </cell>
          <cell r="N378">
            <v>0</v>
          </cell>
          <cell r="O378">
            <v>1.0464251999999998</v>
          </cell>
          <cell r="P378">
            <v>19.07116293648</v>
          </cell>
          <cell r="Q378">
            <v>19.857106151526999</v>
          </cell>
          <cell r="R378" t="str">
            <v>нд</v>
          </cell>
          <cell r="S378" t="str">
            <v>нд</v>
          </cell>
          <cell r="T378">
            <v>14.189620000000001</v>
          </cell>
          <cell r="U378" t="str">
            <v>нд</v>
          </cell>
          <cell r="V378">
            <v>13.143194800000002</v>
          </cell>
          <cell r="W378">
            <v>13.143194800000002</v>
          </cell>
          <cell r="X378" t="str">
            <v>нд</v>
          </cell>
          <cell r="Y378">
            <v>0</v>
          </cell>
          <cell r="Z378">
            <v>0</v>
          </cell>
          <cell r="AA378">
            <v>0</v>
          </cell>
          <cell r="AB378">
            <v>0</v>
          </cell>
          <cell r="AC378">
            <v>0</v>
          </cell>
          <cell r="AD378">
            <v>0</v>
          </cell>
          <cell r="AE378">
            <v>0</v>
          </cell>
          <cell r="AF378">
            <v>0</v>
          </cell>
          <cell r="AG378">
            <v>0</v>
          </cell>
          <cell r="AH378">
            <v>0</v>
          </cell>
          <cell r="AI378">
            <v>13.143194800000002</v>
          </cell>
          <cell r="AJ378">
            <v>0</v>
          </cell>
          <cell r="AK378">
            <v>0</v>
          </cell>
          <cell r="AL378">
            <v>13.143194800000002</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13.143194800000002</v>
          </cell>
          <cell r="CH378">
            <v>0</v>
          </cell>
          <cell r="CI378">
            <v>0</v>
          </cell>
          <cell r="CJ378">
            <v>13.143194800000002</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9</v>
          </cell>
          <cell r="EL378" t="str">
            <v>ок</v>
          </cell>
          <cell r="EM378" t="str">
            <v>ок</v>
          </cell>
          <cell r="EN378" t="str">
            <v>ок</v>
          </cell>
          <cell r="EO378" t="str">
            <v>ок</v>
          </cell>
          <cell r="EP378" t="str">
            <v>ок</v>
          </cell>
          <cell r="EQ378" t="str">
            <v>ок</v>
          </cell>
          <cell r="ER378" t="str">
            <v>ок</v>
          </cell>
          <cell r="ES378" t="str">
            <v>ок</v>
          </cell>
          <cell r="ET378" t="str">
            <v>ок</v>
          </cell>
          <cell r="EU378" t="str">
            <v>ок</v>
          </cell>
          <cell r="EV378" t="str">
            <v>ок</v>
          </cell>
          <cell r="EW378" t="str">
            <v>ок</v>
          </cell>
          <cell r="EX378" t="str">
            <v>ок</v>
          </cell>
          <cell r="EY378" t="str">
            <v>ок</v>
          </cell>
          <cell r="EZ378" t="str">
            <v>ок</v>
          </cell>
          <cell r="FA378" t="str">
            <v>ок</v>
          </cell>
          <cell r="FB378" t="str">
            <v>ок</v>
          </cell>
          <cell r="FC378" t="str">
            <v>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ВЛ-0,4 кВ Ф-1, Ф-2 от КТП  ФНС 709/400 кВА (2,842 км), установка приборов учета  (139 т.у.) Сергиевский район Самарская область</v>
          </cell>
          <cell r="C379" t="str">
            <v>P_0110</v>
          </cell>
          <cell r="D379" t="str">
            <v>С</v>
          </cell>
          <cell r="E379">
            <v>2023</v>
          </cell>
          <cell r="F379">
            <v>2025</v>
          </cell>
          <cell r="G379" t="str">
            <v>нд</v>
          </cell>
          <cell r="H379" t="str">
            <v>нд</v>
          </cell>
          <cell r="I379">
            <v>25.525779999999997</v>
          </cell>
          <cell r="J379">
            <v>45792</v>
          </cell>
          <cell r="K379" t="str">
            <v>нд</v>
          </cell>
          <cell r="L379" t="str">
            <v>нд</v>
          </cell>
          <cell r="M379" t="str">
            <v>нд</v>
          </cell>
          <cell r="N379">
            <v>0</v>
          </cell>
          <cell r="O379">
            <v>1.9523532000000001</v>
          </cell>
          <cell r="P379">
            <v>28.357227773040002</v>
          </cell>
          <cell r="Q379">
            <v>28.641989094492999</v>
          </cell>
          <cell r="R379" t="str">
            <v>нд</v>
          </cell>
          <cell r="S379" t="str">
            <v>нд</v>
          </cell>
          <cell r="T379">
            <v>25.525780000000001</v>
          </cell>
          <cell r="U379" t="str">
            <v>нд</v>
          </cell>
          <cell r="V379">
            <v>23.5734268</v>
          </cell>
          <cell r="W379">
            <v>23.5734268</v>
          </cell>
          <cell r="X379" t="str">
            <v>нд</v>
          </cell>
          <cell r="Y379">
            <v>0</v>
          </cell>
          <cell r="Z379">
            <v>0</v>
          </cell>
          <cell r="AA379">
            <v>0</v>
          </cell>
          <cell r="AB379">
            <v>0</v>
          </cell>
          <cell r="AC379">
            <v>0</v>
          </cell>
          <cell r="AD379">
            <v>0</v>
          </cell>
          <cell r="AE379">
            <v>0</v>
          </cell>
          <cell r="AF379">
            <v>0</v>
          </cell>
          <cell r="AG379">
            <v>0</v>
          </cell>
          <cell r="AH379">
            <v>0</v>
          </cell>
          <cell r="AI379">
            <v>23.5734268</v>
          </cell>
          <cell r="AJ379">
            <v>0</v>
          </cell>
          <cell r="AK379">
            <v>0</v>
          </cell>
          <cell r="AL379">
            <v>23.5734268</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23.5734268</v>
          </cell>
          <cell r="CH379">
            <v>0</v>
          </cell>
          <cell r="CI379">
            <v>0</v>
          </cell>
          <cell r="CJ379">
            <v>23.5734268</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9</v>
          </cell>
          <cell r="EL379" t="str">
            <v>ок</v>
          </cell>
          <cell r="EM379" t="str">
            <v>ок</v>
          </cell>
          <cell r="EN379" t="str">
            <v>ок</v>
          </cell>
          <cell r="EO379" t="str">
            <v>ок</v>
          </cell>
          <cell r="EP379" t="str">
            <v>ок</v>
          </cell>
          <cell r="EQ379" t="str">
            <v>ок</v>
          </cell>
          <cell r="ER379" t="str">
            <v>ок</v>
          </cell>
          <cell r="ES379" t="str">
            <v>ок</v>
          </cell>
          <cell r="ET379" t="str">
            <v>ок</v>
          </cell>
          <cell r="EU379" t="str">
            <v>ок</v>
          </cell>
          <cell r="EV379" t="str">
            <v>ок</v>
          </cell>
          <cell r="EW379" t="str">
            <v>ок</v>
          </cell>
          <cell r="EX379" t="str">
            <v>ок</v>
          </cell>
          <cell r="EY379" t="str">
            <v>ок</v>
          </cell>
          <cell r="EZ379" t="str">
            <v>ок</v>
          </cell>
          <cell r="FA379" t="str">
            <v>ок</v>
          </cell>
          <cell r="FB379" t="str">
            <v>ок</v>
          </cell>
          <cell r="FC379" t="str">
            <v>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ВЛ-0,4 кВ от КТП 96/180 кВА (2,628 км), установка приборов учета  (115 т.у.) г.о. Сызрань Самарская область</v>
          </cell>
          <cell r="C380" t="str">
            <v>P_0111</v>
          </cell>
          <cell r="D380" t="str">
            <v>С</v>
          </cell>
          <cell r="E380">
            <v>2023</v>
          </cell>
          <cell r="F380">
            <v>2025</v>
          </cell>
          <cell r="G380" t="str">
            <v>нд</v>
          </cell>
          <cell r="H380" t="str">
            <v>нд</v>
          </cell>
          <cell r="I380">
            <v>19.918849999999999</v>
          </cell>
          <cell r="J380">
            <v>45792</v>
          </cell>
          <cell r="K380" t="str">
            <v>нд</v>
          </cell>
          <cell r="L380" t="str">
            <v>нд</v>
          </cell>
          <cell r="M380" t="str">
            <v>нд</v>
          </cell>
          <cell r="N380">
            <v>0</v>
          </cell>
          <cell r="O380">
            <v>1.9972715999999999</v>
          </cell>
          <cell r="P380">
            <v>24.003766647359999</v>
          </cell>
          <cell r="Q380">
            <v>24.531445254619001</v>
          </cell>
          <cell r="R380" t="str">
            <v>нд</v>
          </cell>
          <cell r="S380" t="str">
            <v>нд</v>
          </cell>
          <cell r="T380">
            <v>19.918850000000003</v>
          </cell>
          <cell r="U380" t="str">
            <v>нд</v>
          </cell>
          <cell r="V380">
            <v>17.921578400000001</v>
          </cell>
          <cell r="W380">
            <v>17.921578400000001</v>
          </cell>
          <cell r="X380" t="str">
            <v>нд</v>
          </cell>
          <cell r="Y380">
            <v>0</v>
          </cell>
          <cell r="Z380">
            <v>0</v>
          </cell>
          <cell r="AA380">
            <v>0</v>
          </cell>
          <cell r="AB380">
            <v>0</v>
          </cell>
          <cell r="AC380">
            <v>0</v>
          </cell>
          <cell r="AD380">
            <v>0</v>
          </cell>
          <cell r="AE380">
            <v>0</v>
          </cell>
          <cell r="AF380">
            <v>0</v>
          </cell>
          <cell r="AG380">
            <v>0</v>
          </cell>
          <cell r="AH380">
            <v>0</v>
          </cell>
          <cell r="AI380">
            <v>17.921578400000001</v>
          </cell>
          <cell r="AJ380">
            <v>0</v>
          </cell>
          <cell r="AK380">
            <v>0</v>
          </cell>
          <cell r="AL380">
            <v>17.921578400000001</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17.921578400000001</v>
          </cell>
          <cell r="CH380">
            <v>0</v>
          </cell>
          <cell r="CI380">
            <v>0</v>
          </cell>
          <cell r="CJ380">
            <v>17.921578400000001</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9</v>
          </cell>
          <cell r="EL380" t="str">
            <v>ок</v>
          </cell>
          <cell r="EM380" t="str">
            <v>ок</v>
          </cell>
          <cell r="EN380" t="str">
            <v>ок</v>
          </cell>
          <cell r="EO380" t="str">
            <v>ок</v>
          </cell>
          <cell r="EP380" t="str">
            <v>ок</v>
          </cell>
          <cell r="EQ380" t="str">
            <v>ок</v>
          </cell>
          <cell r="ER380" t="str">
            <v>ок</v>
          </cell>
          <cell r="ES380" t="str">
            <v>ок</v>
          </cell>
          <cell r="ET380" t="str">
            <v>ок</v>
          </cell>
          <cell r="EU380" t="str">
            <v>ок</v>
          </cell>
          <cell r="EV380" t="str">
            <v>ок</v>
          </cell>
          <cell r="EW380" t="str">
            <v>ок</v>
          </cell>
          <cell r="EX380" t="str">
            <v>ок</v>
          </cell>
          <cell r="EY380" t="str">
            <v>ок</v>
          </cell>
          <cell r="EZ380" t="str">
            <v>ок</v>
          </cell>
          <cell r="FA380" t="str">
            <v>ок</v>
          </cell>
          <cell r="FB380" t="str">
            <v>ок</v>
          </cell>
          <cell r="FC380" t="str">
            <v>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ВЛ-10 кВ Ф-6 ПС 110/35/10 кВ Большая Глушица (ВЛ-10 кВ 14,249 км, кабельная вставка КЛ-10 кВ  0,127 км) Большеглушицкий район Самарская область</v>
          </cell>
          <cell r="C381" t="str">
            <v>P_0115</v>
          </cell>
          <cell r="D381" t="str">
            <v>С</v>
          </cell>
          <cell r="E381">
            <v>2023</v>
          </cell>
          <cell r="F381">
            <v>2026</v>
          </cell>
          <cell r="G381" t="str">
            <v>нд</v>
          </cell>
          <cell r="H381" t="str">
            <v>нд</v>
          </cell>
          <cell r="I381">
            <v>74.699389999999994</v>
          </cell>
          <cell r="J381">
            <v>45792</v>
          </cell>
          <cell r="K381" t="str">
            <v>нд</v>
          </cell>
          <cell r="L381" t="str">
            <v>нд</v>
          </cell>
          <cell r="M381" t="str">
            <v>нд</v>
          </cell>
          <cell r="N381">
            <v>0</v>
          </cell>
          <cell r="O381">
            <v>4.7131067999999994</v>
          </cell>
          <cell r="P381">
            <v>184.16907923663999</v>
          </cell>
          <cell r="Q381">
            <v>207.53713300952001</v>
          </cell>
          <cell r="R381" t="str">
            <v>нд</v>
          </cell>
          <cell r="S381" t="str">
            <v>нд</v>
          </cell>
          <cell r="T381">
            <v>74.69938999999998</v>
          </cell>
          <cell r="U381" t="str">
            <v>нд</v>
          </cell>
          <cell r="V381">
            <v>69.986283199999988</v>
          </cell>
          <cell r="W381">
            <v>69.986283199999988</v>
          </cell>
          <cell r="X381" t="str">
            <v>нд</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t="str">
            <v>нд</v>
          </cell>
          <cell r="AO381" t="str">
            <v>нд</v>
          </cell>
          <cell r="AP381" t="str">
            <v>нд</v>
          </cell>
          <cell r="AQ381" t="str">
            <v>нд</v>
          </cell>
          <cell r="AR381" t="str">
            <v>нд</v>
          </cell>
          <cell r="AS381">
            <v>69.986283199999988</v>
          </cell>
          <cell r="AT381">
            <v>0</v>
          </cell>
          <cell r="AU381">
            <v>0</v>
          </cell>
          <cell r="AV381">
            <v>69.986283199999988</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69.986283199999988</v>
          </cell>
          <cell r="CH381">
            <v>0</v>
          </cell>
          <cell r="CI381">
            <v>0</v>
          </cell>
          <cell r="CJ381">
            <v>69.986283199999988</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9</v>
          </cell>
          <cell r="EL381" t="str">
            <v>ок</v>
          </cell>
          <cell r="EM381" t="str">
            <v>ок</v>
          </cell>
          <cell r="EN381" t="str">
            <v>ок</v>
          </cell>
          <cell r="EO381" t="str">
            <v>ок</v>
          </cell>
          <cell r="EP381" t="str">
            <v>ок</v>
          </cell>
          <cell r="EQ381" t="str">
            <v>ок</v>
          </cell>
          <cell r="ER381" t="str">
            <v>ок</v>
          </cell>
          <cell r="ES381" t="str">
            <v>ок</v>
          </cell>
          <cell r="ET381" t="str">
            <v>ок</v>
          </cell>
          <cell r="EU381" t="str">
            <v>ок</v>
          </cell>
          <cell r="EV381" t="str">
            <v>ок</v>
          </cell>
          <cell r="EW381" t="str">
            <v>ок</v>
          </cell>
          <cell r="EX381" t="str">
            <v>ок</v>
          </cell>
          <cell r="EY381" t="str">
            <v>ок</v>
          </cell>
          <cell r="EZ381" t="str">
            <v>ок</v>
          </cell>
          <cell r="FA381" t="str">
            <v>ок</v>
          </cell>
          <cell r="FB381" t="str">
            <v>ок</v>
          </cell>
          <cell r="FC381" t="str">
            <v>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82" t="str">
            <v>P_0116</v>
          </cell>
          <cell r="D382" t="str">
            <v>С</v>
          </cell>
          <cell r="E382">
            <v>2023</v>
          </cell>
          <cell r="F382">
            <v>2025</v>
          </cell>
          <cell r="G382" t="str">
            <v>нд</v>
          </cell>
          <cell r="H382" t="str">
            <v>нд</v>
          </cell>
          <cell r="I382">
            <v>18.713090000000001</v>
          </cell>
          <cell r="J382">
            <v>45792</v>
          </cell>
          <cell r="K382" t="str">
            <v>нд</v>
          </cell>
          <cell r="L382" t="str">
            <v>нд</v>
          </cell>
          <cell r="M382" t="str">
            <v>нд</v>
          </cell>
          <cell r="N382">
            <v>0</v>
          </cell>
          <cell r="O382">
            <v>1.9231356000000002</v>
          </cell>
          <cell r="P382">
            <v>30.852375543360001</v>
          </cell>
          <cell r="Q382">
            <v>33.277414978151</v>
          </cell>
          <cell r="R382" t="str">
            <v>нд</v>
          </cell>
          <cell r="S382" t="str">
            <v>нд</v>
          </cell>
          <cell r="T382">
            <v>18.713090000000001</v>
          </cell>
          <cell r="U382" t="str">
            <v>нд</v>
          </cell>
          <cell r="V382">
            <v>16.789954399999999</v>
          </cell>
          <cell r="W382">
            <v>16.789954399999999</v>
          </cell>
          <cell r="X382" t="str">
            <v>нд</v>
          </cell>
          <cell r="Y382">
            <v>0</v>
          </cell>
          <cell r="Z382">
            <v>0</v>
          </cell>
          <cell r="AA382">
            <v>0</v>
          </cell>
          <cell r="AB382">
            <v>0</v>
          </cell>
          <cell r="AC382">
            <v>0</v>
          </cell>
          <cell r="AD382">
            <v>0</v>
          </cell>
          <cell r="AE382">
            <v>0</v>
          </cell>
          <cell r="AF382">
            <v>0</v>
          </cell>
          <cell r="AG382">
            <v>0</v>
          </cell>
          <cell r="AH382">
            <v>0</v>
          </cell>
          <cell r="AI382">
            <v>16.789954399999999</v>
          </cell>
          <cell r="AJ382">
            <v>0</v>
          </cell>
          <cell r="AK382">
            <v>0</v>
          </cell>
          <cell r="AL382">
            <v>16.789954399999999</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16.789954399999999</v>
          </cell>
          <cell r="CH382">
            <v>0</v>
          </cell>
          <cell r="CI382">
            <v>0</v>
          </cell>
          <cell r="CJ382">
            <v>16.789954399999999</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9</v>
          </cell>
          <cell r="EL382" t="str">
            <v>ок</v>
          </cell>
          <cell r="EM382" t="str">
            <v>ок</v>
          </cell>
          <cell r="EN382" t="str">
            <v>ок</v>
          </cell>
          <cell r="EO382" t="str">
            <v>ок</v>
          </cell>
          <cell r="EP382" t="str">
            <v>ок</v>
          </cell>
          <cell r="EQ382" t="str">
            <v>ок</v>
          </cell>
          <cell r="ER382" t="str">
            <v>ок</v>
          </cell>
          <cell r="ES382" t="str">
            <v>ок</v>
          </cell>
          <cell r="ET382" t="str">
            <v>ок</v>
          </cell>
          <cell r="EU382" t="str">
            <v>ок</v>
          </cell>
          <cell r="EV382" t="str">
            <v>ок</v>
          </cell>
          <cell r="EW382" t="str">
            <v>ок</v>
          </cell>
          <cell r="EX382" t="str">
            <v>ок</v>
          </cell>
          <cell r="EY382" t="str">
            <v>ок</v>
          </cell>
          <cell r="EZ382" t="str">
            <v>ок</v>
          </cell>
          <cell r="FA382" t="str">
            <v>ок</v>
          </cell>
          <cell r="FB382" t="str">
            <v>ок</v>
          </cell>
          <cell r="FC382" t="str">
            <v>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3" t="str">
            <v>P_0117</v>
          </cell>
          <cell r="D383" t="str">
            <v>С</v>
          </cell>
          <cell r="E383">
            <v>2023</v>
          </cell>
          <cell r="F383">
            <v>2026</v>
          </cell>
          <cell r="G383" t="str">
            <v>нд</v>
          </cell>
          <cell r="H383" t="str">
            <v>нд</v>
          </cell>
          <cell r="I383">
            <v>54.964640000000003</v>
          </cell>
          <cell r="J383">
            <v>45792</v>
          </cell>
          <cell r="K383" t="str">
            <v>нд</v>
          </cell>
          <cell r="L383" t="str">
            <v>нд</v>
          </cell>
          <cell r="M383" t="str">
            <v>нд</v>
          </cell>
          <cell r="N383">
            <v>0</v>
          </cell>
          <cell r="O383">
            <v>2.6127924</v>
          </cell>
          <cell r="P383">
            <v>77.140114372766007</v>
          </cell>
          <cell r="Q383">
            <v>81.347332433486997</v>
          </cell>
          <cell r="R383" t="str">
            <v>нд</v>
          </cell>
          <cell r="S383" t="str">
            <v>нд</v>
          </cell>
          <cell r="T383">
            <v>54.964640000000003</v>
          </cell>
          <cell r="U383" t="str">
            <v>нд</v>
          </cell>
          <cell r="V383">
            <v>52.351847599999999</v>
          </cell>
          <cell r="W383">
            <v>52.351847599999999</v>
          </cell>
          <cell r="X383" t="str">
            <v>нд</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t="str">
            <v>нд</v>
          </cell>
          <cell r="AO383" t="str">
            <v>нд</v>
          </cell>
          <cell r="AP383" t="str">
            <v>нд</v>
          </cell>
          <cell r="AQ383" t="str">
            <v>нд</v>
          </cell>
          <cell r="AR383" t="str">
            <v>нд</v>
          </cell>
          <cell r="AS383">
            <v>52.351847599999999</v>
          </cell>
          <cell r="AT383">
            <v>0</v>
          </cell>
          <cell r="AU383">
            <v>0</v>
          </cell>
          <cell r="AV383">
            <v>52.351847599999999</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52.351847599999999</v>
          </cell>
          <cell r="CH383">
            <v>0</v>
          </cell>
          <cell r="CI383">
            <v>0</v>
          </cell>
          <cell r="CJ383">
            <v>52.351847599999999</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9</v>
          </cell>
          <cell r="EL383" t="str">
            <v>ок</v>
          </cell>
          <cell r="EM383" t="str">
            <v>ок</v>
          </cell>
          <cell r="EN383" t="str">
            <v>ок</v>
          </cell>
          <cell r="EO383" t="str">
            <v>ок</v>
          </cell>
          <cell r="EP383" t="str">
            <v>ок</v>
          </cell>
          <cell r="EQ383" t="str">
            <v>ок</v>
          </cell>
          <cell r="ER383" t="str">
            <v>ок</v>
          </cell>
          <cell r="ES383" t="str">
            <v>ок</v>
          </cell>
          <cell r="ET383" t="str">
            <v>ок</v>
          </cell>
          <cell r="EU383" t="str">
            <v>ок</v>
          </cell>
          <cell r="EV383" t="str">
            <v>ок</v>
          </cell>
          <cell r="EW383" t="str">
            <v>ок</v>
          </cell>
          <cell r="EX383" t="str">
            <v>ок</v>
          </cell>
          <cell r="EY383" t="str">
            <v>ок</v>
          </cell>
          <cell r="EZ383" t="str">
            <v>ок</v>
          </cell>
          <cell r="FA383" t="str">
            <v>ок</v>
          </cell>
          <cell r="FB383" t="str">
            <v>ок</v>
          </cell>
          <cell r="FC383" t="str">
            <v>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КЛ-6 кВ от  РП-135 до РП-147 (2х1,060 км)  г.о. Самара Самарская область</v>
          </cell>
          <cell r="C384" t="str">
            <v>P_0118</v>
          </cell>
          <cell r="D384" t="str">
            <v>С</v>
          </cell>
          <cell r="E384">
            <v>2023</v>
          </cell>
          <cell r="F384">
            <v>2025</v>
          </cell>
          <cell r="G384" t="str">
            <v>нд</v>
          </cell>
          <cell r="H384" t="str">
            <v>нд</v>
          </cell>
          <cell r="I384">
            <v>22.175919999999998</v>
          </cell>
          <cell r="J384">
            <v>45392</v>
          </cell>
          <cell r="K384" t="str">
            <v>нд</v>
          </cell>
          <cell r="L384" t="str">
            <v>нд</v>
          </cell>
          <cell r="M384" t="str">
            <v>нд</v>
          </cell>
          <cell r="N384">
            <v>0</v>
          </cell>
          <cell r="O384">
            <v>0.68424839999999998</v>
          </cell>
          <cell r="P384">
            <v>33.474132194399999</v>
          </cell>
          <cell r="Q384">
            <v>35.256419440708001</v>
          </cell>
          <cell r="R384" t="str">
            <v>нд</v>
          </cell>
          <cell r="S384" t="str">
            <v>нд</v>
          </cell>
          <cell r="T384">
            <v>22.175920000000001</v>
          </cell>
          <cell r="U384" t="str">
            <v>нд</v>
          </cell>
          <cell r="V384">
            <v>21.4916716</v>
          </cell>
          <cell r="W384">
            <v>10.295001170000001</v>
          </cell>
          <cell r="X384" t="str">
            <v>нд</v>
          </cell>
          <cell r="Y384">
            <v>11.196670429999999</v>
          </cell>
          <cell r="Z384">
            <v>0</v>
          </cell>
          <cell r="AA384">
            <v>0</v>
          </cell>
          <cell r="AB384">
            <v>11.196670429999999</v>
          </cell>
          <cell r="AC384">
            <v>0</v>
          </cell>
          <cell r="AD384">
            <v>11.196670429999999</v>
          </cell>
          <cell r="AE384">
            <v>0</v>
          </cell>
          <cell r="AF384">
            <v>0</v>
          </cell>
          <cell r="AG384">
            <v>11.196670429999999</v>
          </cell>
          <cell r="AH384">
            <v>0</v>
          </cell>
          <cell r="AI384">
            <v>10.295001170000001</v>
          </cell>
          <cell r="AJ384">
            <v>0</v>
          </cell>
          <cell r="AK384">
            <v>0</v>
          </cell>
          <cell r="AL384">
            <v>10.295001170000001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10.295001170000001</v>
          </cell>
          <cell r="CH384">
            <v>0</v>
          </cell>
          <cell r="CI384">
            <v>0</v>
          </cell>
          <cell r="CJ384">
            <v>10.295001170000001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9</v>
          </cell>
          <cell r="EL384" t="str">
            <v>ок</v>
          </cell>
          <cell r="EM384" t="str">
            <v>ок</v>
          </cell>
          <cell r="EN384" t="str">
            <v>ок</v>
          </cell>
          <cell r="EO384" t="str">
            <v>ок</v>
          </cell>
          <cell r="EP384" t="str">
            <v>ок</v>
          </cell>
          <cell r="EQ384" t="str">
            <v>ок</v>
          </cell>
          <cell r="ER384" t="str">
            <v>ок</v>
          </cell>
          <cell r="ES384" t="str">
            <v>ок</v>
          </cell>
          <cell r="ET384" t="str">
            <v>ок</v>
          </cell>
          <cell r="EU384" t="str">
            <v>ок</v>
          </cell>
          <cell r="EV384" t="str">
            <v>ок</v>
          </cell>
          <cell r="EW384" t="str">
            <v>ок</v>
          </cell>
          <cell r="EX384" t="str">
            <v>ок</v>
          </cell>
          <cell r="EY384" t="str">
            <v>ок</v>
          </cell>
          <cell r="EZ384" t="str">
            <v>ок</v>
          </cell>
          <cell r="FA384" t="str">
            <v>ок</v>
          </cell>
          <cell r="FB384" t="str">
            <v>ок</v>
          </cell>
          <cell r="FC384" t="str">
            <v>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ВЛ-6 кВ Ф-25 ПС 110/6 кВ Северная в пролетах опор №2501/15-2501/21 (1,333 км) Ставропольский район Самарская область</v>
          </cell>
          <cell r="C385" t="str">
            <v>P_0119</v>
          </cell>
          <cell r="D385" t="str">
            <v>С</v>
          </cell>
          <cell r="E385">
            <v>2023</v>
          </cell>
          <cell r="F385">
            <v>2025</v>
          </cell>
          <cell r="G385" t="str">
            <v>нд</v>
          </cell>
          <cell r="H385" t="str">
            <v>нд</v>
          </cell>
          <cell r="I385">
            <v>3.5315400000000001</v>
          </cell>
          <cell r="J385">
            <v>45392</v>
          </cell>
          <cell r="K385" t="str">
            <v>нд</v>
          </cell>
          <cell r="L385" t="str">
            <v>нд</v>
          </cell>
          <cell r="M385" t="str">
            <v>нд</v>
          </cell>
          <cell r="N385">
            <v>0</v>
          </cell>
          <cell r="O385">
            <v>0.60742679999999993</v>
          </cell>
          <cell r="P385">
            <v>6.2172787526400004</v>
          </cell>
          <cell r="Q385">
            <v>6.5765901170427998</v>
          </cell>
          <cell r="R385" t="str">
            <v>нд</v>
          </cell>
          <cell r="S385" t="str">
            <v>нд</v>
          </cell>
          <cell r="T385">
            <v>3.5315400000000006</v>
          </cell>
          <cell r="U385" t="str">
            <v>нд</v>
          </cell>
          <cell r="V385">
            <v>2.9241132000000003</v>
          </cell>
          <cell r="W385">
            <v>0.87162566000000008</v>
          </cell>
          <cell r="X385" t="str">
            <v>нд</v>
          </cell>
          <cell r="Y385">
            <v>2.05248754</v>
          </cell>
          <cell r="Z385">
            <v>0</v>
          </cell>
          <cell r="AA385">
            <v>0</v>
          </cell>
          <cell r="AB385">
            <v>2.05248754</v>
          </cell>
          <cell r="AC385">
            <v>0</v>
          </cell>
          <cell r="AD385">
            <v>2.05248754</v>
          </cell>
          <cell r="AE385">
            <v>0</v>
          </cell>
          <cell r="AF385">
            <v>0</v>
          </cell>
          <cell r="AG385">
            <v>2.05248754</v>
          </cell>
          <cell r="AH385">
            <v>0</v>
          </cell>
          <cell r="AI385">
            <v>0.87162566000000008</v>
          </cell>
          <cell r="AJ385">
            <v>0</v>
          </cell>
          <cell r="AK385">
            <v>0</v>
          </cell>
          <cell r="AL385">
            <v>0.87162566000000008</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0.87162566000000008</v>
          </cell>
          <cell r="CH385">
            <v>0</v>
          </cell>
          <cell r="CI385">
            <v>0</v>
          </cell>
          <cell r="CJ385">
            <v>0.87162566000000008</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9</v>
          </cell>
          <cell r="EL385" t="str">
            <v>ок</v>
          </cell>
          <cell r="EM385" t="str">
            <v>ок</v>
          </cell>
          <cell r="EN385" t="str">
            <v>ок</v>
          </cell>
          <cell r="EO385" t="str">
            <v>ок</v>
          </cell>
          <cell r="EP385" t="str">
            <v>ок</v>
          </cell>
          <cell r="EQ385" t="str">
            <v>ок</v>
          </cell>
          <cell r="ER385" t="str">
            <v>ок</v>
          </cell>
          <cell r="ES385" t="str">
            <v>ок</v>
          </cell>
          <cell r="ET385" t="str">
            <v>ок</v>
          </cell>
          <cell r="EU385" t="str">
            <v>ок</v>
          </cell>
          <cell r="EV385" t="str">
            <v>ок</v>
          </cell>
          <cell r="EW385" t="str">
            <v>ок</v>
          </cell>
          <cell r="EX385" t="str">
            <v>ок</v>
          </cell>
          <cell r="EY385" t="str">
            <v>ок</v>
          </cell>
          <cell r="EZ385" t="str">
            <v>ок</v>
          </cell>
          <cell r="FA385" t="str">
            <v>ок</v>
          </cell>
          <cell r="FB385" t="str">
            <v>ок</v>
          </cell>
          <cell r="FC385" t="str">
            <v>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ВЛ-6 кВ Ф-4 ПС 110/6 кВ Сытовка (0,430 км) Шигонский район Самарская область</v>
          </cell>
          <cell r="C386" t="str">
            <v>P_0121</v>
          </cell>
          <cell r="D386" t="str">
            <v>С</v>
          </cell>
          <cell r="E386">
            <v>2023</v>
          </cell>
          <cell r="F386">
            <v>2025</v>
          </cell>
          <cell r="G386" t="str">
            <v>нд</v>
          </cell>
          <cell r="H386" t="str">
            <v>нд</v>
          </cell>
          <cell r="I386">
            <v>3.9681999999999999</v>
          </cell>
          <cell r="J386">
            <v>45392</v>
          </cell>
          <cell r="K386" t="str">
            <v>нд</v>
          </cell>
          <cell r="L386" t="str">
            <v>нд</v>
          </cell>
          <cell r="M386" t="str">
            <v>нд</v>
          </cell>
          <cell r="N386">
            <v>0</v>
          </cell>
          <cell r="O386">
            <v>0.57446520000000001</v>
          </cell>
          <cell r="P386">
            <v>7.2941663873999998</v>
          </cell>
          <cell r="Q386">
            <v>7.8263563911647003</v>
          </cell>
          <cell r="R386" t="str">
            <v>нд</v>
          </cell>
          <cell r="S386" t="str">
            <v>нд</v>
          </cell>
          <cell r="T386">
            <v>3.9682000000000004</v>
          </cell>
          <cell r="U386" t="str">
            <v>нд</v>
          </cell>
          <cell r="V386">
            <v>3.3937348000000003</v>
          </cell>
          <cell r="W386">
            <v>2.0362431700000001</v>
          </cell>
          <cell r="X386" t="str">
            <v>нд</v>
          </cell>
          <cell r="Y386">
            <v>1.3574916299999999</v>
          </cell>
          <cell r="Z386">
            <v>0</v>
          </cell>
          <cell r="AA386">
            <v>0</v>
          </cell>
          <cell r="AB386">
            <v>1.3574916299999999</v>
          </cell>
          <cell r="AC386">
            <v>0</v>
          </cell>
          <cell r="AD386">
            <v>1.3574916299999999</v>
          </cell>
          <cell r="AE386">
            <v>0</v>
          </cell>
          <cell r="AF386">
            <v>0</v>
          </cell>
          <cell r="AG386">
            <v>1.3574916299999999</v>
          </cell>
          <cell r="AH386">
            <v>0</v>
          </cell>
          <cell r="AI386">
            <v>2.0362431700000001</v>
          </cell>
          <cell r="AJ386">
            <v>0</v>
          </cell>
          <cell r="AK386">
            <v>0</v>
          </cell>
          <cell r="AL386">
            <v>2.0362431700000001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2.0362431700000001</v>
          </cell>
          <cell r="CH386">
            <v>0</v>
          </cell>
          <cell r="CI386">
            <v>0</v>
          </cell>
          <cell r="CJ386">
            <v>2.0362431700000001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9</v>
          </cell>
          <cell r="EL386" t="str">
            <v>ок</v>
          </cell>
          <cell r="EM386" t="str">
            <v>ок</v>
          </cell>
          <cell r="EN386" t="str">
            <v>ок</v>
          </cell>
          <cell r="EO386" t="str">
            <v>ок</v>
          </cell>
          <cell r="EP386" t="str">
            <v>ок</v>
          </cell>
          <cell r="EQ386" t="str">
            <v>ок</v>
          </cell>
          <cell r="ER386" t="str">
            <v>ок</v>
          </cell>
          <cell r="ES386" t="str">
            <v>ок</v>
          </cell>
          <cell r="ET386" t="str">
            <v>ок</v>
          </cell>
          <cell r="EU386" t="str">
            <v>ок</v>
          </cell>
          <cell r="EV386" t="str">
            <v>ок</v>
          </cell>
          <cell r="EW386" t="str">
            <v>ок</v>
          </cell>
          <cell r="EX386" t="str">
            <v>ок</v>
          </cell>
          <cell r="EY386" t="str">
            <v>ок</v>
          </cell>
          <cell r="EZ386" t="str">
            <v>ок</v>
          </cell>
          <cell r="FA386" t="str">
            <v>ок</v>
          </cell>
          <cell r="FB386" t="str">
            <v>ок</v>
          </cell>
          <cell r="FC386" t="str">
            <v>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КЛ-10 кВ Ф-13 ПС 110/10 кВ Городская-3 до РП-621 I с (2х4,444 км) г.о. Самара Самарская область</v>
          </cell>
          <cell r="C387" t="str">
            <v>P_0123</v>
          </cell>
          <cell r="D387" t="str">
            <v>С</v>
          </cell>
          <cell r="E387">
            <v>2023</v>
          </cell>
          <cell r="F387">
            <v>2025</v>
          </cell>
          <cell r="G387" t="str">
            <v>нд</v>
          </cell>
          <cell r="H387" t="str">
            <v>нд</v>
          </cell>
          <cell r="I387">
            <v>71.75909</v>
          </cell>
          <cell r="J387">
            <v>45392</v>
          </cell>
          <cell r="K387" t="str">
            <v>нд</v>
          </cell>
          <cell r="L387" t="str">
            <v>нд</v>
          </cell>
          <cell r="M387" t="str">
            <v>нд</v>
          </cell>
          <cell r="N387">
            <v>0</v>
          </cell>
          <cell r="O387">
            <v>2.0188343999999998</v>
          </cell>
          <cell r="P387">
            <v>147.21887816851</v>
          </cell>
          <cell r="Q387">
            <v>157.12941425114997</v>
          </cell>
          <cell r="R387" t="str">
            <v>нд</v>
          </cell>
          <cell r="S387" t="str">
            <v>нд</v>
          </cell>
          <cell r="T387">
            <v>71.75909</v>
          </cell>
          <cell r="U387" t="str">
            <v>нд</v>
          </cell>
          <cell r="V387">
            <v>69.740255599999983</v>
          </cell>
          <cell r="W387">
            <v>3.4870197300000001</v>
          </cell>
          <cell r="X387" t="str">
            <v>нд</v>
          </cell>
          <cell r="Y387">
            <v>66.253235869999983</v>
          </cell>
          <cell r="Z387">
            <v>0</v>
          </cell>
          <cell r="AA387">
            <v>0</v>
          </cell>
          <cell r="AB387">
            <v>66.253235869999983</v>
          </cell>
          <cell r="AC387">
            <v>0</v>
          </cell>
          <cell r="AD387">
            <v>66.253235869999983</v>
          </cell>
          <cell r="AE387">
            <v>0</v>
          </cell>
          <cell r="AF387">
            <v>0</v>
          </cell>
          <cell r="AG387">
            <v>66.253235869999983</v>
          </cell>
          <cell r="AH387">
            <v>0</v>
          </cell>
          <cell r="AI387">
            <v>3.4870197300000001</v>
          </cell>
          <cell r="AJ387">
            <v>0</v>
          </cell>
          <cell r="AK387">
            <v>0</v>
          </cell>
          <cell r="AL387">
            <v>3.4870197300000001</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3.4870197300000001</v>
          </cell>
          <cell r="CH387">
            <v>0</v>
          </cell>
          <cell r="CI387">
            <v>0</v>
          </cell>
          <cell r="CJ387">
            <v>3.4870197300000001</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9</v>
          </cell>
          <cell r="EL387" t="str">
            <v>ок</v>
          </cell>
          <cell r="EM387" t="str">
            <v>ок</v>
          </cell>
          <cell r="EN387" t="str">
            <v>ок</v>
          </cell>
          <cell r="EO387" t="str">
            <v>ок</v>
          </cell>
          <cell r="EP387" t="str">
            <v>ок</v>
          </cell>
          <cell r="EQ387" t="str">
            <v>ок</v>
          </cell>
          <cell r="ER387" t="str">
            <v>ок</v>
          </cell>
          <cell r="ES387" t="str">
            <v>ок</v>
          </cell>
          <cell r="ET387" t="str">
            <v>ок</v>
          </cell>
          <cell r="EU387" t="str">
            <v>ок</v>
          </cell>
          <cell r="EV387" t="str">
            <v>ок</v>
          </cell>
          <cell r="EW387" t="str">
            <v>ок</v>
          </cell>
          <cell r="EX387" t="str">
            <v>ок</v>
          </cell>
          <cell r="EY387" t="str">
            <v>ок</v>
          </cell>
          <cell r="EZ387" t="str">
            <v>ок</v>
          </cell>
          <cell r="FA387" t="str">
            <v>ок</v>
          </cell>
          <cell r="FB387" t="str">
            <v>ок</v>
          </cell>
          <cell r="FC387" t="str">
            <v>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ВЛ-0,4 кВ от ТП-139/320 кВА (0,730 км), установка приборов учёта (67 т.у.) г.о. Сызрань Самарская область</v>
          </cell>
          <cell r="C388" t="str">
            <v>P_0126</v>
          </cell>
          <cell r="D388" t="str">
            <v>С</v>
          </cell>
          <cell r="E388">
            <v>2023</v>
          </cell>
          <cell r="F388">
            <v>2025</v>
          </cell>
          <cell r="G388" t="str">
            <v>нд</v>
          </cell>
          <cell r="H388" t="str">
            <v>нд</v>
          </cell>
          <cell r="I388">
            <v>10.287120000000002</v>
          </cell>
          <cell r="J388">
            <v>45392</v>
          </cell>
          <cell r="K388" t="str">
            <v>нд</v>
          </cell>
          <cell r="L388" t="str">
            <v>нд</v>
          </cell>
          <cell r="M388" t="str">
            <v>нд</v>
          </cell>
          <cell r="N388">
            <v>0</v>
          </cell>
          <cell r="O388">
            <v>0.64242720000000009</v>
          </cell>
          <cell r="P388">
            <v>10.08464306304</v>
          </cell>
          <cell r="Q388">
            <v>11.981111658773999</v>
          </cell>
          <cell r="R388" t="str">
            <v>нд</v>
          </cell>
          <cell r="S388" t="str">
            <v>нд</v>
          </cell>
          <cell r="T388">
            <v>10.28712</v>
          </cell>
          <cell r="U388" t="str">
            <v>нд</v>
          </cell>
          <cell r="V388">
            <v>9.6446928000000014</v>
          </cell>
          <cell r="W388">
            <v>5.6999903999999999</v>
          </cell>
          <cell r="X388" t="str">
            <v>нд</v>
          </cell>
          <cell r="Y388">
            <v>3.9447024000000002</v>
          </cell>
          <cell r="Z388">
            <v>0</v>
          </cell>
          <cell r="AA388">
            <v>0</v>
          </cell>
          <cell r="AB388">
            <v>3.9447024000000002</v>
          </cell>
          <cell r="AC388">
            <v>0</v>
          </cell>
          <cell r="AD388">
            <v>3.9447024000000002</v>
          </cell>
          <cell r="AE388">
            <v>0</v>
          </cell>
          <cell r="AF388">
            <v>0</v>
          </cell>
          <cell r="AG388">
            <v>3.9447024000000002</v>
          </cell>
          <cell r="AH388">
            <v>0</v>
          </cell>
          <cell r="AI388">
            <v>5.6999903999999999</v>
          </cell>
          <cell r="AJ388">
            <v>0</v>
          </cell>
          <cell r="AK388">
            <v>0</v>
          </cell>
          <cell r="AL388">
            <v>5.6999903999999999</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5.6999903999999999</v>
          </cell>
          <cell r="CH388">
            <v>0</v>
          </cell>
          <cell r="CI388">
            <v>0</v>
          </cell>
          <cell r="CJ388">
            <v>5.6999903999999999</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9</v>
          </cell>
          <cell r="EL388" t="str">
            <v>ок</v>
          </cell>
          <cell r="EM388" t="str">
            <v>ок</v>
          </cell>
          <cell r="EN388" t="str">
            <v>ок</v>
          </cell>
          <cell r="EO388" t="str">
            <v>ок</v>
          </cell>
          <cell r="EP388" t="str">
            <v>ок</v>
          </cell>
          <cell r="EQ388" t="str">
            <v>ок</v>
          </cell>
          <cell r="ER388" t="str">
            <v>ок</v>
          </cell>
          <cell r="ES388" t="str">
            <v>ок</v>
          </cell>
          <cell r="ET388" t="str">
            <v>ок</v>
          </cell>
          <cell r="EU388" t="str">
            <v>ок</v>
          </cell>
          <cell r="EV388" t="str">
            <v>ок</v>
          </cell>
          <cell r="EW388" t="str">
            <v>ок</v>
          </cell>
          <cell r="EX388" t="str">
            <v>ок</v>
          </cell>
          <cell r="EY388" t="str">
            <v>ок</v>
          </cell>
          <cell r="EZ388" t="str">
            <v>ок</v>
          </cell>
          <cell r="FA388" t="str">
            <v>ок</v>
          </cell>
          <cell r="FB388" t="str">
            <v>ок</v>
          </cell>
          <cell r="FC388" t="str">
            <v>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КЛ-6 кВ Ф-14, Ф-21 от ТП-224 до ТП-236 (2х1,600 км) г.о. Тольятти Самарская область</v>
          </cell>
          <cell r="C389" t="str">
            <v>P_0127</v>
          </cell>
          <cell r="D389" t="str">
            <v>С</v>
          </cell>
          <cell r="E389">
            <v>2023</v>
          </cell>
          <cell r="F389">
            <v>2025</v>
          </cell>
          <cell r="G389" t="str">
            <v>нд</v>
          </cell>
          <cell r="H389" t="str">
            <v>нд</v>
          </cell>
          <cell r="I389">
            <v>43.346419999999995</v>
          </cell>
          <cell r="J389">
            <v>45392</v>
          </cell>
          <cell r="K389" t="str">
            <v>нд</v>
          </cell>
          <cell r="L389" t="str">
            <v>нд</v>
          </cell>
          <cell r="M389" t="str">
            <v>нд</v>
          </cell>
          <cell r="N389">
            <v>0</v>
          </cell>
          <cell r="O389">
            <v>1.371942</v>
          </cell>
          <cell r="P389">
            <v>92.568661816800002</v>
          </cell>
          <cell r="Q389">
            <v>98.579247123037007</v>
          </cell>
          <cell r="R389" t="str">
            <v>нд</v>
          </cell>
          <cell r="S389" t="str">
            <v>нд</v>
          </cell>
          <cell r="T389">
            <v>43.346419999999995</v>
          </cell>
          <cell r="U389" t="str">
            <v>нд</v>
          </cell>
          <cell r="V389">
            <v>41.974477999999998</v>
          </cell>
          <cell r="W389">
            <v>3.8011613499999974</v>
          </cell>
          <cell r="X389" t="str">
            <v>нд</v>
          </cell>
          <cell r="Y389">
            <v>38.173316650000004</v>
          </cell>
          <cell r="Z389">
            <v>0</v>
          </cell>
          <cell r="AA389">
            <v>0</v>
          </cell>
          <cell r="AB389">
            <v>38.173316650000004</v>
          </cell>
          <cell r="AC389">
            <v>0</v>
          </cell>
          <cell r="AD389">
            <v>38.173316650000004</v>
          </cell>
          <cell r="AE389">
            <v>0</v>
          </cell>
          <cell r="AF389">
            <v>0</v>
          </cell>
          <cell r="AG389">
            <v>38.173316650000004</v>
          </cell>
          <cell r="AH389">
            <v>0</v>
          </cell>
          <cell r="AI389">
            <v>3.8011613499999974</v>
          </cell>
          <cell r="AJ389">
            <v>0</v>
          </cell>
          <cell r="AK389">
            <v>0</v>
          </cell>
          <cell r="AL389">
            <v>3.8011613499999974</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3.8011613499999974</v>
          </cell>
          <cell r="CH389">
            <v>0</v>
          </cell>
          <cell r="CI389">
            <v>0</v>
          </cell>
          <cell r="CJ389">
            <v>3.8011613499999974</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9</v>
          </cell>
          <cell r="EL389" t="str">
            <v>ок</v>
          </cell>
          <cell r="EM389" t="str">
            <v>ок</v>
          </cell>
          <cell r="EN389" t="str">
            <v>ок</v>
          </cell>
          <cell r="EO389" t="str">
            <v>ок</v>
          </cell>
          <cell r="EP389" t="str">
            <v>ок</v>
          </cell>
          <cell r="EQ389" t="str">
            <v>ок</v>
          </cell>
          <cell r="ER389" t="str">
            <v>ок</v>
          </cell>
          <cell r="ES389" t="str">
            <v>ок</v>
          </cell>
          <cell r="ET389" t="str">
            <v>ок</v>
          </cell>
          <cell r="EU389" t="str">
            <v>ок</v>
          </cell>
          <cell r="EV389" t="str">
            <v>ок</v>
          </cell>
          <cell r="EW389" t="str">
            <v>ок</v>
          </cell>
          <cell r="EX389" t="str">
            <v>ок</v>
          </cell>
          <cell r="EY389" t="str">
            <v>ок</v>
          </cell>
          <cell r="EZ389" t="str">
            <v>ок</v>
          </cell>
          <cell r="FA389" t="str">
            <v>ок</v>
          </cell>
          <cell r="FB389" t="str">
            <v>ок</v>
          </cell>
          <cell r="FC389" t="str">
            <v>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ВЛ-0,4кВ от  КТП-138 (1,150 км), установка приборов учета  (77 т.у.) г.о. Сызрань Самарская область</v>
          </cell>
          <cell r="C390" t="str">
            <v>P_0128</v>
          </cell>
          <cell r="D390" t="str">
            <v>С</v>
          </cell>
          <cell r="E390">
            <v>2023</v>
          </cell>
          <cell r="F390">
            <v>2025</v>
          </cell>
          <cell r="G390" t="str">
            <v>нд</v>
          </cell>
          <cell r="H390" t="str">
            <v>нд</v>
          </cell>
          <cell r="I390">
            <v>12.760440000000001</v>
          </cell>
          <cell r="J390">
            <v>45392</v>
          </cell>
          <cell r="K390" t="str">
            <v>нд</v>
          </cell>
          <cell r="L390" t="str">
            <v>нд</v>
          </cell>
          <cell r="M390" t="str">
            <v>нд</v>
          </cell>
          <cell r="N390">
            <v>0</v>
          </cell>
          <cell r="O390">
            <v>0.88833240000000002</v>
          </cell>
          <cell r="P390">
            <v>15.328148860320001</v>
          </cell>
          <cell r="Q390">
            <v>15.513356442536001</v>
          </cell>
          <cell r="R390" t="str">
            <v>нд</v>
          </cell>
          <cell r="S390" t="str">
            <v>нд</v>
          </cell>
          <cell r="T390">
            <v>12.760439999999999</v>
          </cell>
          <cell r="U390" t="str">
            <v>нд</v>
          </cell>
          <cell r="V390">
            <v>11.8721076</v>
          </cell>
          <cell r="W390">
            <v>7.1000011999999995</v>
          </cell>
          <cell r="X390" t="str">
            <v>нд</v>
          </cell>
          <cell r="Y390">
            <v>4.7721063999999993</v>
          </cell>
          <cell r="Z390">
            <v>0</v>
          </cell>
          <cell r="AA390">
            <v>0</v>
          </cell>
          <cell r="AB390">
            <v>4.7721063999999993</v>
          </cell>
          <cell r="AC390">
            <v>0</v>
          </cell>
          <cell r="AD390">
            <v>4.7721063999999993</v>
          </cell>
          <cell r="AE390">
            <v>0</v>
          </cell>
          <cell r="AF390">
            <v>0</v>
          </cell>
          <cell r="AG390">
            <v>4.7721063999999993</v>
          </cell>
          <cell r="AH390">
            <v>0</v>
          </cell>
          <cell r="AI390">
            <v>7.1000011999999995</v>
          </cell>
          <cell r="AJ390">
            <v>0</v>
          </cell>
          <cell r="AK390">
            <v>0</v>
          </cell>
          <cell r="AL390">
            <v>7.1000011999999995</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7.1000011999999995</v>
          </cell>
          <cell r="CH390">
            <v>0</v>
          </cell>
          <cell r="CI390">
            <v>0</v>
          </cell>
          <cell r="CJ390">
            <v>7.1000011999999995</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9</v>
          </cell>
          <cell r="EL390" t="str">
            <v>ок</v>
          </cell>
          <cell r="EM390" t="str">
            <v>ок</v>
          </cell>
          <cell r="EN390" t="str">
            <v>ок</v>
          </cell>
          <cell r="EO390" t="str">
            <v>ок</v>
          </cell>
          <cell r="EP390" t="str">
            <v>ок</v>
          </cell>
          <cell r="EQ390" t="str">
            <v>ок</v>
          </cell>
          <cell r="ER390" t="str">
            <v>ок</v>
          </cell>
          <cell r="ES390" t="str">
            <v>ок</v>
          </cell>
          <cell r="ET390" t="str">
            <v>ок</v>
          </cell>
          <cell r="EU390" t="str">
            <v>ок</v>
          </cell>
          <cell r="EV390" t="str">
            <v>ок</v>
          </cell>
          <cell r="EW390" t="str">
            <v>ок</v>
          </cell>
          <cell r="EX390" t="str">
            <v>ок</v>
          </cell>
          <cell r="EY390" t="str">
            <v>ок</v>
          </cell>
          <cell r="EZ390" t="str">
            <v>ок</v>
          </cell>
          <cell r="FA390" t="str">
            <v>ок</v>
          </cell>
          <cell r="FB390" t="str">
            <v>ок</v>
          </cell>
          <cell r="FC390" t="str">
            <v>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ВЛ-6 кВ Ф-25 ПС 110/6 Красносёлки (4,380 км) Безенчукский район Самарская область</v>
          </cell>
          <cell r="C391" t="str">
            <v>P_0129</v>
          </cell>
          <cell r="D391" t="str">
            <v>С</v>
          </cell>
          <cell r="E391">
            <v>2024</v>
          </cell>
          <cell r="F391">
            <v>2026</v>
          </cell>
          <cell r="G391" t="str">
            <v>нд</v>
          </cell>
          <cell r="H391" t="str">
            <v>нд</v>
          </cell>
          <cell r="I391">
            <v>26.79485</v>
          </cell>
          <cell r="J391">
            <v>45792</v>
          </cell>
          <cell r="K391" t="str">
            <v>нд</v>
          </cell>
          <cell r="L391" t="str">
            <v>нд</v>
          </cell>
          <cell r="M391" t="str">
            <v>нд</v>
          </cell>
          <cell r="N391">
            <v>0</v>
          </cell>
          <cell r="O391">
            <v>0</v>
          </cell>
          <cell r="P391">
            <v>54.096182234399997</v>
          </cell>
          <cell r="Q391">
            <v>60.026019464638999</v>
          </cell>
          <cell r="R391" t="str">
            <v>нд</v>
          </cell>
          <cell r="S391" t="str">
            <v>нд</v>
          </cell>
          <cell r="T391">
            <v>26.794850000000004</v>
          </cell>
          <cell r="U391" t="str">
            <v>нд</v>
          </cell>
          <cell r="V391">
            <v>26.79485</v>
          </cell>
          <cell r="W391">
            <v>25.9832432</v>
          </cell>
          <cell r="X391" t="str">
            <v>нд</v>
          </cell>
          <cell r="Y391">
            <v>0.81160680000000007</v>
          </cell>
          <cell r="Z391">
            <v>0</v>
          </cell>
          <cell r="AA391">
            <v>0</v>
          </cell>
          <cell r="AB391">
            <v>0.81160680000000007</v>
          </cell>
          <cell r="AC391">
            <v>0</v>
          </cell>
          <cell r="AD391">
            <v>0.81160680000000007</v>
          </cell>
          <cell r="AE391">
            <v>0</v>
          </cell>
          <cell r="AF391">
            <v>0</v>
          </cell>
          <cell r="AG391">
            <v>0.81160680000000007</v>
          </cell>
          <cell r="AH391">
            <v>0</v>
          </cell>
          <cell r="AI391">
            <v>1.4357591999999999</v>
          </cell>
          <cell r="AJ391">
            <v>0</v>
          </cell>
          <cell r="AK391">
            <v>0</v>
          </cell>
          <cell r="AL391">
            <v>1.4357591999999999</v>
          </cell>
          <cell r="AM391">
            <v>0</v>
          </cell>
          <cell r="AN391" t="str">
            <v>нд</v>
          </cell>
          <cell r="AO391" t="str">
            <v>нд</v>
          </cell>
          <cell r="AP391" t="str">
            <v>нд</v>
          </cell>
          <cell r="AQ391" t="str">
            <v>нд</v>
          </cell>
          <cell r="AR391" t="str">
            <v>нд</v>
          </cell>
          <cell r="AS391">
            <v>24.547484000000001</v>
          </cell>
          <cell r="AT391">
            <v>0</v>
          </cell>
          <cell r="AU391">
            <v>0</v>
          </cell>
          <cell r="AV391">
            <v>24.547484000000001</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25.9832432</v>
          </cell>
          <cell r="CH391">
            <v>0</v>
          </cell>
          <cell r="CI391">
            <v>0</v>
          </cell>
          <cell r="CJ391">
            <v>25.9832432</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9</v>
          </cell>
          <cell r="EL391" t="str">
            <v>ок</v>
          </cell>
          <cell r="EM391" t="str">
            <v>ок</v>
          </cell>
          <cell r="EN391" t="str">
            <v>ок</v>
          </cell>
          <cell r="EO391" t="str">
            <v>ок</v>
          </cell>
          <cell r="EP391" t="str">
            <v>ок</v>
          </cell>
          <cell r="EQ391" t="str">
            <v>ок</v>
          </cell>
          <cell r="ER391" t="str">
            <v>ок</v>
          </cell>
          <cell r="ES391" t="str">
            <v>ок</v>
          </cell>
          <cell r="ET391" t="str">
            <v>ок</v>
          </cell>
          <cell r="EU391" t="str">
            <v>ок</v>
          </cell>
          <cell r="EV391" t="str">
            <v>ок</v>
          </cell>
          <cell r="EW391" t="str">
            <v>ок</v>
          </cell>
          <cell r="EX391" t="str">
            <v>ок</v>
          </cell>
          <cell r="EY391" t="str">
            <v>ок</v>
          </cell>
          <cell r="EZ391" t="str">
            <v>ок</v>
          </cell>
          <cell r="FA391" t="str">
            <v>ок</v>
          </cell>
          <cell r="FB391" t="str">
            <v>ок</v>
          </cell>
          <cell r="FC391" t="str">
            <v>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 кВ Ф-1 от ТП БОР 504/630+320 кВА ( протяженность 1,312 км, демонтаж 1,015 км), установка приборов учета  (38 т.у.) Борский район Самарская область.</v>
          </cell>
          <cell r="C392" t="str">
            <v>P_0133</v>
          </cell>
          <cell r="D392" t="str">
            <v>С</v>
          </cell>
          <cell r="E392">
            <v>2023</v>
          </cell>
          <cell r="F392">
            <v>2025</v>
          </cell>
          <cell r="G392" t="str">
            <v>нд</v>
          </cell>
          <cell r="H392" t="str">
            <v>нд</v>
          </cell>
          <cell r="I392">
            <v>8.1141699999999997</v>
          </cell>
          <cell r="J392">
            <v>45792</v>
          </cell>
          <cell r="K392" t="str">
            <v>нд</v>
          </cell>
          <cell r="L392" t="str">
            <v>нд</v>
          </cell>
          <cell r="M392" t="str">
            <v>нд</v>
          </cell>
          <cell r="N392">
            <v>0</v>
          </cell>
          <cell r="O392">
            <v>0.93000120000000008</v>
          </cell>
          <cell r="P392">
            <v>8.8869497551199998</v>
          </cell>
          <cell r="Q392">
            <v>8.9273729366856003</v>
          </cell>
          <cell r="R392" t="str">
            <v>нд</v>
          </cell>
          <cell r="S392" t="str">
            <v>нд</v>
          </cell>
          <cell r="T392">
            <v>8.1141699999999997</v>
          </cell>
          <cell r="U392" t="str">
            <v>нд</v>
          </cell>
          <cell r="V392">
            <v>7.1841687999999992</v>
          </cell>
          <cell r="W392">
            <v>7.1841687999999992</v>
          </cell>
          <cell r="X392" t="str">
            <v>нд</v>
          </cell>
          <cell r="Y392">
            <v>0</v>
          </cell>
          <cell r="Z392">
            <v>0</v>
          </cell>
          <cell r="AA392">
            <v>0</v>
          </cell>
          <cell r="AB392">
            <v>0</v>
          </cell>
          <cell r="AC392">
            <v>0</v>
          </cell>
          <cell r="AD392">
            <v>0</v>
          </cell>
          <cell r="AE392">
            <v>0</v>
          </cell>
          <cell r="AF392">
            <v>0</v>
          </cell>
          <cell r="AG392">
            <v>0</v>
          </cell>
          <cell r="AH392">
            <v>0</v>
          </cell>
          <cell r="AI392">
            <v>7.1841687999999992</v>
          </cell>
          <cell r="AJ392">
            <v>0</v>
          </cell>
          <cell r="AK392">
            <v>0</v>
          </cell>
          <cell r="AL392">
            <v>7.1841687999999992</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7.1841687999999992</v>
          </cell>
          <cell r="CH392">
            <v>0</v>
          </cell>
          <cell r="CI392">
            <v>0</v>
          </cell>
          <cell r="CJ392">
            <v>7.1841687999999992</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9</v>
          </cell>
          <cell r="EL392" t="str">
            <v>ок</v>
          </cell>
          <cell r="EM392" t="str">
            <v>ок</v>
          </cell>
          <cell r="EN392" t="str">
            <v>ок</v>
          </cell>
          <cell r="EO392" t="str">
            <v>ок</v>
          </cell>
          <cell r="EP392" t="str">
            <v>ок</v>
          </cell>
          <cell r="EQ392" t="str">
            <v>ок</v>
          </cell>
          <cell r="ER392" t="str">
            <v>ок</v>
          </cell>
          <cell r="ES392" t="str">
            <v>ок</v>
          </cell>
          <cell r="ET392" t="str">
            <v>ок</v>
          </cell>
          <cell r="EU392" t="str">
            <v>ок</v>
          </cell>
          <cell r="EV392" t="str">
            <v>ок</v>
          </cell>
          <cell r="EW392" t="str">
            <v>ок</v>
          </cell>
          <cell r="EX392" t="str">
            <v>ок</v>
          </cell>
          <cell r="EY392" t="str">
            <v>ок</v>
          </cell>
          <cell r="EZ392" t="str">
            <v>ок</v>
          </cell>
          <cell r="FA392" t="str">
            <v>ок</v>
          </cell>
          <cell r="FB392" t="str">
            <v>ок</v>
          </cell>
          <cell r="FC392" t="str">
            <v>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Реконструкция ВЛ-0,4 кВ Ф-2, Ф-3 от КТП БОГ 1524/400 кВА с заменой КТП (3,356 км; КТП 10/0,4/400 кВА) Богатовский район Самарская область</v>
          </cell>
          <cell r="C393" t="str">
            <v>P_0134</v>
          </cell>
          <cell r="D393" t="str">
            <v>С</v>
          </cell>
          <cell r="E393">
            <v>2023</v>
          </cell>
          <cell r="F393">
            <v>2026</v>
          </cell>
          <cell r="G393" t="str">
            <v>нд</v>
          </cell>
          <cell r="H393" t="str">
            <v>нд</v>
          </cell>
          <cell r="I393">
            <v>24.7256</v>
          </cell>
          <cell r="J393">
            <v>45792</v>
          </cell>
          <cell r="K393" t="str">
            <v>нд</v>
          </cell>
          <cell r="L393" t="str">
            <v>нд</v>
          </cell>
          <cell r="M393" t="str">
            <v>нд</v>
          </cell>
          <cell r="N393">
            <v>0</v>
          </cell>
          <cell r="O393">
            <v>1.5849503999999999</v>
          </cell>
          <cell r="P393">
            <v>29.581698714240002</v>
          </cell>
          <cell r="Q393">
            <v>30.393591902613998</v>
          </cell>
          <cell r="R393" t="str">
            <v>нд</v>
          </cell>
          <cell r="S393" t="str">
            <v>нд</v>
          </cell>
          <cell r="T393">
            <v>24.725600000000004</v>
          </cell>
          <cell r="U393" t="str">
            <v>нд</v>
          </cell>
          <cell r="V393">
            <v>23.1406496</v>
          </cell>
          <cell r="W393">
            <v>23.1406496</v>
          </cell>
          <cell r="X393" t="str">
            <v>нд</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t="str">
            <v>нд</v>
          </cell>
          <cell r="AO393" t="str">
            <v>нд</v>
          </cell>
          <cell r="AP393" t="str">
            <v>нд</v>
          </cell>
          <cell r="AQ393" t="str">
            <v>нд</v>
          </cell>
          <cell r="AR393" t="str">
            <v>нд</v>
          </cell>
          <cell r="AS393">
            <v>23.1406496</v>
          </cell>
          <cell r="AT393">
            <v>0</v>
          </cell>
          <cell r="AU393">
            <v>0</v>
          </cell>
          <cell r="AV393">
            <v>23.1406496</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23.1406496</v>
          </cell>
          <cell r="CH393">
            <v>0</v>
          </cell>
          <cell r="CI393">
            <v>0</v>
          </cell>
          <cell r="CJ393">
            <v>23.1406496</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9</v>
          </cell>
          <cell r="EL393" t="str">
            <v>ок</v>
          </cell>
          <cell r="EM393" t="str">
            <v>ок</v>
          </cell>
          <cell r="EN393" t="str">
            <v>ок</v>
          </cell>
          <cell r="EO393" t="str">
            <v>ок</v>
          </cell>
          <cell r="EP393" t="str">
            <v>ок</v>
          </cell>
          <cell r="EQ393" t="str">
            <v>ок</v>
          </cell>
          <cell r="ER393" t="str">
            <v>ок</v>
          </cell>
          <cell r="ES393" t="str">
            <v>ок</v>
          </cell>
          <cell r="ET393" t="str">
            <v>ок</v>
          </cell>
          <cell r="EU393" t="str">
            <v>ок</v>
          </cell>
          <cell r="EV393" t="str">
            <v>ок</v>
          </cell>
          <cell r="EW393" t="str">
            <v>ок</v>
          </cell>
          <cell r="EX393" t="str">
            <v>ок</v>
          </cell>
          <cell r="EY393" t="str">
            <v>ок</v>
          </cell>
          <cell r="EZ393" t="str">
            <v>ок</v>
          </cell>
          <cell r="FA393" t="str">
            <v>ок</v>
          </cell>
          <cell r="FB393" t="str">
            <v>ок</v>
          </cell>
          <cell r="FC393" t="str">
            <v>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Ф-2, Ф-4 от ГКТП БОР 116/400 кВА (1,449 км) с заменой КТП  (КТП 10/0,4/400 кВА), установка приборов учета  (95 т.у.) Борский район Самарская область</v>
          </cell>
          <cell r="C394" t="str">
            <v>P_0135</v>
          </cell>
          <cell r="D394" t="str">
            <v>С</v>
          </cell>
          <cell r="E394">
            <v>2023</v>
          </cell>
          <cell r="F394">
            <v>2025</v>
          </cell>
          <cell r="G394" t="str">
            <v>нд</v>
          </cell>
          <cell r="H394" t="str">
            <v>нд</v>
          </cell>
          <cell r="I394">
            <v>18.03152</v>
          </cell>
          <cell r="J394">
            <v>45792</v>
          </cell>
          <cell r="K394" t="str">
            <v>нд</v>
          </cell>
          <cell r="L394" t="str">
            <v>нд</v>
          </cell>
          <cell r="M394" t="str">
            <v>нд</v>
          </cell>
          <cell r="N394">
            <v>0</v>
          </cell>
          <cell r="O394">
            <v>1.3743335999999999</v>
          </cell>
          <cell r="P394">
            <v>20.686182724319998</v>
          </cell>
          <cell r="Q394">
            <v>21.030486141699001</v>
          </cell>
          <cell r="R394" t="str">
            <v>нд</v>
          </cell>
          <cell r="S394" t="str">
            <v>нд</v>
          </cell>
          <cell r="T394">
            <v>18.031519999999997</v>
          </cell>
          <cell r="U394" t="str">
            <v>нд</v>
          </cell>
          <cell r="V394">
            <v>16.657186399999997</v>
          </cell>
          <cell r="W394">
            <v>16.657186399999997</v>
          </cell>
          <cell r="X394" t="str">
            <v>нд</v>
          </cell>
          <cell r="Y394">
            <v>0</v>
          </cell>
          <cell r="Z394">
            <v>0</v>
          </cell>
          <cell r="AA394">
            <v>0</v>
          </cell>
          <cell r="AB394">
            <v>0</v>
          </cell>
          <cell r="AC394">
            <v>0</v>
          </cell>
          <cell r="AD394">
            <v>0</v>
          </cell>
          <cell r="AE394">
            <v>0</v>
          </cell>
          <cell r="AF394">
            <v>0</v>
          </cell>
          <cell r="AG394">
            <v>0</v>
          </cell>
          <cell r="AH394">
            <v>0</v>
          </cell>
          <cell r="AI394">
            <v>16.657186399999997</v>
          </cell>
          <cell r="AJ394">
            <v>0</v>
          </cell>
          <cell r="AK394">
            <v>0</v>
          </cell>
          <cell r="AL394">
            <v>16.657186399999997</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16.657186399999997</v>
          </cell>
          <cell r="CH394">
            <v>0</v>
          </cell>
          <cell r="CI394">
            <v>0</v>
          </cell>
          <cell r="CJ394">
            <v>16.657186399999997</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9</v>
          </cell>
          <cell r="EL394" t="str">
            <v>ок</v>
          </cell>
          <cell r="EM394" t="str">
            <v>ок</v>
          </cell>
          <cell r="EN394" t="str">
            <v>ок</v>
          </cell>
          <cell r="EO394" t="str">
            <v>ок</v>
          </cell>
          <cell r="EP394" t="str">
            <v>ок</v>
          </cell>
          <cell r="EQ394" t="str">
            <v>ок</v>
          </cell>
          <cell r="ER394" t="str">
            <v>ок</v>
          </cell>
          <cell r="ES394" t="str">
            <v>ок</v>
          </cell>
          <cell r="ET394" t="str">
            <v>ок</v>
          </cell>
          <cell r="EU394" t="str">
            <v>ок</v>
          </cell>
          <cell r="EV394" t="str">
            <v>ок</v>
          </cell>
          <cell r="EW394" t="str">
            <v>ок</v>
          </cell>
          <cell r="EX394" t="str">
            <v>ок</v>
          </cell>
          <cell r="EY394" t="str">
            <v>ок</v>
          </cell>
          <cell r="EZ394" t="str">
            <v>ок</v>
          </cell>
          <cell r="FA394" t="str">
            <v>ок</v>
          </cell>
          <cell r="FB394" t="str">
            <v>ок</v>
          </cell>
          <cell r="FC394" t="str">
            <v>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ВЛ-0,4кВ от КТП БОР 105/250 кВА (6,557 км), установка приборов учета  (294 т.у.) Борский район Самарская область</v>
          </cell>
          <cell r="C395" t="str">
            <v>P_0136</v>
          </cell>
          <cell r="D395" t="str">
            <v>С</v>
          </cell>
          <cell r="E395">
            <v>2024</v>
          </cell>
          <cell r="F395">
            <v>2026</v>
          </cell>
          <cell r="G395" t="str">
            <v>нд</v>
          </cell>
          <cell r="H395" t="str">
            <v>нд</v>
          </cell>
          <cell r="I395">
            <v>49.233160000000005</v>
          </cell>
          <cell r="J395">
            <v>45792</v>
          </cell>
          <cell r="K395" t="str">
            <v>нд</v>
          </cell>
          <cell r="L395" t="str">
            <v>нд</v>
          </cell>
          <cell r="M395" t="str">
            <v>нд</v>
          </cell>
          <cell r="N395">
            <v>0</v>
          </cell>
          <cell r="O395">
            <v>0</v>
          </cell>
          <cell r="P395">
            <v>61.888489583999998</v>
          </cell>
          <cell r="Q395">
            <v>63.745238400380003</v>
          </cell>
          <cell r="R395" t="str">
            <v>нд</v>
          </cell>
          <cell r="S395" t="str">
            <v>нд</v>
          </cell>
          <cell r="T395">
            <v>49.233159999999998</v>
          </cell>
          <cell r="U395" t="str">
            <v>нд</v>
          </cell>
          <cell r="V395">
            <v>49.233159999999998</v>
          </cell>
          <cell r="W395">
            <v>48.422093199999999</v>
          </cell>
          <cell r="X395" t="str">
            <v>нд</v>
          </cell>
          <cell r="Y395">
            <v>0.81106680000000009</v>
          </cell>
          <cell r="Z395">
            <v>0</v>
          </cell>
          <cell r="AA395">
            <v>0</v>
          </cell>
          <cell r="AB395">
            <v>0.81106680000000009</v>
          </cell>
          <cell r="AC395">
            <v>0</v>
          </cell>
          <cell r="AD395">
            <v>0.81106680000000009</v>
          </cell>
          <cell r="AE395">
            <v>0</v>
          </cell>
          <cell r="AF395">
            <v>0</v>
          </cell>
          <cell r="AG395">
            <v>0.81106680000000009</v>
          </cell>
          <cell r="AH395">
            <v>0</v>
          </cell>
          <cell r="AI395">
            <v>2.0479428</v>
          </cell>
          <cell r="AJ395">
            <v>0</v>
          </cell>
          <cell r="AK395">
            <v>0</v>
          </cell>
          <cell r="AL395">
            <v>2.0479428</v>
          </cell>
          <cell r="AM395">
            <v>0</v>
          </cell>
          <cell r="AN395" t="str">
            <v>нд</v>
          </cell>
          <cell r="AO395" t="str">
            <v>нд</v>
          </cell>
          <cell r="AP395" t="str">
            <v>нд</v>
          </cell>
          <cell r="AQ395" t="str">
            <v>нд</v>
          </cell>
          <cell r="AR395" t="str">
            <v>нд</v>
          </cell>
          <cell r="AS395">
            <v>46.374150399999998</v>
          </cell>
          <cell r="AT395">
            <v>0</v>
          </cell>
          <cell r="AU395">
            <v>0</v>
          </cell>
          <cell r="AV395">
            <v>46.374150399999998</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48.422093199999999</v>
          </cell>
          <cell r="CH395">
            <v>0</v>
          </cell>
          <cell r="CI395">
            <v>0</v>
          </cell>
          <cell r="CJ395">
            <v>48.422093199999999</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9</v>
          </cell>
          <cell r="EL395" t="str">
            <v>ок</v>
          </cell>
          <cell r="EM395" t="str">
            <v>ок</v>
          </cell>
          <cell r="EN395" t="str">
            <v>ок</v>
          </cell>
          <cell r="EO395" t="str">
            <v>ок</v>
          </cell>
          <cell r="EP395" t="str">
            <v>ок</v>
          </cell>
          <cell r="EQ395" t="str">
            <v>ок</v>
          </cell>
          <cell r="ER395" t="str">
            <v>ок</v>
          </cell>
          <cell r="ES395" t="str">
            <v>ок</v>
          </cell>
          <cell r="ET395" t="str">
            <v>ок</v>
          </cell>
          <cell r="EU395" t="str">
            <v>ок</v>
          </cell>
          <cell r="EV395" t="str">
            <v>ок</v>
          </cell>
          <cell r="EW395" t="str">
            <v>ок</v>
          </cell>
          <cell r="EX395" t="str">
            <v>ок</v>
          </cell>
          <cell r="EY395" t="str">
            <v>ок</v>
          </cell>
          <cell r="EZ395" t="str">
            <v>ок</v>
          </cell>
          <cell r="FA395" t="str">
            <v>ок</v>
          </cell>
          <cell r="FB395" t="str">
            <v>ок</v>
          </cell>
          <cell r="FC395" t="str">
            <v>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 xml:space="preserve">Реконструкция ВЛ-0,4 кВ Ф-1, Ф-2, Ф-3, Ф-4 от КТП БОГ 1205/320 кВА (1,878 км), установка приборов учета  (121 т.у.) Богатовский район Самарская область </v>
          </cell>
          <cell r="C396" t="str">
            <v>P_0137</v>
          </cell>
          <cell r="D396" t="str">
            <v>С</v>
          </cell>
          <cell r="E396">
            <v>2023</v>
          </cell>
          <cell r="F396">
            <v>2026</v>
          </cell>
          <cell r="G396" t="str">
            <v>нд</v>
          </cell>
          <cell r="H396" t="str">
            <v>нд</v>
          </cell>
          <cell r="I396">
            <v>18.405549999999998</v>
          </cell>
          <cell r="J396">
            <v>45792</v>
          </cell>
          <cell r="K396" t="str">
            <v>нд</v>
          </cell>
          <cell r="L396" t="str">
            <v>нд</v>
          </cell>
          <cell r="M396" t="str">
            <v>нд</v>
          </cell>
          <cell r="N396">
            <v>0</v>
          </cell>
          <cell r="O396">
            <v>1.4694323999999999</v>
          </cell>
          <cell r="P396">
            <v>19.910506084560001</v>
          </cell>
          <cell r="Q396">
            <v>19.923978045176003</v>
          </cell>
          <cell r="R396" t="str">
            <v>нд</v>
          </cell>
          <cell r="S396" t="str">
            <v>нд</v>
          </cell>
          <cell r="T396">
            <v>18.405550000000002</v>
          </cell>
          <cell r="U396" t="str">
            <v>нд</v>
          </cell>
          <cell r="V396">
            <v>16.936117600000003</v>
          </cell>
          <cell r="W396">
            <v>16.936117600000003</v>
          </cell>
          <cell r="X396" t="str">
            <v>нд</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t="str">
            <v>нд</v>
          </cell>
          <cell r="AO396" t="str">
            <v>нд</v>
          </cell>
          <cell r="AP396" t="str">
            <v>нд</v>
          </cell>
          <cell r="AQ396" t="str">
            <v>нд</v>
          </cell>
          <cell r="AR396" t="str">
            <v>нд</v>
          </cell>
          <cell r="AS396">
            <v>16.936117600000003</v>
          </cell>
          <cell r="AT396">
            <v>0</v>
          </cell>
          <cell r="AU396">
            <v>0</v>
          </cell>
          <cell r="AV396">
            <v>16.936117600000003</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16.936117600000003</v>
          </cell>
          <cell r="CH396">
            <v>0</v>
          </cell>
          <cell r="CI396">
            <v>0</v>
          </cell>
          <cell r="CJ396">
            <v>16.936117600000003</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9</v>
          </cell>
          <cell r="EL396" t="str">
            <v>ок</v>
          </cell>
          <cell r="EM396" t="str">
            <v>ок</v>
          </cell>
          <cell r="EN396" t="str">
            <v>ок</v>
          </cell>
          <cell r="EO396" t="str">
            <v>ок</v>
          </cell>
          <cell r="EP396" t="str">
            <v>ок</v>
          </cell>
          <cell r="EQ396" t="str">
            <v>ок</v>
          </cell>
          <cell r="ER396" t="str">
            <v>ок</v>
          </cell>
          <cell r="ES396" t="str">
            <v>ок</v>
          </cell>
          <cell r="ET396" t="str">
            <v>ок</v>
          </cell>
          <cell r="EU396" t="str">
            <v>ок</v>
          </cell>
          <cell r="EV396" t="str">
            <v>ок</v>
          </cell>
          <cell r="EW396" t="str">
            <v>ок</v>
          </cell>
          <cell r="EX396" t="str">
            <v>ок</v>
          </cell>
          <cell r="EY396" t="str">
            <v>ок</v>
          </cell>
          <cell r="EZ396" t="str">
            <v>ок</v>
          </cell>
          <cell r="FA396" t="str">
            <v>ок</v>
          </cell>
          <cell r="FB396" t="str">
            <v>ок</v>
          </cell>
          <cell r="FC396" t="str">
            <v>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7" t="str">
            <v>P_0140</v>
          </cell>
          <cell r="D397" t="str">
            <v>С</v>
          </cell>
          <cell r="E397">
            <v>2023</v>
          </cell>
          <cell r="F397">
            <v>2025</v>
          </cell>
          <cell r="G397" t="str">
            <v>нд</v>
          </cell>
          <cell r="H397" t="str">
            <v>нд</v>
          </cell>
          <cell r="I397">
            <v>12.049860000000001</v>
          </cell>
          <cell r="J397">
            <v>45792</v>
          </cell>
          <cell r="K397" t="str">
            <v>нд</v>
          </cell>
          <cell r="L397" t="str">
            <v>нд</v>
          </cell>
          <cell r="M397" t="str">
            <v>нд</v>
          </cell>
          <cell r="N397">
            <v>0</v>
          </cell>
          <cell r="O397">
            <v>1.5021120000000001</v>
          </cell>
          <cell r="P397">
            <v>17.252128573248005</v>
          </cell>
          <cell r="Q397">
            <v>20.927674263330999</v>
          </cell>
          <cell r="R397" t="str">
            <v>нд</v>
          </cell>
          <cell r="S397" t="str">
            <v>нд</v>
          </cell>
          <cell r="T397">
            <v>12.049860000000001</v>
          </cell>
          <cell r="U397" t="str">
            <v>нд</v>
          </cell>
          <cell r="V397">
            <v>10.547748</v>
          </cell>
          <cell r="W397">
            <v>10.547748</v>
          </cell>
          <cell r="X397" t="str">
            <v>нд</v>
          </cell>
          <cell r="Y397">
            <v>0</v>
          </cell>
          <cell r="Z397">
            <v>0</v>
          </cell>
          <cell r="AA397">
            <v>0</v>
          </cell>
          <cell r="AB397">
            <v>0</v>
          </cell>
          <cell r="AC397">
            <v>0</v>
          </cell>
          <cell r="AD397">
            <v>0</v>
          </cell>
          <cell r="AE397">
            <v>0</v>
          </cell>
          <cell r="AF397">
            <v>0</v>
          </cell>
          <cell r="AG397">
            <v>0</v>
          </cell>
          <cell r="AH397">
            <v>0</v>
          </cell>
          <cell r="AI397">
            <v>10.547748</v>
          </cell>
          <cell r="AJ397">
            <v>0</v>
          </cell>
          <cell r="AK397">
            <v>0</v>
          </cell>
          <cell r="AL397">
            <v>10.547748</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10.547748</v>
          </cell>
          <cell r="CH397">
            <v>0</v>
          </cell>
          <cell r="CI397">
            <v>0</v>
          </cell>
          <cell r="CJ397">
            <v>10.547748</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9</v>
          </cell>
          <cell r="EL397" t="str">
            <v>ок</v>
          </cell>
          <cell r="EM397" t="str">
            <v>ок</v>
          </cell>
          <cell r="EN397" t="str">
            <v>ок</v>
          </cell>
          <cell r="EO397" t="str">
            <v>ок</v>
          </cell>
          <cell r="EP397" t="str">
            <v>ок</v>
          </cell>
          <cell r="EQ397" t="str">
            <v>ок</v>
          </cell>
          <cell r="ER397" t="str">
            <v>ок</v>
          </cell>
          <cell r="ES397" t="str">
            <v>ок</v>
          </cell>
          <cell r="ET397" t="str">
            <v>ок</v>
          </cell>
          <cell r="EU397" t="str">
            <v>ок</v>
          </cell>
          <cell r="EV397" t="str">
            <v>ок</v>
          </cell>
          <cell r="EW397" t="str">
            <v>ок</v>
          </cell>
          <cell r="EX397" t="str">
            <v>ок</v>
          </cell>
          <cell r="EY397" t="str">
            <v>ок</v>
          </cell>
          <cell r="EZ397" t="str">
            <v>ок</v>
          </cell>
          <cell r="FA397" t="str">
            <v>ок</v>
          </cell>
          <cell r="FB397" t="str">
            <v>ок</v>
          </cell>
          <cell r="FC397" t="str">
            <v>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Реконструкция ВЛ-0,4 кВ от КТП Вл 206/160 кВА с заменой КТП (0,484 км; КТП 10/0,4/160 кВА), установка приборов учета  (14 т.у.) Хворостянский район Самарская область</v>
          </cell>
          <cell r="C398" t="str">
            <v>P_0141</v>
          </cell>
          <cell r="D398" t="str">
            <v>С</v>
          </cell>
          <cell r="E398">
            <v>2024</v>
          </cell>
          <cell r="F398">
            <v>2025</v>
          </cell>
          <cell r="G398" t="str">
            <v>нд</v>
          </cell>
          <cell r="H398" t="str">
            <v>нд</v>
          </cell>
          <cell r="I398">
            <v>7.28538</v>
          </cell>
          <cell r="J398">
            <v>45792</v>
          </cell>
          <cell r="K398" t="str">
            <v>нд</v>
          </cell>
          <cell r="L398" t="str">
            <v>нд</v>
          </cell>
          <cell r="M398" t="str">
            <v>нд</v>
          </cell>
          <cell r="N398">
            <v>0</v>
          </cell>
          <cell r="O398">
            <v>0</v>
          </cell>
          <cell r="P398">
            <v>7.4855121497999999</v>
          </cell>
          <cell r="Q398">
            <v>7.4437709901057003</v>
          </cell>
          <cell r="R398" t="str">
            <v>нд</v>
          </cell>
          <cell r="S398" t="str">
            <v>нд</v>
          </cell>
          <cell r="T398">
            <v>7.28538</v>
          </cell>
          <cell r="U398" t="str">
            <v>нд</v>
          </cell>
          <cell r="V398">
            <v>7.28538</v>
          </cell>
          <cell r="W398">
            <v>6.2893932000000001</v>
          </cell>
          <cell r="X398" t="str">
            <v>нд</v>
          </cell>
          <cell r="Y398">
            <v>0.99598680000000006</v>
          </cell>
          <cell r="Z398">
            <v>0</v>
          </cell>
          <cell r="AA398">
            <v>0</v>
          </cell>
          <cell r="AB398">
            <v>0.99598680000000006</v>
          </cell>
          <cell r="AC398">
            <v>0</v>
          </cell>
          <cell r="AD398">
            <v>0.99598680000000006</v>
          </cell>
          <cell r="AE398">
            <v>0</v>
          </cell>
          <cell r="AF398">
            <v>0</v>
          </cell>
          <cell r="AG398">
            <v>0.99598680000000006</v>
          </cell>
          <cell r="AH398">
            <v>0</v>
          </cell>
          <cell r="AI398">
            <v>6.2893932000000001</v>
          </cell>
          <cell r="AJ398">
            <v>0</v>
          </cell>
          <cell r="AK398">
            <v>0</v>
          </cell>
          <cell r="AL398">
            <v>6.2893932000000001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6.2893932000000001</v>
          </cell>
          <cell r="CH398">
            <v>0</v>
          </cell>
          <cell r="CI398">
            <v>0</v>
          </cell>
          <cell r="CJ398">
            <v>6.2893932000000001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9</v>
          </cell>
          <cell r="EL398" t="str">
            <v>ок</v>
          </cell>
          <cell r="EM398" t="str">
            <v>ок</v>
          </cell>
          <cell r="EN398" t="str">
            <v>ок</v>
          </cell>
          <cell r="EO398" t="str">
            <v>ок</v>
          </cell>
          <cell r="EP398" t="str">
            <v>ок</v>
          </cell>
          <cell r="EQ398" t="str">
            <v>ок</v>
          </cell>
          <cell r="ER398" t="str">
            <v>ок</v>
          </cell>
          <cell r="ES398" t="str">
            <v>ок</v>
          </cell>
          <cell r="ET398" t="str">
            <v>ок</v>
          </cell>
          <cell r="EU398" t="str">
            <v>ок</v>
          </cell>
          <cell r="EV398" t="str">
            <v>ок</v>
          </cell>
          <cell r="EW398" t="str">
            <v>ок</v>
          </cell>
          <cell r="EX398" t="str">
            <v>ок</v>
          </cell>
          <cell r="EY398" t="str">
            <v>ок</v>
          </cell>
          <cell r="EZ398" t="str">
            <v>ок</v>
          </cell>
          <cell r="FA398" t="str">
            <v>ок</v>
          </cell>
          <cell r="FB398" t="str">
            <v>ок</v>
          </cell>
          <cell r="FC398" t="str">
            <v>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1.2.2.1</v>
          </cell>
          <cell r="B399" t="str">
            <v>Реконструкция ВЛ-0,4 кВ от КТП-36/100 кВА (0,915 км), установка приборов учета  (102 т.у.) г.о. Сызрань Самарская область</v>
          </cell>
          <cell r="C399" t="str">
            <v>P_0142</v>
          </cell>
          <cell r="D399" t="str">
            <v>С</v>
          </cell>
          <cell r="E399">
            <v>2024</v>
          </cell>
          <cell r="F399">
            <v>2026</v>
          </cell>
          <cell r="G399" t="str">
            <v>нд</v>
          </cell>
          <cell r="H399" t="str">
            <v>нд</v>
          </cell>
          <cell r="I399">
            <v>9.0104799999999994</v>
          </cell>
          <cell r="J399">
            <v>45792</v>
          </cell>
          <cell r="K399" t="str">
            <v>нд</v>
          </cell>
          <cell r="L399" t="str">
            <v>нд</v>
          </cell>
          <cell r="M399" t="str">
            <v>нд</v>
          </cell>
          <cell r="N399">
            <v>0</v>
          </cell>
          <cell r="O399">
            <v>0</v>
          </cell>
          <cell r="P399">
            <v>14.303184402479999</v>
          </cell>
          <cell r="Q399">
            <v>15.336052582355</v>
          </cell>
          <cell r="R399" t="str">
            <v>нд</v>
          </cell>
          <cell r="S399" t="str">
            <v>нд</v>
          </cell>
          <cell r="T399">
            <v>9.0104799999999994</v>
          </cell>
          <cell r="U399" t="str">
            <v>нд</v>
          </cell>
          <cell r="V399">
            <v>9.0104799999999994</v>
          </cell>
          <cell r="W399">
            <v>7.8092752000000001</v>
          </cell>
          <cell r="X399" t="str">
            <v>нд</v>
          </cell>
          <cell r="Y399">
            <v>1.2012048</v>
          </cell>
          <cell r="Z399">
            <v>0</v>
          </cell>
          <cell r="AA399">
            <v>0</v>
          </cell>
          <cell r="AB399">
            <v>1.2012048</v>
          </cell>
          <cell r="AC399">
            <v>0</v>
          </cell>
          <cell r="AD399">
            <v>1.2012048</v>
          </cell>
          <cell r="AE399">
            <v>0</v>
          </cell>
          <cell r="AF399">
            <v>0</v>
          </cell>
          <cell r="AG399">
            <v>1.2012048</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7.8092752000000001</v>
          </cell>
          <cell r="AT399">
            <v>0</v>
          </cell>
          <cell r="AU399">
            <v>0</v>
          </cell>
          <cell r="AV399">
            <v>7.8092752000000001</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7.8092752000000001</v>
          </cell>
          <cell r="CH399">
            <v>0</v>
          </cell>
          <cell r="CI399">
            <v>0</v>
          </cell>
          <cell r="CJ399">
            <v>7.8092752000000001</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9</v>
          </cell>
          <cell r="EL399" t="str">
            <v>ок</v>
          </cell>
          <cell r="EM399" t="str">
            <v>ок</v>
          </cell>
          <cell r="EN399" t="str">
            <v>ок</v>
          </cell>
          <cell r="EO399" t="str">
            <v>ок</v>
          </cell>
          <cell r="EP399" t="str">
            <v>ок</v>
          </cell>
          <cell r="EQ399" t="str">
            <v>ок</v>
          </cell>
          <cell r="ER399" t="str">
            <v>ок</v>
          </cell>
          <cell r="ES399" t="str">
            <v>ок</v>
          </cell>
          <cell r="ET399" t="str">
            <v>ок</v>
          </cell>
          <cell r="EU399" t="str">
            <v>ок</v>
          </cell>
          <cell r="EV399" t="str">
            <v>ок</v>
          </cell>
          <cell r="EW399" t="str">
            <v>ок</v>
          </cell>
          <cell r="EX399" t="str">
            <v>ок</v>
          </cell>
          <cell r="EY399" t="str">
            <v>ок</v>
          </cell>
          <cell r="EZ399" t="str">
            <v>ок</v>
          </cell>
          <cell r="FA399" t="str">
            <v>ок</v>
          </cell>
          <cell r="FB399" t="str">
            <v>ок</v>
          </cell>
          <cell r="FC399" t="str">
            <v>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1.2.2.1</v>
          </cell>
          <cell r="B400"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400" t="str">
            <v>P_0143</v>
          </cell>
          <cell r="D400" t="str">
            <v>С</v>
          </cell>
          <cell r="E400">
            <v>2023</v>
          </cell>
          <cell r="F400">
            <v>2025</v>
          </cell>
          <cell r="G400" t="str">
            <v>нд</v>
          </cell>
          <cell r="H400" t="str">
            <v>нд</v>
          </cell>
          <cell r="I400">
            <v>60.870699999999999</v>
          </cell>
          <cell r="J400">
            <v>45792</v>
          </cell>
          <cell r="K400" t="str">
            <v>нд</v>
          </cell>
          <cell r="L400" t="str">
            <v>нд</v>
          </cell>
          <cell r="M400" t="str">
            <v>нд</v>
          </cell>
          <cell r="N400">
            <v>0</v>
          </cell>
          <cell r="O400">
            <v>3.3663888000000002</v>
          </cell>
          <cell r="P400">
            <v>85.240286232000003</v>
          </cell>
          <cell r="Q400">
            <v>89.992479963779004</v>
          </cell>
          <cell r="R400" t="str">
            <v>нд</v>
          </cell>
          <cell r="S400" t="str">
            <v>нд</v>
          </cell>
          <cell r="T400">
            <v>60.870700000000006</v>
          </cell>
          <cell r="U400" t="str">
            <v>нд</v>
          </cell>
          <cell r="V400">
            <v>57.504311200000004</v>
          </cell>
          <cell r="W400">
            <v>57.504311200000004</v>
          </cell>
          <cell r="X400" t="str">
            <v>нд</v>
          </cell>
          <cell r="Y400">
            <v>0</v>
          </cell>
          <cell r="Z400">
            <v>0</v>
          </cell>
          <cell r="AA400">
            <v>0</v>
          </cell>
          <cell r="AB400">
            <v>0</v>
          </cell>
          <cell r="AC400">
            <v>0</v>
          </cell>
          <cell r="AD400">
            <v>0</v>
          </cell>
          <cell r="AE400">
            <v>0</v>
          </cell>
          <cell r="AF400">
            <v>0</v>
          </cell>
          <cell r="AG400">
            <v>0</v>
          </cell>
          <cell r="AH400">
            <v>0</v>
          </cell>
          <cell r="AI400">
            <v>57.504311200000004</v>
          </cell>
          <cell r="AJ400">
            <v>0</v>
          </cell>
          <cell r="AK400">
            <v>0</v>
          </cell>
          <cell r="AL400">
            <v>57.504311200000004</v>
          </cell>
          <cell r="AM400">
            <v>0</v>
          </cell>
          <cell r="AN400" t="str">
            <v>нд</v>
          </cell>
          <cell r="AO400" t="str">
            <v>нд</v>
          </cell>
          <cell r="AP400" t="str">
            <v>нд</v>
          </cell>
          <cell r="AQ400" t="str">
            <v>нд</v>
          </cell>
          <cell r="AR400" t="str">
            <v>нд</v>
          </cell>
          <cell r="AS400">
            <v>0</v>
          </cell>
          <cell r="AT400">
            <v>0</v>
          </cell>
          <cell r="AU400">
            <v>0</v>
          </cell>
          <cell r="AV400">
            <v>0</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57.504311200000004</v>
          </cell>
          <cell r="CH400">
            <v>0</v>
          </cell>
          <cell r="CI400">
            <v>0</v>
          </cell>
          <cell r="CJ400">
            <v>57.504311200000004</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9</v>
          </cell>
          <cell r="EL400" t="str">
            <v>ок</v>
          </cell>
          <cell r="EM400" t="str">
            <v>ок</v>
          </cell>
          <cell r="EN400" t="str">
            <v>ок</v>
          </cell>
          <cell r="EO400" t="str">
            <v>ок</v>
          </cell>
          <cell r="EP400" t="str">
            <v>ок</v>
          </cell>
          <cell r="EQ400" t="str">
            <v>ок</v>
          </cell>
          <cell r="ER400" t="str">
            <v>ок</v>
          </cell>
          <cell r="ES400" t="str">
            <v>ок</v>
          </cell>
          <cell r="ET400" t="str">
            <v>ок</v>
          </cell>
          <cell r="EU400" t="str">
            <v>ок</v>
          </cell>
          <cell r="EV400" t="str">
            <v>ок</v>
          </cell>
          <cell r="EW400" t="str">
            <v>ок</v>
          </cell>
          <cell r="EX400" t="str">
            <v>ок</v>
          </cell>
          <cell r="EY400" t="str">
            <v>ок</v>
          </cell>
          <cell r="EZ400" t="str">
            <v>ок</v>
          </cell>
          <cell r="FA400" t="str">
            <v>ок</v>
          </cell>
          <cell r="FB400" t="str">
            <v>ок</v>
          </cell>
          <cell r="FC400" t="str">
            <v>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1.2.2.1</v>
          </cell>
          <cell r="B401"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401" t="str">
            <v>P_0144</v>
          </cell>
          <cell r="D401" t="str">
            <v>С</v>
          </cell>
          <cell r="E401">
            <v>2025</v>
          </cell>
          <cell r="F401">
            <v>2026</v>
          </cell>
          <cell r="G401" t="str">
            <v>нд</v>
          </cell>
          <cell r="H401" t="str">
            <v>нд</v>
          </cell>
          <cell r="I401">
            <v>103.1611</v>
          </cell>
          <cell r="J401">
            <v>45825</v>
          </cell>
          <cell r="K401" t="str">
            <v>нд</v>
          </cell>
          <cell r="L401" t="str">
            <v>нд</v>
          </cell>
          <cell r="M401" t="str">
            <v>нд</v>
          </cell>
          <cell r="N401">
            <v>0</v>
          </cell>
          <cell r="O401">
            <v>0</v>
          </cell>
          <cell r="P401">
            <v>162.48653192616001</v>
          </cell>
          <cell r="Q401">
            <v>200.98155446929999</v>
          </cell>
          <cell r="R401" t="str">
            <v>нд</v>
          </cell>
          <cell r="S401" t="str">
            <v>нд</v>
          </cell>
          <cell r="T401">
            <v>103.1611</v>
          </cell>
          <cell r="U401" t="str">
            <v>нд</v>
          </cell>
          <cell r="V401">
            <v>103.1611</v>
          </cell>
          <cell r="W401">
            <v>103.1611</v>
          </cell>
          <cell r="X401" t="str">
            <v>нд</v>
          </cell>
          <cell r="Y401">
            <v>0</v>
          </cell>
          <cell r="Z401">
            <v>0</v>
          </cell>
          <cell r="AA401">
            <v>0</v>
          </cell>
          <cell r="AB401">
            <v>0</v>
          </cell>
          <cell r="AC401">
            <v>0</v>
          </cell>
          <cell r="AD401">
            <v>0</v>
          </cell>
          <cell r="AE401">
            <v>0</v>
          </cell>
          <cell r="AF401">
            <v>0</v>
          </cell>
          <cell r="AG401">
            <v>0</v>
          </cell>
          <cell r="AH401">
            <v>0</v>
          </cell>
          <cell r="AI401">
            <v>66.243746020000003</v>
          </cell>
          <cell r="AJ401">
            <v>0</v>
          </cell>
          <cell r="AK401">
            <v>0</v>
          </cell>
          <cell r="AL401">
            <v>66.243746020000003</v>
          </cell>
          <cell r="AM401">
            <v>0</v>
          </cell>
          <cell r="AN401" t="str">
            <v>нд</v>
          </cell>
          <cell r="AO401" t="str">
            <v>нд</v>
          </cell>
          <cell r="AP401" t="str">
            <v>нд</v>
          </cell>
          <cell r="AQ401" t="str">
            <v>нд</v>
          </cell>
          <cell r="AR401" t="str">
            <v>нд</v>
          </cell>
          <cell r="AS401">
            <v>36.917353980000001</v>
          </cell>
          <cell r="AT401">
            <v>0</v>
          </cell>
          <cell r="AU401">
            <v>0</v>
          </cell>
          <cell r="AV401">
            <v>36.917353980000001</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103.1611</v>
          </cell>
          <cell r="CH401">
            <v>0</v>
          </cell>
          <cell r="CI401">
            <v>0</v>
          </cell>
          <cell r="CJ401">
            <v>103.1611</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9</v>
          </cell>
          <cell r="EL401" t="str">
            <v>ок</v>
          </cell>
          <cell r="EM401" t="str">
            <v>ок</v>
          </cell>
          <cell r="EN401" t="str">
            <v>ок</v>
          </cell>
          <cell r="EO401" t="str">
            <v>ок</v>
          </cell>
          <cell r="EP401" t="str">
            <v>ок</v>
          </cell>
          <cell r="EQ401" t="str">
            <v>ок</v>
          </cell>
          <cell r="ER401" t="str">
            <v>ок</v>
          </cell>
          <cell r="ES401" t="str">
            <v>ок</v>
          </cell>
          <cell r="ET401" t="str">
            <v>ок</v>
          </cell>
          <cell r="EU401" t="str">
            <v>ок</v>
          </cell>
          <cell r="EV401" t="str">
            <v>ок</v>
          </cell>
          <cell r="EW401" t="str">
            <v>ок</v>
          </cell>
          <cell r="EX401" t="str">
            <v>ок</v>
          </cell>
          <cell r="EY401" t="str">
            <v>ок</v>
          </cell>
          <cell r="EZ401" t="str">
            <v>ок</v>
          </cell>
          <cell r="FA401" t="str">
            <v>ок</v>
          </cell>
          <cell r="FB401" t="str">
            <v>ок</v>
          </cell>
          <cell r="FC401" t="str">
            <v>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(протяженностью 0,13км)от ЗТП НО 3207/2*400кВА до ж/д Советская 106" г.о. Отрадный Самарская область</v>
          </cell>
          <cell r="C402" t="str">
            <v>P_0275</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2.4830712077760002</v>
          </cell>
          <cell r="Q402">
            <v>3.2707195593568001</v>
          </cell>
          <cell r="R402" t="str">
            <v>нд</v>
          </cell>
          <cell r="S402" t="str">
            <v>нд</v>
          </cell>
          <cell r="T402">
            <v>2.0219077599999999</v>
          </cell>
          <cell r="U402" t="str">
            <v>нд</v>
          </cell>
          <cell r="V402">
            <v>2.0219077599999999</v>
          </cell>
          <cell r="W402">
            <v>2.0219077599999999</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2.0219077599999999</v>
          </cell>
          <cell r="AT402">
            <v>0</v>
          </cell>
          <cell r="AU402">
            <v>0</v>
          </cell>
          <cell r="AV402">
            <v>2.0219077599999999</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2.0219077599999999</v>
          </cell>
          <cell r="CH402">
            <v>0</v>
          </cell>
          <cell r="CI402">
            <v>0</v>
          </cell>
          <cell r="CJ402">
            <v>2.0219077599999999</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9</v>
          </cell>
          <cell r="EL402" t="str">
            <v>ок</v>
          </cell>
          <cell r="EM402" t="str">
            <v>ок</v>
          </cell>
          <cell r="EN402" t="str">
            <v>ок</v>
          </cell>
          <cell r="EO402" t="str">
            <v>ок</v>
          </cell>
          <cell r="EP402" t="str">
            <v>ок</v>
          </cell>
          <cell r="EQ402" t="str">
            <v>ок</v>
          </cell>
          <cell r="ER402" t="str">
            <v>ок</v>
          </cell>
          <cell r="ES402" t="str">
            <v>ок</v>
          </cell>
          <cell r="ET402" t="str">
            <v>ок</v>
          </cell>
          <cell r="EU402" t="str">
            <v>ок</v>
          </cell>
          <cell r="EV402" t="str">
            <v>ок</v>
          </cell>
          <cell r="EW402" t="str">
            <v>ок</v>
          </cell>
          <cell r="EX402" t="str">
            <v>ок</v>
          </cell>
          <cell r="EY402" t="str">
            <v>ок</v>
          </cell>
          <cell r="EZ402" t="str">
            <v>ок</v>
          </cell>
          <cell r="FA402" t="str">
            <v>ок</v>
          </cell>
          <cell r="FB402" t="str">
            <v>ок</v>
          </cell>
          <cell r="FC402" t="str">
            <v>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3" t="str">
            <v>P_0300</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24.705152067844999</v>
          </cell>
          <cell r="Q403">
            <v>32.541807029994999</v>
          </cell>
          <cell r="R403" t="str">
            <v>нд</v>
          </cell>
          <cell r="S403" t="str">
            <v>нд</v>
          </cell>
          <cell r="T403">
            <v>22.163017059999998</v>
          </cell>
          <cell r="U403" t="str">
            <v>нд</v>
          </cell>
          <cell r="V403">
            <v>22.163017059999998</v>
          </cell>
          <cell r="W403">
            <v>22.163017059999998</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22.163017059999998</v>
          </cell>
          <cell r="AT403">
            <v>0</v>
          </cell>
          <cell r="AU403">
            <v>0</v>
          </cell>
          <cell r="AV403">
            <v>22.163017059999998</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22.163017059999998</v>
          </cell>
          <cell r="CH403">
            <v>0</v>
          </cell>
          <cell r="CI403">
            <v>0</v>
          </cell>
          <cell r="CJ403">
            <v>22.163017059999998</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9</v>
          </cell>
          <cell r="EL403" t="str">
            <v>ок</v>
          </cell>
          <cell r="EM403" t="str">
            <v>ок</v>
          </cell>
          <cell r="EN403" t="str">
            <v>ок</v>
          </cell>
          <cell r="EO403" t="str">
            <v>ок</v>
          </cell>
          <cell r="EP403" t="str">
            <v>ок</v>
          </cell>
          <cell r="EQ403" t="str">
            <v>ок</v>
          </cell>
          <cell r="ER403" t="str">
            <v>ок</v>
          </cell>
          <cell r="ES403" t="str">
            <v>ок</v>
          </cell>
          <cell r="ET403" t="str">
            <v>ок</v>
          </cell>
          <cell r="EU403" t="str">
            <v>ок</v>
          </cell>
          <cell r="EV403" t="str">
            <v>ок</v>
          </cell>
          <cell r="EW403" t="str">
            <v>ок</v>
          </cell>
          <cell r="EX403" t="str">
            <v>ок</v>
          </cell>
          <cell r="EY403" t="str">
            <v>ок</v>
          </cell>
          <cell r="EZ403" t="str">
            <v>ок</v>
          </cell>
          <cell r="FA403" t="str">
            <v>ок</v>
          </cell>
          <cell r="FB403" t="str">
            <v>ок</v>
          </cell>
          <cell r="FC403" t="str">
            <v>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 xml:space="preserve">1.2.2.1 </v>
          </cell>
          <cell r="B404" t="str">
            <v>"Реконструкция ВЛ-0,4кВ от КТП-41/400 кВА 3,804 км" г.о.Сызрань Самарская область</v>
          </cell>
          <cell r="C404" t="str">
            <v>P_0334</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51.652189866720001</v>
          </cell>
          <cell r="Q404">
            <v>68.036642345028</v>
          </cell>
          <cell r="R404" t="str">
            <v>нд</v>
          </cell>
          <cell r="S404" t="str">
            <v>нд</v>
          </cell>
          <cell r="T404">
            <v>40.195769040000002</v>
          </cell>
          <cell r="U404" t="str">
            <v>нд</v>
          </cell>
          <cell r="V404">
            <v>40.195769040000002</v>
          </cell>
          <cell r="W404">
            <v>40.195769040000002</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40.195769040000002</v>
          </cell>
          <cell r="AT404">
            <v>0</v>
          </cell>
          <cell r="AU404">
            <v>0</v>
          </cell>
          <cell r="AV404">
            <v>40.195769040000002</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40.195769040000002</v>
          </cell>
          <cell r="CH404">
            <v>0</v>
          </cell>
          <cell r="CI404">
            <v>0</v>
          </cell>
          <cell r="CJ404">
            <v>40.195769040000002</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9</v>
          </cell>
          <cell r="EL404" t="str">
            <v>ок</v>
          </cell>
          <cell r="EM404" t="str">
            <v>ок</v>
          </cell>
          <cell r="EN404" t="str">
            <v>ок</v>
          </cell>
          <cell r="EO404" t="str">
            <v>ок</v>
          </cell>
          <cell r="EP404" t="str">
            <v>ок</v>
          </cell>
          <cell r="EQ404" t="str">
            <v>ок</v>
          </cell>
          <cell r="ER404" t="str">
            <v>ок</v>
          </cell>
          <cell r="ES404" t="str">
            <v>ок</v>
          </cell>
          <cell r="ET404" t="str">
            <v>ок</v>
          </cell>
          <cell r="EU404" t="str">
            <v>ок</v>
          </cell>
          <cell r="EV404" t="str">
            <v>ок</v>
          </cell>
          <cell r="EW404" t="str">
            <v>ок</v>
          </cell>
          <cell r="EX404" t="str">
            <v>ок</v>
          </cell>
          <cell r="EY404" t="str">
            <v>ок</v>
          </cell>
          <cell r="EZ404" t="str">
            <v>ок</v>
          </cell>
          <cell r="FA404" t="str">
            <v>ок</v>
          </cell>
          <cell r="FB404" t="str">
            <v>ок</v>
          </cell>
          <cell r="FC404" t="str">
            <v>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 xml:space="preserve">1.2.2.1 </v>
          </cell>
          <cell r="B405" t="str">
            <v>Реконструкция КЛ-0,4кВ Ф-2 от ЗТП МУХ 216/250кВА" г.о. Отрадный Самарская область (КЛ 0,4кВ двухцепная-0,077км, КЛ 0,4 кВ одноцепная-0,0985км, учет-2т.у.)</v>
          </cell>
          <cell r="C405" t="str">
            <v>P_0282</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10.069530757200001</v>
          </cell>
          <cell r="Q405">
            <v>13.263659575279</v>
          </cell>
          <cell r="R405" t="str">
            <v>нд</v>
          </cell>
          <cell r="S405" t="str">
            <v>нд</v>
          </cell>
          <cell r="T405">
            <v>11.71286785</v>
          </cell>
          <cell r="U405" t="str">
            <v>нд</v>
          </cell>
          <cell r="V405">
            <v>11.71286785</v>
          </cell>
          <cell r="W405">
            <v>11.71286785</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11.71286785</v>
          </cell>
          <cell r="AT405">
            <v>0</v>
          </cell>
          <cell r="AU405">
            <v>0</v>
          </cell>
          <cell r="AV405">
            <v>11.71286785</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11.71286785</v>
          </cell>
          <cell r="CH405">
            <v>0</v>
          </cell>
          <cell r="CI405">
            <v>0</v>
          </cell>
          <cell r="CJ405">
            <v>11.71286785</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9</v>
          </cell>
          <cell r="EL405" t="str">
            <v>ок</v>
          </cell>
          <cell r="EM405" t="str">
            <v>ок</v>
          </cell>
          <cell r="EN405" t="str">
            <v>ок</v>
          </cell>
          <cell r="EO405" t="str">
            <v>ок</v>
          </cell>
          <cell r="EP405" t="str">
            <v>ок</v>
          </cell>
          <cell r="EQ405" t="str">
            <v>ок</v>
          </cell>
          <cell r="ER405" t="str">
            <v>ок</v>
          </cell>
          <cell r="ES405" t="str">
            <v>ок</v>
          </cell>
          <cell r="ET405" t="str">
            <v>ок</v>
          </cell>
          <cell r="EU405" t="str">
            <v>ок</v>
          </cell>
          <cell r="EV405" t="str">
            <v>ок</v>
          </cell>
          <cell r="EW405" t="str">
            <v>ок</v>
          </cell>
          <cell r="EX405" t="str">
            <v>ок</v>
          </cell>
          <cell r="EY405" t="str">
            <v>ок</v>
          </cell>
          <cell r="EZ405" t="str">
            <v>ок</v>
          </cell>
          <cell r="FA405" t="str">
            <v>ок</v>
          </cell>
          <cell r="FB405" t="str">
            <v>ок</v>
          </cell>
          <cell r="FC405" t="str">
            <v>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 xml:space="preserve">1.2.2.1 </v>
          </cell>
          <cell r="B406" t="str">
            <v xml:space="preserve">Реконструкция ВЛ-10кВ Ф-6 ПС 110/35/10 Борская (протяженностью 0,07 км) Борский район Самарская область </v>
          </cell>
          <cell r="C406" t="str">
            <v>P_0214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1.8722673942000001</v>
          </cell>
          <cell r="Q406">
            <v>2.4661643078857001</v>
          </cell>
          <cell r="R406" t="str">
            <v>нд</v>
          </cell>
          <cell r="S406" t="str">
            <v>нд</v>
          </cell>
          <cell r="T406">
            <v>0.9156083599999999</v>
          </cell>
          <cell r="U406" t="str">
            <v>нд</v>
          </cell>
          <cell r="V406">
            <v>0.9156083599999999</v>
          </cell>
          <cell r="W406">
            <v>0.9156083599999999</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0.9156083599999999</v>
          </cell>
          <cell r="AT406">
            <v>0</v>
          </cell>
          <cell r="AU406">
            <v>0</v>
          </cell>
          <cell r="AV406">
            <v>0.9156083599999999</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0.9156083599999999</v>
          </cell>
          <cell r="CH406">
            <v>0</v>
          </cell>
          <cell r="CI406">
            <v>0</v>
          </cell>
          <cell r="CJ406">
            <v>0.9156083599999999</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9</v>
          </cell>
          <cell r="EL406" t="str">
            <v>ок</v>
          </cell>
          <cell r="EM406" t="str">
            <v>ок</v>
          </cell>
          <cell r="EN406" t="str">
            <v>ок</v>
          </cell>
          <cell r="EO406" t="str">
            <v>ок</v>
          </cell>
          <cell r="EP406" t="str">
            <v>ок</v>
          </cell>
          <cell r="EQ406" t="str">
            <v>ок</v>
          </cell>
          <cell r="ER406" t="str">
            <v>ок</v>
          </cell>
          <cell r="ES406" t="str">
            <v>ок</v>
          </cell>
          <cell r="ET406" t="str">
            <v>ок</v>
          </cell>
          <cell r="EU406" t="str">
            <v>ок</v>
          </cell>
          <cell r="EV406" t="str">
            <v>ок</v>
          </cell>
          <cell r="EW406" t="str">
            <v>ок</v>
          </cell>
          <cell r="EX406" t="str">
            <v>ок</v>
          </cell>
          <cell r="EY406" t="str">
            <v>ок</v>
          </cell>
          <cell r="EZ406" t="str">
            <v>ок</v>
          </cell>
          <cell r="FA406" t="str">
            <v>ок</v>
          </cell>
          <cell r="FB406" t="str">
            <v>ок</v>
          </cell>
          <cell r="FC406" t="str">
            <v>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ВЛ-6 Ф-1кВ  с заменой КТП Жт 1-401 6/0,4/100 кВА  на КТП -6/0,4/100кВА, реконструкция ВЛ 0,4кв протяженностью 2,2км в т.ч демонтаж 1км)</v>
          </cell>
          <cell r="C407" t="str">
            <v>P_0235</v>
          </cell>
          <cell r="D407" t="str">
            <v>П</v>
          </cell>
          <cell r="E407">
            <v>2026</v>
          </cell>
          <cell r="F407">
            <v>2026</v>
          </cell>
          <cell r="G407" t="str">
            <v>нд</v>
          </cell>
          <cell r="H407" t="str">
            <v>нд</v>
          </cell>
          <cell r="I407">
            <v>0</v>
          </cell>
          <cell r="J407">
            <v>0</v>
          </cell>
          <cell r="K407" t="str">
            <v>нд</v>
          </cell>
          <cell r="L407" t="str">
            <v>нд</v>
          </cell>
          <cell r="M407" t="str">
            <v>нд</v>
          </cell>
          <cell r="N407">
            <v>0</v>
          </cell>
          <cell r="O407">
            <v>0</v>
          </cell>
          <cell r="P407">
            <v>30.127026407999999</v>
          </cell>
          <cell r="Q407">
            <v>39.683539573623001</v>
          </cell>
          <cell r="R407" t="str">
            <v>нд</v>
          </cell>
          <cell r="S407" t="str">
            <v>нд</v>
          </cell>
          <cell r="T407">
            <v>25.960801</v>
          </cell>
          <cell r="U407" t="str">
            <v>нд</v>
          </cell>
          <cell r="V407">
            <v>25.960801</v>
          </cell>
          <cell r="W407">
            <v>25.960801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25.960801</v>
          </cell>
          <cell r="AT407">
            <v>0</v>
          </cell>
          <cell r="AU407">
            <v>0</v>
          </cell>
          <cell r="AV407">
            <v>25.960801</v>
          </cell>
          <cell r="AW407">
            <v>0</v>
          </cell>
          <cell r="AX407" t="str">
            <v>нд</v>
          </cell>
          <cell r="AY407" t="str">
            <v>нд</v>
          </cell>
          <cell r="AZ407" t="str">
            <v>нд</v>
          </cell>
          <cell r="BA407" t="str">
            <v>нд</v>
          </cell>
          <cell r="BB407" t="str">
            <v>нд</v>
          </cell>
          <cell r="BC407">
            <v>0</v>
          </cell>
          <cell r="BD407">
            <v>0</v>
          </cell>
          <cell r="BE407">
            <v>0</v>
          </cell>
          <cell r="BF407">
            <v>0</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25.960801</v>
          </cell>
          <cell r="CH407">
            <v>0</v>
          </cell>
          <cell r="CI407">
            <v>0</v>
          </cell>
          <cell r="CJ407">
            <v>25.960801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9</v>
          </cell>
          <cell r="EL407" t="str">
            <v>ок</v>
          </cell>
          <cell r="EM407" t="str">
            <v>ок</v>
          </cell>
          <cell r="EN407" t="str">
            <v>ок</v>
          </cell>
          <cell r="EO407" t="str">
            <v>ок</v>
          </cell>
          <cell r="EP407" t="str">
            <v>ок</v>
          </cell>
          <cell r="EQ407" t="str">
            <v>ок</v>
          </cell>
          <cell r="ER407" t="str">
            <v>ок</v>
          </cell>
          <cell r="ES407" t="str">
            <v>ок</v>
          </cell>
          <cell r="ET407" t="str">
            <v>ок</v>
          </cell>
          <cell r="EU407" t="str">
            <v>ок</v>
          </cell>
          <cell r="EV407" t="str">
            <v>ок</v>
          </cell>
          <cell r="EW407" t="str">
            <v>ок</v>
          </cell>
          <cell r="EX407" t="str">
            <v>ок</v>
          </cell>
          <cell r="EY407" t="str">
            <v>ок</v>
          </cell>
          <cell r="EZ407" t="str">
            <v>ок</v>
          </cell>
          <cell r="FA407" t="str">
            <v>ок</v>
          </cell>
          <cell r="FB407" t="str">
            <v>ок</v>
          </cell>
          <cell r="FC407" t="str">
            <v>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ВЛ-6 Ф-9 Глинкарьер (протяженностью 0,5км) с заменой КТП 6/0,4 Гл 9-05 400 кВА на КТП -6/0,4/400кВА</v>
          </cell>
          <cell r="C408" t="str">
            <v>P_0236</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11.061566340000001</v>
          </cell>
          <cell r="Q408">
            <v>14.570376102007</v>
          </cell>
          <cell r="R408" t="str">
            <v>нд</v>
          </cell>
          <cell r="S408" t="str">
            <v>нд</v>
          </cell>
          <cell r="T408">
            <v>14.33157514</v>
          </cell>
          <cell r="U408" t="str">
            <v>нд</v>
          </cell>
          <cell r="V408">
            <v>14.33157514</v>
          </cell>
          <cell r="W408">
            <v>14.33157514</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14.33157514</v>
          </cell>
          <cell r="AT408">
            <v>0</v>
          </cell>
          <cell r="AU408">
            <v>0</v>
          </cell>
          <cell r="AV408">
            <v>14.33157514</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14.33157514</v>
          </cell>
          <cell r="CH408">
            <v>0</v>
          </cell>
          <cell r="CI408">
            <v>0</v>
          </cell>
          <cell r="CJ408">
            <v>14.33157514</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9</v>
          </cell>
          <cell r="EL408" t="str">
            <v>ок</v>
          </cell>
          <cell r="EM408" t="str">
            <v>ок</v>
          </cell>
          <cell r="EN408" t="str">
            <v>ок</v>
          </cell>
          <cell r="EO408" t="str">
            <v>ок</v>
          </cell>
          <cell r="EP408" t="str">
            <v>ок</v>
          </cell>
          <cell r="EQ408" t="str">
            <v>ок</v>
          </cell>
          <cell r="ER408" t="str">
            <v>ок</v>
          </cell>
          <cell r="ES408" t="str">
            <v>ок</v>
          </cell>
          <cell r="ET408" t="str">
            <v>ок</v>
          </cell>
          <cell r="EU408" t="str">
            <v>ок</v>
          </cell>
          <cell r="EV408" t="str">
            <v>ок</v>
          </cell>
          <cell r="EW408" t="str">
            <v>ок</v>
          </cell>
          <cell r="EX408" t="str">
            <v>ок</v>
          </cell>
          <cell r="EY408" t="str">
            <v>ок</v>
          </cell>
          <cell r="EZ408" t="str">
            <v>ок</v>
          </cell>
          <cell r="FA408" t="str">
            <v>ок</v>
          </cell>
          <cell r="FB408" t="str">
            <v>ок</v>
          </cell>
          <cell r="FC408" t="str">
            <v>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9" t="str">
            <v>P_0284</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18.219287897280001</v>
          </cell>
          <cell r="Q409">
            <v>23.998579298319001</v>
          </cell>
          <cell r="R409" t="str">
            <v>нд</v>
          </cell>
          <cell r="S409" t="str">
            <v>нд</v>
          </cell>
          <cell r="T409">
            <v>20.35962893</v>
          </cell>
          <cell r="U409" t="str">
            <v>нд</v>
          </cell>
          <cell r="V409">
            <v>20.35962893</v>
          </cell>
          <cell r="W409">
            <v>20.35962893</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20.35962893</v>
          </cell>
          <cell r="AT409">
            <v>0</v>
          </cell>
          <cell r="AU409">
            <v>0</v>
          </cell>
          <cell r="AV409">
            <v>20.35962893</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20.35962893</v>
          </cell>
          <cell r="CH409">
            <v>0</v>
          </cell>
          <cell r="CI409">
            <v>0</v>
          </cell>
          <cell r="CJ409">
            <v>20.35962893</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9</v>
          </cell>
          <cell r="EL409" t="str">
            <v>ок</v>
          </cell>
          <cell r="EM409" t="str">
            <v>ок</v>
          </cell>
          <cell r="EN409" t="str">
            <v>ок</v>
          </cell>
          <cell r="EO409" t="str">
            <v>ок</v>
          </cell>
          <cell r="EP409" t="str">
            <v>ок</v>
          </cell>
          <cell r="EQ409" t="str">
            <v>ок</v>
          </cell>
          <cell r="ER409" t="str">
            <v>ок</v>
          </cell>
          <cell r="ES409" t="str">
            <v>ок</v>
          </cell>
          <cell r="ET409" t="str">
            <v>ок</v>
          </cell>
          <cell r="EU409" t="str">
            <v>ок</v>
          </cell>
          <cell r="EV409" t="str">
            <v>ок</v>
          </cell>
          <cell r="EW409" t="str">
            <v>ок</v>
          </cell>
          <cell r="EX409" t="str">
            <v>ок</v>
          </cell>
          <cell r="EY409" t="str">
            <v>ок</v>
          </cell>
          <cell r="EZ409" t="str">
            <v>ок</v>
          </cell>
          <cell r="FA409" t="str">
            <v>ок</v>
          </cell>
          <cell r="FB409" t="str">
            <v>ок</v>
          </cell>
          <cell r="FC409" t="str">
            <v>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ВЛ-10кВ Ф-СтБ-2 (протяженностью 7,9 км) установка ПАРН 10 кВ (1шт.) ПС 35/10кВ Старый Буян" Красноярский район Самарская область</v>
          </cell>
          <cell r="C410" t="str">
            <v>P_0255</v>
          </cell>
          <cell r="D410" t="str">
            <v>П</v>
          </cell>
          <cell r="E410">
            <v>2026</v>
          </cell>
          <cell r="F410">
            <v>2027</v>
          </cell>
          <cell r="G410" t="str">
            <v>нд</v>
          </cell>
          <cell r="H410" t="str">
            <v>нд</v>
          </cell>
          <cell r="I410">
            <v>0</v>
          </cell>
          <cell r="J410">
            <v>0</v>
          </cell>
          <cell r="K410" t="str">
            <v>нд</v>
          </cell>
          <cell r="L410" t="str">
            <v>нд</v>
          </cell>
          <cell r="M410" t="str">
            <v>нд</v>
          </cell>
          <cell r="N410">
            <v>0</v>
          </cell>
          <cell r="O410">
            <v>0</v>
          </cell>
          <cell r="P410">
            <v>95.413579596000005</v>
          </cell>
          <cell r="Q410">
            <v>131.31662791458999</v>
          </cell>
          <cell r="R410" t="str">
            <v>нд</v>
          </cell>
          <cell r="S410" t="str">
            <v>нд</v>
          </cell>
          <cell r="T410">
            <v>110.50804691</v>
          </cell>
          <cell r="U410" t="str">
            <v>нд</v>
          </cell>
          <cell r="V410">
            <v>110.50804691</v>
          </cell>
          <cell r="W410">
            <v>110.50804691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7.9088741900000006</v>
          </cell>
          <cell r="AT410">
            <v>0</v>
          </cell>
          <cell r="AU410">
            <v>0</v>
          </cell>
          <cell r="AV410">
            <v>7.9088741900000006</v>
          </cell>
          <cell r="AW410">
            <v>0</v>
          </cell>
          <cell r="AX410" t="str">
            <v>нд</v>
          </cell>
          <cell r="AY410" t="str">
            <v>нд</v>
          </cell>
          <cell r="AZ410" t="str">
            <v>нд</v>
          </cell>
          <cell r="BA410" t="str">
            <v>нд</v>
          </cell>
          <cell r="BB410" t="str">
            <v>нд</v>
          </cell>
          <cell r="BC410">
            <v>102.59917272</v>
          </cell>
          <cell r="BD410">
            <v>0</v>
          </cell>
          <cell r="BE410">
            <v>0</v>
          </cell>
          <cell r="BF410">
            <v>102.59917272</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110.50804691</v>
          </cell>
          <cell r="CH410">
            <v>0</v>
          </cell>
          <cell r="CI410">
            <v>0</v>
          </cell>
          <cell r="CJ410">
            <v>110.50804691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9</v>
          </cell>
          <cell r="EL410" t="str">
            <v>ок</v>
          </cell>
          <cell r="EM410" t="str">
            <v>ок</v>
          </cell>
          <cell r="EN410" t="str">
            <v>ок</v>
          </cell>
          <cell r="EO410" t="str">
            <v>ок</v>
          </cell>
          <cell r="EP410" t="str">
            <v>ок</v>
          </cell>
          <cell r="EQ410" t="str">
            <v>ок</v>
          </cell>
          <cell r="ER410" t="str">
            <v>ок</v>
          </cell>
          <cell r="ES410" t="str">
            <v>ок</v>
          </cell>
          <cell r="ET410" t="str">
            <v>ок</v>
          </cell>
          <cell r="EU410" t="str">
            <v>ок</v>
          </cell>
          <cell r="EV410" t="str">
            <v>ок</v>
          </cell>
          <cell r="EW410" t="str">
            <v>ок</v>
          </cell>
          <cell r="EX410" t="str">
            <v>ок</v>
          </cell>
          <cell r="EY410" t="str">
            <v>ок</v>
          </cell>
          <cell r="EZ410" t="str">
            <v>ок</v>
          </cell>
          <cell r="FA410" t="str">
            <v>ок</v>
          </cell>
          <cell r="FB410" t="str">
            <v>ок</v>
          </cell>
          <cell r="FC410" t="str">
            <v>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1.2.2.1</v>
          </cell>
          <cell r="B411"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11" t="str">
            <v>P_0237</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54.193042847999997</v>
          </cell>
          <cell r="Q411">
            <v>71.383472479136003</v>
          </cell>
          <cell r="R411" t="str">
            <v>нд</v>
          </cell>
          <cell r="S411" t="str">
            <v>нд</v>
          </cell>
          <cell r="T411">
            <v>68.727031870000005</v>
          </cell>
          <cell r="U411" t="str">
            <v>нд</v>
          </cell>
          <cell r="V411">
            <v>68.727031870000005</v>
          </cell>
          <cell r="W411">
            <v>68.727031870000005</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68.727031870000005</v>
          </cell>
          <cell r="AT411">
            <v>0</v>
          </cell>
          <cell r="AU411">
            <v>0</v>
          </cell>
          <cell r="AV411">
            <v>68.727031870000005</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68.727031870000005</v>
          </cell>
          <cell r="CH411">
            <v>0</v>
          </cell>
          <cell r="CI411">
            <v>0</v>
          </cell>
          <cell r="CJ411">
            <v>68.727031870000005</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9</v>
          </cell>
          <cell r="EL411" t="str">
            <v>ок</v>
          </cell>
          <cell r="EM411" t="str">
            <v>ок</v>
          </cell>
          <cell r="EN411" t="str">
            <v>ок</v>
          </cell>
          <cell r="EO411" t="str">
            <v>ок</v>
          </cell>
          <cell r="EP411" t="str">
            <v>ок</v>
          </cell>
          <cell r="EQ411" t="str">
            <v>ок</v>
          </cell>
          <cell r="ER411" t="str">
            <v>ок</v>
          </cell>
          <cell r="ES411" t="str">
            <v>ок</v>
          </cell>
          <cell r="ET411" t="str">
            <v>ок</v>
          </cell>
          <cell r="EU411" t="str">
            <v>ок</v>
          </cell>
          <cell r="EV411" t="str">
            <v>ок</v>
          </cell>
          <cell r="EW411" t="str">
            <v>ок</v>
          </cell>
          <cell r="EX411" t="str">
            <v>ок</v>
          </cell>
          <cell r="EY411" t="str">
            <v>ок</v>
          </cell>
          <cell r="EZ411" t="str">
            <v>ок</v>
          </cell>
          <cell r="FA411" t="str">
            <v>ок</v>
          </cell>
          <cell r="FB411" t="str">
            <v>ок</v>
          </cell>
          <cell r="FC411" t="str">
            <v>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1.2.2.1</v>
          </cell>
          <cell r="B412"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12" t="str">
            <v>P_0285</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9.3214545312000006</v>
          </cell>
          <cell r="Q412">
            <v>12.278288097971</v>
          </cell>
          <cell r="R412" t="str">
            <v>нд</v>
          </cell>
          <cell r="S412" t="str">
            <v>нд</v>
          </cell>
          <cell r="T412">
            <v>9.2257190800000011</v>
          </cell>
          <cell r="U412" t="str">
            <v>нд</v>
          </cell>
          <cell r="V412">
            <v>9.2257190800000011</v>
          </cell>
          <cell r="W412">
            <v>9.2257190800000011</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9.2257190800000011</v>
          </cell>
          <cell r="AT412">
            <v>0</v>
          </cell>
          <cell r="AU412">
            <v>0</v>
          </cell>
          <cell r="AV412">
            <v>9.2257190800000011</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9.2257190800000011</v>
          </cell>
          <cell r="CH412">
            <v>0</v>
          </cell>
          <cell r="CI412">
            <v>0</v>
          </cell>
          <cell r="CJ412">
            <v>9.2257190800000011</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9</v>
          </cell>
          <cell r="EL412" t="str">
            <v>ок</v>
          </cell>
          <cell r="EM412" t="str">
            <v>ок</v>
          </cell>
          <cell r="EN412" t="str">
            <v>ок</v>
          </cell>
          <cell r="EO412" t="str">
            <v>ок</v>
          </cell>
          <cell r="EP412" t="str">
            <v>ок</v>
          </cell>
          <cell r="EQ412" t="str">
            <v>ок</v>
          </cell>
          <cell r="ER412" t="str">
            <v>ок</v>
          </cell>
          <cell r="ES412" t="str">
            <v>ок</v>
          </cell>
          <cell r="ET412" t="str">
            <v>ок</v>
          </cell>
          <cell r="EU412" t="str">
            <v>ок</v>
          </cell>
          <cell r="EV412" t="str">
            <v>ок</v>
          </cell>
          <cell r="EW412" t="str">
            <v>ок</v>
          </cell>
          <cell r="EX412" t="str">
            <v>ок</v>
          </cell>
          <cell r="EY412" t="str">
            <v>ок</v>
          </cell>
          <cell r="EZ412" t="str">
            <v>ок</v>
          </cell>
          <cell r="FA412" t="str">
            <v>ок</v>
          </cell>
          <cell r="FB412" t="str">
            <v>ок</v>
          </cell>
          <cell r="FC412" t="str">
            <v>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1.2.2.1</v>
          </cell>
          <cell r="B413" t="str">
            <v>Реконструкция ВЛ-0,4кВ (протяженностью 2,583 км ), установка приборов учета (72 т.у.) от КТП  СРН 804 10/0,4/160кВА Сергиевский район Самарская область</v>
          </cell>
          <cell r="C413" t="str">
            <v>P_0316</v>
          </cell>
          <cell r="D413" t="str">
            <v>П</v>
          </cell>
          <cell r="E413">
            <v>2026</v>
          </cell>
          <cell r="F413">
            <v>2026</v>
          </cell>
          <cell r="G413" t="str">
            <v>нд</v>
          </cell>
          <cell r="H413" t="str">
            <v>нд</v>
          </cell>
          <cell r="I413">
            <v>0</v>
          </cell>
          <cell r="J413">
            <v>0</v>
          </cell>
          <cell r="K413" t="str">
            <v>нд</v>
          </cell>
          <cell r="L413" t="str">
            <v>нд</v>
          </cell>
          <cell r="M413" t="str">
            <v>нд</v>
          </cell>
          <cell r="N413">
            <v>0</v>
          </cell>
          <cell r="O413">
            <v>0</v>
          </cell>
          <cell r="P413">
            <v>22.215486383519998</v>
          </cell>
          <cell r="Q413">
            <v>29.262401177888002</v>
          </cell>
          <cell r="R413" t="str">
            <v>нд</v>
          </cell>
          <cell r="S413" t="str">
            <v>нд</v>
          </cell>
          <cell r="T413">
            <v>24.507026740000001</v>
          </cell>
          <cell r="U413" t="str">
            <v>нд</v>
          </cell>
          <cell r="V413">
            <v>24.507026740000001</v>
          </cell>
          <cell r="W413">
            <v>24.507026740000001</v>
          </cell>
          <cell r="X413" t="str">
            <v>нд</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t="str">
            <v>нд</v>
          </cell>
          <cell r="AO413" t="str">
            <v>нд</v>
          </cell>
          <cell r="AP413" t="str">
            <v>нд</v>
          </cell>
          <cell r="AQ413" t="str">
            <v>нд</v>
          </cell>
          <cell r="AR413" t="str">
            <v>нд</v>
          </cell>
          <cell r="AS413">
            <v>24.507026740000001</v>
          </cell>
          <cell r="AT413">
            <v>0</v>
          </cell>
          <cell r="AU413">
            <v>0</v>
          </cell>
          <cell r="AV413">
            <v>24.507026740000001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24.507026740000001</v>
          </cell>
          <cell r="CH413">
            <v>0</v>
          </cell>
          <cell r="CI413">
            <v>0</v>
          </cell>
          <cell r="CJ413">
            <v>24.507026740000001</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9</v>
          </cell>
          <cell r="EL413" t="str">
            <v>ок</v>
          </cell>
          <cell r="EM413" t="str">
            <v>ок</v>
          </cell>
          <cell r="EN413" t="str">
            <v>ок</v>
          </cell>
          <cell r="EO413" t="str">
            <v>ок</v>
          </cell>
          <cell r="EP413" t="str">
            <v>ок</v>
          </cell>
          <cell r="EQ413" t="str">
            <v>ок</v>
          </cell>
          <cell r="ER413" t="str">
            <v>ок</v>
          </cell>
          <cell r="ES413" t="str">
            <v>ок</v>
          </cell>
          <cell r="ET413" t="str">
            <v>ок</v>
          </cell>
          <cell r="EU413" t="str">
            <v>ок</v>
          </cell>
          <cell r="EV413" t="str">
            <v>ок</v>
          </cell>
          <cell r="EW413" t="str">
            <v>ок</v>
          </cell>
          <cell r="EX413" t="str">
            <v>ок</v>
          </cell>
          <cell r="EY413" t="str">
            <v>ок</v>
          </cell>
          <cell r="EZ413" t="str">
            <v>ок</v>
          </cell>
          <cell r="FA413" t="str">
            <v>ок</v>
          </cell>
          <cell r="FB413" t="str">
            <v>ок</v>
          </cell>
          <cell r="FC413" t="str">
            <v>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ВЛ-10кВ Ф-3 ПС 110/10кВ Обшаровка участок опор №322/1-№ 322/7 Приволжский район Самарская область (протяженностью 0,3 км)</v>
          </cell>
          <cell r="C414" t="str">
            <v>P_0286</v>
          </cell>
          <cell r="D414" t="str">
            <v>П</v>
          </cell>
          <cell r="E414">
            <v>2026</v>
          </cell>
          <cell r="F414">
            <v>2026</v>
          </cell>
          <cell r="G414" t="str">
            <v>нд</v>
          </cell>
          <cell r="H414" t="str">
            <v>нд</v>
          </cell>
          <cell r="I414">
            <v>0</v>
          </cell>
          <cell r="J414">
            <v>0</v>
          </cell>
          <cell r="K414" t="str">
            <v>нд</v>
          </cell>
          <cell r="L414" t="str">
            <v>нд</v>
          </cell>
          <cell r="M414" t="str">
            <v>нд</v>
          </cell>
          <cell r="N414">
            <v>0</v>
          </cell>
          <cell r="O414">
            <v>0</v>
          </cell>
          <cell r="P414">
            <v>5.7388062623999998</v>
          </cell>
          <cell r="Q414">
            <v>7.5591975900693003</v>
          </cell>
          <cell r="R414" t="str">
            <v>нд</v>
          </cell>
          <cell r="S414" t="str">
            <v>нд</v>
          </cell>
          <cell r="T414">
            <v>3.9608069399999999</v>
          </cell>
          <cell r="U414" t="str">
            <v>нд</v>
          </cell>
          <cell r="V414">
            <v>3.9608069399999999</v>
          </cell>
          <cell r="W414">
            <v>3.9608069399999999</v>
          </cell>
          <cell r="X414" t="str">
            <v>нд</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t="str">
            <v>нд</v>
          </cell>
          <cell r="AO414" t="str">
            <v>нд</v>
          </cell>
          <cell r="AP414" t="str">
            <v>нд</v>
          </cell>
          <cell r="AQ414" t="str">
            <v>нд</v>
          </cell>
          <cell r="AR414" t="str">
            <v>нд</v>
          </cell>
          <cell r="AS414">
            <v>3.9608069399999999</v>
          </cell>
          <cell r="AT414">
            <v>0</v>
          </cell>
          <cell r="AU414">
            <v>0</v>
          </cell>
          <cell r="AV414">
            <v>3.9608069399999999</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3.9608069399999999</v>
          </cell>
          <cell r="CH414">
            <v>0</v>
          </cell>
          <cell r="CI414">
            <v>0</v>
          </cell>
          <cell r="CJ414">
            <v>3.9608069399999999</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9</v>
          </cell>
          <cell r="EL414" t="str">
            <v>ок</v>
          </cell>
          <cell r="EM414" t="str">
            <v>ок</v>
          </cell>
          <cell r="EN414" t="str">
            <v>ок</v>
          </cell>
          <cell r="EO414" t="str">
            <v>ок</v>
          </cell>
          <cell r="EP414" t="str">
            <v>ок</v>
          </cell>
          <cell r="EQ414" t="str">
            <v>ок</v>
          </cell>
          <cell r="ER414" t="str">
            <v>ок</v>
          </cell>
          <cell r="ES414" t="str">
            <v>ок</v>
          </cell>
          <cell r="ET414" t="str">
            <v>ок</v>
          </cell>
          <cell r="EU414" t="str">
            <v>ок</v>
          </cell>
          <cell r="EV414" t="str">
            <v>ок</v>
          </cell>
          <cell r="EW414" t="str">
            <v>ок</v>
          </cell>
          <cell r="EX414" t="str">
            <v>ок</v>
          </cell>
          <cell r="EY414" t="str">
            <v>ок</v>
          </cell>
          <cell r="EZ414" t="str">
            <v>ок</v>
          </cell>
          <cell r="FA414" t="str">
            <v>ок</v>
          </cell>
          <cell r="FB414" t="str">
            <v>ок</v>
          </cell>
          <cell r="FC414" t="str">
            <v>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5" t="str">
            <v>P_0358</v>
          </cell>
          <cell r="D415" t="str">
            <v>П</v>
          </cell>
          <cell r="E415">
            <v>2026</v>
          </cell>
          <cell r="F415">
            <v>2026</v>
          </cell>
          <cell r="G415" t="str">
            <v>нд</v>
          </cell>
          <cell r="H415" t="str">
            <v>нд</v>
          </cell>
          <cell r="I415">
            <v>0</v>
          </cell>
          <cell r="J415">
            <v>0</v>
          </cell>
          <cell r="K415" t="str">
            <v>нд</v>
          </cell>
          <cell r="L415" t="str">
            <v>нд</v>
          </cell>
          <cell r="M415" t="str">
            <v>нд</v>
          </cell>
          <cell r="N415">
            <v>0</v>
          </cell>
          <cell r="O415">
            <v>0</v>
          </cell>
          <cell r="P415">
            <v>13.694376480000001</v>
          </cell>
          <cell r="Q415">
            <v>18.038332878277998</v>
          </cell>
          <cell r="R415" t="str">
            <v>нд</v>
          </cell>
          <cell r="S415" t="str">
            <v>нд</v>
          </cell>
          <cell r="T415">
            <v>18.017255899999999</v>
          </cell>
          <cell r="U415" t="str">
            <v>нд</v>
          </cell>
          <cell r="V415">
            <v>18.017255899999999</v>
          </cell>
          <cell r="W415">
            <v>18.017255899999999</v>
          </cell>
          <cell r="X415" t="str">
            <v>нд</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t="str">
            <v>нд</v>
          </cell>
          <cell r="AO415" t="str">
            <v>нд</v>
          </cell>
          <cell r="AP415" t="str">
            <v>нд</v>
          </cell>
          <cell r="AQ415" t="str">
            <v>нд</v>
          </cell>
          <cell r="AR415" t="str">
            <v>нд</v>
          </cell>
          <cell r="AS415">
            <v>18.017255899999999</v>
          </cell>
          <cell r="AT415">
            <v>0</v>
          </cell>
          <cell r="AU415">
            <v>0</v>
          </cell>
          <cell r="AV415">
            <v>18.017255899999999</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18.017255899999999</v>
          </cell>
          <cell r="CH415">
            <v>0</v>
          </cell>
          <cell r="CI415">
            <v>0</v>
          </cell>
          <cell r="CJ415">
            <v>18.017255899999999</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9</v>
          </cell>
          <cell r="EL415" t="str">
            <v>ок</v>
          </cell>
          <cell r="EM415" t="str">
            <v>ок</v>
          </cell>
          <cell r="EN415" t="str">
            <v>ок</v>
          </cell>
          <cell r="EO415" t="str">
            <v>ок</v>
          </cell>
          <cell r="EP415" t="str">
            <v>ок</v>
          </cell>
          <cell r="EQ415" t="str">
            <v>ок</v>
          </cell>
          <cell r="ER415" t="str">
            <v>ок</v>
          </cell>
          <cell r="ES415" t="str">
            <v>ок</v>
          </cell>
          <cell r="ET415" t="str">
            <v>ок</v>
          </cell>
          <cell r="EU415" t="str">
            <v>ок</v>
          </cell>
          <cell r="EV415" t="str">
            <v>ок</v>
          </cell>
          <cell r="EW415" t="str">
            <v>ок</v>
          </cell>
          <cell r="EX415" t="str">
            <v>ок</v>
          </cell>
          <cell r="EY415" t="str">
            <v>ок</v>
          </cell>
          <cell r="EZ415" t="str">
            <v>ок</v>
          </cell>
          <cell r="FA415" t="str">
            <v>ок</v>
          </cell>
          <cell r="FB415" t="str">
            <v>ок</v>
          </cell>
          <cell r="FC415" t="str">
            <v>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6" t="str">
            <v>P_0359</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29.46810291768</v>
          </cell>
          <cell r="Q416">
            <v>38.668415060972002</v>
          </cell>
          <cell r="R416" t="str">
            <v>нд</v>
          </cell>
          <cell r="S416" t="str">
            <v>нд</v>
          </cell>
          <cell r="T416">
            <v>28.660725049999996</v>
          </cell>
          <cell r="U416" t="str">
            <v>нд</v>
          </cell>
          <cell r="V416">
            <v>28.660725049999996</v>
          </cell>
          <cell r="W416">
            <v>28.660725049999996</v>
          </cell>
          <cell r="X416" t="str">
            <v>нд</v>
          </cell>
          <cell r="Y416">
            <v>0</v>
          </cell>
          <cell r="Z416">
            <v>0</v>
          </cell>
          <cell r="AA416">
            <v>0</v>
          </cell>
          <cell r="AB416">
            <v>0</v>
          </cell>
          <cell r="AC416">
            <v>0</v>
          </cell>
          <cell r="AD416">
            <v>0</v>
          </cell>
          <cell r="AE416">
            <v>0</v>
          </cell>
          <cell r="AF416">
            <v>0</v>
          </cell>
          <cell r="AG416">
            <v>0</v>
          </cell>
          <cell r="AH416">
            <v>0</v>
          </cell>
          <cell r="AI416">
            <v>0.90965039999999997</v>
          </cell>
          <cell r="AJ416">
            <v>0</v>
          </cell>
          <cell r="AK416">
            <v>0</v>
          </cell>
          <cell r="AL416">
            <v>0.90965039999999997</v>
          </cell>
          <cell r="AM416">
            <v>0</v>
          </cell>
          <cell r="AN416" t="str">
            <v>нд</v>
          </cell>
          <cell r="AO416" t="str">
            <v>нд</v>
          </cell>
          <cell r="AP416" t="str">
            <v>нд</v>
          </cell>
          <cell r="AQ416" t="str">
            <v>нд</v>
          </cell>
          <cell r="AR416" t="str">
            <v>нд</v>
          </cell>
          <cell r="AS416">
            <v>27.75107465</v>
          </cell>
          <cell r="AT416">
            <v>0</v>
          </cell>
          <cell r="AU416">
            <v>0</v>
          </cell>
          <cell r="AV416">
            <v>27.75107465</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28.66072505</v>
          </cell>
          <cell r="CH416">
            <v>0</v>
          </cell>
          <cell r="CI416">
            <v>0</v>
          </cell>
          <cell r="CJ416">
            <v>28.66072505</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9</v>
          </cell>
          <cell r="EL416" t="str">
            <v>ок</v>
          </cell>
          <cell r="EM416" t="str">
            <v>ок</v>
          </cell>
          <cell r="EN416" t="str">
            <v>ок</v>
          </cell>
          <cell r="EO416" t="str">
            <v>ок</v>
          </cell>
          <cell r="EP416" t="str">
            <v>ок</v>
          </cell>
          <cell r="EQ416" t="str">
            <v>ок</v>
          </cell>
          <cell r="ER416" t="str">
            <v>ок</v>
          </cell>
          <cell r="ES416" t="str">
            <v>ок</v>
          </cell>
          <cell r="ET416" t="str">
            <v>ок</v>
          </cell>
          <cell r="EU416" t="str">
            <v>ок</v>
          </cell>
          <cell r="EV416" t="str">
            <v>ок</v>
          </cell>
          <cell r="EW416" t="str">
            <v>ок</v>
          </cell>
          <cell r="EX416" t="str">
            <v>ок</v>
          </cell>
          <cell r="EY416" t="str">
            <v>ок</v>
          </cell>
          <cell r="EZ416" t="str">
            <v>ок</v>
          </cell>
          <cell r="FA416" t="str">
            <v>ок</v>
          </cell>
          <cell r="FB416" t="str">
            <v>ок</v>
          </cell>
          <cell r="FC416" t="str">
            <v>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7" t="str">
            <v>P_0360</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10.601490638399998</v>
          </cell>
          <cell r="Q417">
            <v>13.889873453645</v>
          </cell>
          <cell r="R417" t="str">
            <v>нд</v>
          </cell>
          <cell r="S417" t="str">
            <v>нд</v>
          </cell>
          <cell r="T417">
            <v>11.470985300000001</v>
          </cell>
          <cell r="U417" t="str">
            <v>нд</v>
          </cell>
          <cell r="V417">
            <v>11.470985300000001</v>
          </cell>
          <cell r="W417">
            <v>11.470985300000001</v>
          </cell>
          <cell r="X417" t="str">
            <v>нд</v>
          </cell>
          <cell r="Y417">
            <v>0</v>
          </cell>
          <cell r="Z417">
            <v>0</v>
          </cell>
          <cell r="AA417">
            <v>0</v>
          </cell>
          <cell r="AB417">
            <v>0</v>
          </cell>
          <cell r="AC417">
            <v>0</v>
          </cell>
          <cell r="AD417">
            <v>0</v>
          </cell>
          <cell r="AE417">
            <v>0</v>
          </cell>
          <cell r="AF417">
            <v>0</v>
          </cell>
          <cell r="AG417">
            <v>0</v>
          </cell>
          <cell r="AH417">
            <v>0</v>
          </cell>
          <cell r="AI417">
            <v>0.51963959999999998</v>
          </cell>
          <cell r="AJ417">
            <v>0</v>
          </cell>
          <cell r="AK417">
            <v>0</v>
          </cell>
          <cell r="AL417">
            <v>0.51963959999999998</v>
          </cell>
          <cell r="AM417">
            <v>0</v>
          </cell>
          <cell r="AN417" t="str">
            <v>нд</v>
          </cell>
          <cell r="AO417" t="str">
            <v>нд</v>
          </cell>
          <cell r="AP417" t="str">
            <v>нд</v>
          </cell>
          <cell r="AQ417" t="str">
            <v>нд</v>
          </cell>
          <cell r="AR417" t="str">
            <v>нд</v>
          </cell>
          <cell r="AS417">
            <v>10.951345699999999</v>
          </cell>
          <cell r="AT417">
            <v>0</v>
          </cell>
          <cell r="AU417">
            <v>0</v>
          </cell>
          <cell r="AV417">
            <v>10.951345699999999</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11.470985299999999</v>
          </cell>
          <cell r="CH417">
            <v>0</v>
          </cell>
          <cell r="CI417">
            <v>0</v>
          </cell>
          <cell r="CJ417">
            <v>11.470985299999999</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9</v>
          </cell>
          <cell r="EL417" t="str">
            <v>ок</v>
          </cell>
          <cell r="EM417" t="str">
            <v>ок</v>
          </cell>
          <cell r="EN417" t="str">
            <v>ок</v>
          </cell>
          <cell r="EO417" t="str">
            <v>ок</v>
          </cell>
          <cell r="EP417" t="str">
            <v>ок</v>
          </cell>
          <cell r="EQ417" t="str">
            <v>ок</v>
          </cell>
          <cell r="ER417" t="str">
            <v>ок</v>
          </cell>
          <cell r="ES417" t="str">
            <v>ок</v>
          </cell>
          <cell r="ET417" t="str">
            <v>ок</v>
          </cell>
          <cell r="EU417" t="str">
            <v>ок</v>
          </cell>
          <cell r="EV417" t="str">
            <v>ок</v>
          </cell>
          <cell r="EW417" t="str">
            <v>ок</v>
          </cell>
          <cell r="EX417" t="str">
            <v>ок</v>
          </cell>
          <cell r="EY417" t="str">
            <v>ок</v>
          </cell>
          <cell r="EZ417" t="str">
            <v>ок</v>
          </cell>
          <cell r="FA417" t="str">
            <v>ок</v>
          </cell>
          <cell r="FB417" t="str">
            <v>ок</v>
          </cell>
          <cell r="FC417" t="str">
            <v>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КТП ХВ 427/100 кВА  Хворостянский район Самарская область (0,9 км, установка приборов учета 26 т.у.)</v>
          </cell>
          <cell r="C418" t="str">
            <v>P_0361</v>
          </cell>
          <cell r="D418" t="str">
            <v>П</v>
          </cell>
          <cell r="E418">
            <v>2025</v>
          </cell>
          <cell r="F418">
            <v>2026</v>
          </cell>
          <cell r="G418" t="str">
            <v>нд</v>
          </cell>
          <cell r="H418" t="str">
            <v>нд</v>
          </cell>
          <cell r="I418">
            <v>0</v>
          </cell>
          <cell r="J418">
            <v>0</v>
          </cell>
          <cell r="K418" t="str">
            <v>нд</v>
          </cell>
          <cell r="L418" t="str">
            <v>нд</v>
          </cell>
          <cell r="M418" t="str">
            <v>нд</v>
          </cell>
          <cell r="N418">
            <v>0</v>
          </cell>
          <cell r="O418">
            <v>0</v>
          </cell>
          <cell r="P418">
            <v>6.8065936104000002</v>
          </cell>
          <cell r="Q418">
            <v>8.9387678856249995</v>
          </cell>
          <cell r="R418" t="str">
            <v>нд</v>
          </cell>
          <cell r="S418" t="str">
            <v>нд</v>
          </cell>
          <cell r="T418">
            <v>6.9790862799999998</v>
          </cell>
          <cell r="U418" t="str">
            <v>нд</v>
          </cell>
          <cell r="V418">
            <v>6.9790862799999998</v>
          </cell>
          <cell r="W418">
            <v>6.9790862799999998</v>
          </cell>
          <cell r="X418" t="str">
            <v>нд</v>
          </cell>
          <cell r="Y418">
            <v>0</v>
          </cell>
          <cell r="Z418">
            <v>0</v>
          </cell>
          <cell r="AA418">
            <v>0</v>
          </cell>
          <cell r="AB418">
            <v>0</v>
          </cell>
          <cell r="AC418">
            <v>0</v>
          </cell>
          <cell r="AD418">
            <v>0</v>
          </cell>
          <cell r="AE418">
            <v>0</v>
          </cell>
          <cell r="AF418">
            <v>0</v>
          </cell>
          <cell r="AG418">
            <v>0</v>
          </cell>
          <cell r="AH418">
            <v>0</v>
          </cell>
          <cell r="AI418">
            <v>0.1645296</v>
          </cell>
          <cell r="AJ418">
            <v>0</v>
          </cell>
          <cell r="AK418">
            <v>0</v>
          </cell>
          <cell r="AL418">
            <v>0.1645296</v>
          </cell>
          <cell r="AM418">
            <v>0</v>
          </cell>
          <cell r="AN418" t="str">
            <v>нд</v>
          </cell>
          <cell r="AO418" t="str">
            <v>нд</v>
          </cell>
          <cell r="AP418" t="str">
            <v>нд</v>
          </cell>
          <cell r="AQ418" t="str">
            <v>нд</v>
          </cell>
          <cell r="AR418" t="str">
            <v>нд</v>
          </cell>
          <cell r="AS418">
            <v>6.8145566799999999</v>
          </cell>
          <cell r="AT418">
            <v>0</v>
          </cell>
          <cell r="AU418">
            <v>0</v>
          </cell>
          <cell r="AV418">
            <v>6.8145566799999999</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6.9790862799999998</v>
          </cell>
          <cell r="CH418">
            <v>0</v>
          </cell>
          <cell r="CI418">
            <v>0</v>
          </cell>
          <cell r="CJ418">
            <v>6.9790862799999998</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9</v>
          </cell>
          <cell r="EL418" t="str">
            <v>ок</v>
          </cell>
          <cell r="EM418" t="str">
            <v>ок</v>
          </cell>
          <cell r="EN418" t="str">
            <v>ок</v>
          </cell>
          <cell r="EO418" t="str">
            <v>ок</v>
          </cell>
          <cell r="EP418" t="str">
            <v>ок</v>
          </cell>
          <cell r="EQ418" t="str">
            <v>ок</v>
          </cell>
          <cell r="ER418" t="str">
            <v>ок</v>
          </cell>
          <cell r="ES418" t="str">
            <v>ок</v>
          </cell>
          <cell r="ET418" t="str">
            <v>ок</v>
          </cell>
          <cell r="EU418" t="str">
            <v>ок</v>
          </cell>
          <cell r="EV418" t="str">
            <v>ок</v>
          </cell>
          <cell r="EW418" t="str">
            <v>ок</v>
          </cell>
          <cell r="EX418" t="str">
            <v>ок</v>
          </cell>
          <cell r="EY418" t="str">
            <v>ок</v>
          </cell>
          <cell r="EZ418" t="str">
            <v>ок</v>
          </cell>
          <cell r="FA418" t="str">
            <v>ок</v>
          </cell>
          <cell r="FB418" t="str">
            <v>ок</v>
          </cell>
          <cell r="FC418" t="str">
            <v>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ВЛ-0,4кВ от КТП Аб 1411/100 кВА с заменой  КТП  10/0,4/100 кВА Хворостянский район Самарская область (1,6км, установка приборов учета 15 т.у.)</v>
          </cell>
          <cell r="C419" t="str">
            <v>P_0362</v>
          </cell>
          <cell r="D419" t="str">
            <v>П</v>
          </cell>
          <cell r="E419">
            <v>2025</v>
          </cell>
          <cell r="F419">
            <v>2026</v>
          </cell>
          <cell r="G419" t="str">
            <v>нд</v>
          </cell>
          <cell r="H419" t="str">
            <v>нд</v>
          </cell>
          <cell r="I419">
            <v>0</v>
          </cell>
          <cell r="J419">
            <v>0</v>
          </cell>
          <cell r="K419" t="str">
            <v>нд</v>
          </cell>
          <cell r="L419" t="str">
            <v>нд</v>
          </cell>
          <cell r="M419" t="str">
            <v>нд</v>
          </cell>
          <cell r="N419">
            <v>0</v>
          </cell>
          <cell r="O419">
            <v>0</v>
          </cell>
          <cell r="P419">
            <v>12.5919415296</v>
          </cell>
          <cell r="Q419">
            <v>16.460388517633</v>
          </cell>
          <cell r="R419" t="str">
            <v>нд</v>
          </cell>
          <cell r="S419" t="str">
            <v>нд</v>
          </cell>
          <cell r="T419">
            <v>11.247199929999999</v>
          </cell>
          <cell r="U419" t="str">
            <v>нд</v>
          </cell>
          <cell r="V419">
            <v>11.247199929999999</v>
          </cell>
          <cell r="W419">
            <v>11.247199929999999</v>
          </cell>
          <cell r="X419" t="str">
            <v>нд</v>
          </cell>
          <cell r="Y419">
            <v>0</v>
          </cell>
          <cell r="Z419">
            <v>0</v>
          </cell>
          <cell r="AA419">
            <v>0</v>
          </cell>
          <cell r="AB419">
            <v>0</v>
          </cell>
          <cell r="AC419">
            <v>0</v>
          </cell>
          <cell r="AD419">
            <v>0</v>
          </cell>
          <cell r="AE419">
            <v>0</v>
          </cell>
          <cell r="AF419">
            <v>0</v>
          </cell>
          <cell r="AG419">
            <v>0</v>
          </cell>
          <cell r="AH419">
            <v>0</v>
          </cell>
          <cell r="AI419">
            <v>0.55652760000000001</v>
          </cell>
          <cell r="AJ419">
            <v>0</v>
          </cell>
          <cell r="AK419">
            <v>0</v>
          </cell>
          <cell r="AL419">
            <v>0.55652760000000001</v>
          </cell>
          <cell r="AM419">
            <v>0</v>
          </cell>
          <cell r="AN419" t="str">
            <v>нд</v>
          </cell>
          <cell r="AO419" t="str">
            <v>нд</v>
          </cell>
          <cell r="AP419" t="str">
            <v>нд</v>
          </cell>
          <cell r="AQ419" t="str">
            <v>нд</v>
          </cell>
          <cell r="AR419" t="str">
            <v>нд</v>
          </cell>
          <cell r="AS419">
            <v>10.69067233</v>
          </cell>
          <cell r="AT419">
            <v>0</v>
          </cell>
          <cell r="AU419">
            <v>0</v>
          </cell>
          <cell r="AV419">
            <v>10.69067233</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11.247199930000001</v>
          </cell>
          <cell r="CH419">
            <v>0</v>
          </cell>
          <cell r="CI419">
            <v>0</v>
          </cell>
          <cell r="CJ419">
            <v>11.247199930000001</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9</v>
          </cell>
          <cell r="EL419" t="str">
            <v>ок</v>
          </cell>
          <cell r="EM419" t="str">
            <v>ок</v>
          </cell>
          <cell r="EN419" t="str">
            <v>ок</v>
          </cell>
          <cell r="EO419" t="str">
            <v>ок</v>
          </cell>
          <cell r="EP419" t="str">
            <v>ок</v>
          </cell>
          <cell r="EQ419" t="str">
            <v>ок</v>
          </cell>
          <cell r="ER419" t="str">
            <v>ок</v>
          </cell>
          <cell r="ES419" t="str">
            <v>ок</v>
          </cell>
          <cell r="ET419" t="str">
            <v>ок</v>
          </cell>
          <cell r="EU419" t="str">
            <v>ок</v>
          </cell>
          <cell r="EV419" t="str">
            <v>ок</v>
          </cell>
          <cell r="EW419" t="str">
            <v>ок</v>
          </cell>
          <cell r="EX419" t="str">
            <v>ок</v>
          </cell>
          <cell r="EY419" t="str">
            <v>ок</v>
          </cell>
          <cell r="EZ419" t="str">
            <v>ок</v>
          </cell>
          <cell r="FA419" t="str">
            <v>ок</v>
          </cell>
          <cell r="FB419" t="str">
            <v>ок</v>
          </cell>
          <cell r="FC419" t="str">
            <v>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ВЛ-0,4кВ от КТП Мас 1701/250 с заменой  КТП 10/0,4кВ 250кВА  Хворостянский район Самарская область (250кВА, 1км)</v>
          </cell>
          <cell r="C420" t="str">
            <v>P_0354</v>
          </cell>
          <cell r="D420" t="str">
            <v>П</v>
          </cell>
          <cell r="E420">
            <v>2025</v>
          </cell>
          <cell r="F420">
            <v>2026</v>
          </cell>
          <cell r="G420" t="str">
            <v>нд</v>
          </cell>
          <cell r="H420" t="str">
            <v>нд</v>
          </cell>
          <cell r="I420">
            <v>0</v>
          </cell>
          <cell r="J420">
            <v>0</v>
          </cell>
          <cell r="K420" t="str">
            <v>нд</v>
          </cell>
          <cell r="L420" t="str">
            <v>нд</v>
          </cell>
          <cell r="M420" t="str">
            <v>нд</v>
          </cell>
          <cell r="N420">
            <v>0</v>
          </cell>
          <cell r="O420">
            <v>0</v>
          </cell>
          <cell r="P420">
            <v>8.536765656</v>
          </cell>
          <cell r="Q420">
            <v>11.135523174580999</v>
          </cell>
          <cell r="R420" t="str">
            <v>нд</v>
          </cell>
          <cell r="S420" t="str">
            <v>нд</v>
          </cell>
          <cell r="T420">
            <v>6.0343435199999993</v>
          </cell>
          <cell r="U420" t="str">
            <v>нд</v>
          </cell>
          <cell r="V420">
            <v>6.0343435199999993</v>
          </cell>
          <cell r="W420">
            <v>6.0343435199999993</v>
          </cell>
          <cell r="X420" t="str">
            <v>нд</v>
          </cell>
          <cell r="Y420">
            <v>0</v>
          </cell>
          <cell r="Z420">
            <v>0</v>
          </cell>
          <cell r="AA420">
            <v>0</v>
          </cell>
          <cell r="AB420">
            <v>0</v>
          </cell>
          <cell r="AC420">
            <v>0</v>
          </cell>
          <cell r="AD420">
            <v>0</v>
          </cell>
          <cell r="AE420">
            <v>0</v>
          </cell>
          <cell r="AF420">
            <v>0</v>
          </cell>
          <cell r="AG420">
            <v>0</v>
          </cell>
          <cell r="AH420">
            <v>0</v>
          </cell>
          <cell r="AI420">
            <v>0.41094360000000002</v>
          </cell>
          <cell r="AJ420">
            <v>0</v>
          </cell>
          <cell r="AK420">
            <v>0</v>
          </cell>
          <cell r="AL420">
            <v>0.41094360000000002</v>
          </cell>
          <cell r="AM420">
            <v>0</v>
          </cell>
          <cell r="AN420" t="str">
            <v>нд</v>
          </cell>
          <cell r="AO420" t="str">
            <v>нд</v>
          </cell>
          <cell r="AP420" t="str">
            <v>нд</v>
          </cell>
          <cell r="AQ420" t="str">
            <v>нд</v>
          </cell>
          <cell r="AR420" t="str">
            <v>нд</v>
          </cell>
          <cell r="AS420">
            <v>5.6233999199999998</v>
          </cell>
          <cell r="AT420">
            <v>0</v>
          </cell>
          <cell r="AU420">
            <v>0</v>
          </cell>
          <cell r="AV420">
            <v>5.6233999199999998</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6.0343435200000002</v>
          </cell>
          <cell r="CH420">
            <v>0</v>
          </cell>
          <cell r="CI420">
            <v>0</v>
          </cell>
          <cell r="CJ420">
            <v>6.0343435200000002</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9</v>
          </cell>
          <cell r="EL420" t="str">
            <v>ок</v>
          </cell>
          <cell r="EM420" t="str">
            <v>ок</v>
          </cell>
          <cell r="EN420" t="str">
            <v>ок</v>
          </cell>
          <cell r="EO420" t="str">
            <v>ок</v>
          </cell>
          <cell r="EP420" t="str">
            <v>ок</v>
          </cell>
          <cell r="EQ420" t="str">
            <v>ок</v>
          </cell>
          <cell r="ER420" t="str">
            <v>ок</v>
          </cell>
          <cell r="ES420" t="str">
            <v>ок</v>
          </cell>
          <cell r="ET420" t="str">
            <v>ок</v>
          </cell>
          <cell r="EU420" t="str">
            <v>ок</v>
          </cell>
          <cell r="EV420" t="str">
            <v>ок</v>
          </cell>
          <cell r="EW420" t="str">
            <v>ок</v>
          </cell>
          <cell r="EX420" t="str">
            <v>ок</v>
          </cell>
          <cell r="EY420" t="str">
            <v>ок</v>
          </cell>
          <cell r="EZ420" t="str">
            <v>ок</v>
          </cell>
          <cell r="FA420" t="str">
            <v>ок</v>
          </cell>
          <cell r="FB420" t="str">
            <v>ок</v>
          </cell>
          <cell r="FC420" t="str">
            <v>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ВЛ-0,4кВ от ДНС 716/100 кВА с заменой  КТП 10/0,4кВ 100кВА Шенталинский  район Самарская область (100 кВА, 0,4 км, установка приборов учета 5 т.у.)</v>
          </cell>
          <cell r="C421" t="str">
            <v>P_0370</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6.2158945823999998</v>
          </cell>
          <cell r="Q421">
            <v>8.1876218152297007</v>
          </cell>
          <cell r="R421" t="str">
            <v>нд</v>
          </cell>
          <cell r="S421" t="str">
            <v>нд</v>
          </cell>
          <cell r="T421">
            <v>8.0613749400000003</v>
          </cell>
          <cell r="U421" t="str">
            <v>нд</v>
          </cell>
          <cell r="V421">
            <v>8.0613749400000003</v>
          </cell>
          <cell r="W421">
            <v>8.0613749400000003</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8.0613749400000003</v>
          </cell>
          <cell r="AT421">
            <v>0</v>
          </cell>
          <cell r="AU421">
            <v>0</v>
          </cell>
          <cell r="AV421">
            <v>8.0613749400000003</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8.0613749400000003</v>
          </cell>
          <cell r="CH421">
            <v>0</v>
          </cell>
          <cell r="CI421">
            <v>0</v>
          </cell>
          <cell r="CJ421">
            <v>8.0613749400000003</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9</v>
          </cell>
          <cell r="EL421" t="str">
            <v>ок</v>
          </cell>
          <cell r="EM421" t="str">
            <v>ок</v>
          </cell>
          <cell r="EN421" t="str">
            <v>ок</v>
          </cell>
          <cell r="EO421" t="str">
            <v>ок</v>
          </cell>
          <cell r="EP421" t="str">
            <v>ок</v>
          </cell>
          <cell r="EQ421" t="str">
            <v>ок</v>
          </cell>
          <cell r="ER421" t="str">
            <v>ок</v>
          </cell>
          <cell r="ES421" t="str">
            <v>ок</v>
          </cell>
          <cell r="ET421" t="str">
            <v>ок</v>
          </cell>
          <cell r="EU421" t="str">
            <v>ок</v>
          </cell>
          <cell r="EV421" t="str">
            <v>ок</v>
          </cell>
          <cell r="EW421" t="str">
            <v>ок</v>
          </cell>
          <cell r="EX421" t="str">
            <v>ок</v>
          </cell>
          <cell r="EY421" t="str">
            <v>ок</v>
          </cell>
          <cell r="EZ421" t="str">
            <v>ок</v>
          </cell>
          <cell r="FA421" t="str">
            <v>ок</v>
          </cell>
          <cell r="FB421" t="str">
            <v>ок</v>
          </cell>
          <cell r="FC421" t="str">
            <v>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ВЛ-0,4 кВ от КТП А 704/100 кВА Алексеевский район Самарская область (1,3км, установка приборов учета 34 т.у.)</v>
          </cell>
          <cell r="C422" t="str">
            <v>P_0202</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9.1324608719999993</v>
          </cell>
          <cell r="Q422">
            <v>12.029344267522999</v>
          </cell>
          <cell r="R422" t="str">
            <v>нд</v>
          </cell>
          <cell r="S422" t="str">
            <v>нд</v>
          </cell>
          <cell r="T422">
            <v>9.2173768799999998</v>
          </cell>
          <cell r="U422" t="str">
            <v>нд</v>
          </cell>
          <cell r="V422">
            <v>9.2173768799999998</v>
          </cell>
          <cell r="W422">
            <v>9.2173768799999998</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9.2173768799999998</v>
          </cell>
          <cell r="AT422">
            <v>0</v>
          </cell>
          <cell r="AU422">
            <v>0</v>
          </cell>
          <cell r="AV422">
            <v>9.2173768799999998</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9.2173768799999998</v>
          </cell>
          <cell r="CH422">
            <v>0</v>
          </cell>
          <cell r="CI422">
            <v>0</v>
          </cell>
          <cell r="CJ422">
            <v>9.2173768799999998</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9</v>
          </cell>
          <cell r="EL422" t="str">
            <v>ок</v>
          </cell>
          <cell r="EM422" t="str">
            <v>ок</v>
          </cell>
          <cell r="EN422" t="str">
            <v>ок</v>
          </cell>
          <cell r="EO422" t="str">
            <v>ок</v>
          </cell>
          <cell r="EP422" t="str">
            <v>ок</v>
          </cell>
          <cell r="EQ422" t="str">
            <v>ок</v>
          </cell>
          <cell r="ER422" t="str">
            <v>ок</v>
          </cell>
          <cell r="ES422" t="str">
            <v>ок</v>
          </cell>
          <cell r="ET422" t="str">
            <v>ок</v>
          </cell>
          <cell r="EU422" t="str">
            <v>ок</v>
          </cell>
          <cell r="EV422" t="str">
            <v>ок</v>
          </cell>
          <cell r="EW422" t="str">
            <v>ок</v>
          </cell>
          <cell r="EX422" t="str">
            <v>ок</v>
          </cell>
          <cell r="EY422" t="str">
            <v>ок</v>
          </cell>
          <cell r="EZ422" t="str">
            <v>ок</v>
          </cell>
          <cell r="FA422" t="str">
            <v>ок</v>
          </cell>
          <cell r="FB422" t="str">
            <v>ок</v>
          </cell>
          <cell r="FC422" t="str">
            <v>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ВЛ-0,4 кВ от КТП А 705/250 кВА Алексеевский район Самарская область (1,26 км, установка приборов учета 32 т.у.)</v>
          </cell>
          <cell r="C423" t="str">
            <v>P_0200</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8.8033024944000005</v>
          </cell>
          <cell r="Q423">
            <v>11.595774444647001</v>
          </cell>
          <cell r="R423" t="str">
            <v>нд</v>
          </cell>
          <cell r="S423" t="str">
            <v>нд</v>
          </cell>
          <cell r="T423">
            <v>8.69796923</v>
          </cell>
          <cell r="U423" t="str">
            <v>нд</v>
          </cell>
          <cell r="V423">
            <v>8.69796923</v>
          </cell>
          <cell r="W423">
            <v>8.69796923</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8.69796923</v>
          </cell>
          <cell r="AT423">
            <v>0</v>
          </cell>
          <cell r="AU423">
            <v>0</v>
          </cell>
          <cell r="AV423">
            <v>8.69796923</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8.69796923</v>
          </cell>
          <cell r="CH423">
            <v>0</v>
          </cell>
          <cell r="CI423">
            <v>0</v>
          </cell>
          <cell r="CJ423">
            <v>8.69796923</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9</v>
          </cell>
          <cell r="EL423" t="str">
            <v>ок</v>
          </cell>
          <cell r="EM423" t="str">
            <v>ок</v>
          </cell>
          <cell r="EN423" t="str">
            <v>ок</v>
          </cell>
          <cell r="EO423" t="str">
            <v>ок</v>
          </cell>
          <cell r="EP423" t="str">
            <v>ок</v>
          </cell>
          <cell r="EQ423" t="str">
            <v>ок</v>
          </cell>
          <cell r="ER423" t="str">
            <v>ок</v>
          </cell>
          <cell r="ES423" t="str">
            <v>ок</v>
          </cell>
          <cell r="ET423" t="str">
            <v>ок</v>
          </cell>
          <cell r="EU423" t="str">
            <v>ок</v>
          </cell>
          <cell r="EV423" t="str">
            <v>ок</v>
          </cell>
          <cell r="EW423" t="str">
            <v>ок</v>
          </cell>
          <cell r="EX423" t="str">
            <v>ок</v>
          </cell>
          <cell r="EY423" t="str">
            <v>ок</v>
          </cell>
          <cell r="EZ423" t="str">
            <v>ок</v>
          </cell>
          <cell r="FA423" t="str">
            <v>ок</v>
          </cell>
          <cell r="FB423" t="str">
            <v>ок</v>
          </cell>
          <cell r="FC423" t="str">
            <v>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кВ от КТП А 706/100 кВА Алексеевский район Самарская область (0,91 км,  установка приборов учета 24 т.у.)</v>
          </cell>
          <cell r="C424" t="str">
            <v>P_0201</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6.4926463704000001</v>
          </cell>
          <cell r="Q424">
            <v>8.5521612949127004</v>
          </cell>
          <cell r="R424" t="str">
            <v>нд</v>
          </cell>
          <cell r="S424" t="str">
            <v>нд</v>
          </cell>
          <cell r="T424">
            <v>6.5016049200000001</v>
          </cell>
          <cell r="U424" t="str">
            <v>нд</v>
          </cell>
          <cell r="V424">
            <v>6.5016049200000001</v>
          </cell>
          <cell r="W424">
            <v>6.5016049200000001</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6.5016049200000001</v>
          </cell>
          <cell r="AT424">
            <v>0</v>
          </cell>
          <cell r="AU424">
            <v>0</v>
          </cell>
          <cell r="AV424">
            <v>6.5016049200000001</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6.5016049200000001</v>
          </cell>
          <cell r="CH424">
            <v>0</v>
          </cell>
          <cell r="CI424">
            <v>0</v>
          </cell>
          <cell r="CJ424">
            <v>6.5016049200000001</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9</v>
          </cell>
          <cell r="EL424" t="str">
            <v>ок</v>
          </cell>
          <cell r="EM424" t="str">
            <v>ок</v>
          </cell>
          <cell r="EN424" t="str">
            <v>ок</v>
          </cell>
          <cell r="EO424" t="str">
            <v>ок</v>
          </cell>
          <cell r="EP424" t="str">
            <v>ок</v>
          </cell>
          <cell r="EQ424" t="str">
            <v>ок</v>
          </cell>
          <cell r="ER424" t="str">
            <v>ок</v>
          </cell>
          <cell r="ES424" t="str">
            <v>ок</v>
          </cell>
          <cell r="ET424" t="str">
            <v>ок</v>
          </cell>
          <cell r="EU424" t="str">
            <v>ок</v>
          </cell>
          <cell r="EV424" t="str">
            <v>ок</v>
          </cell>
          <cell r="EW424" t="str">
            <v>ок</v>
          </cell>
          <cell r="EX424" t="str">
            <v>ок</v>
          </cell>
          <cell r="EY424" t="str">
            <v>ок</v>
          </cell>
          <cell r="EZ424" t="str">
            <v>ок</v>
          </cell>
          <cell r="FA424" t="str">
            <v>ок</v>
          </cell>
          <cell r="FB424" t="str">
            <v>ок</v>
          </cell>
          <cell r="FC424" t="str">
            <v>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двух КЛ-10 кВ Ф-ЗТП-1, Ф-ЗТП-2 от ЗТП 1355/2х250 кВА до ЗТП 1355а/2х160 кВА Безенчукский район Самарская область (0,36 км, ГНБ прокол 0,036км)</v>
          </cell>
          <cell r="C425" t="str">
            <v>P_0203</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7.6050090287999996</v>
          </cell>
          <cell r="Q425">
            <v>10.017373525851999</v>
          </cell>
          <cell r="R425" t="str">
            <v>нд</v>
          </cell>
          <cell r="S425" t="str">
            <v>нд</v>
          </cell>
          <cell r="T425">
            <v>5.4142799000000004</v>
          </cell>
          <cell r="U425" t="str">
            <v>нд</v>
          </cell>
          <cell r="V425">
            <v>5.4142799000000004</v>
          </cell>
          <cell r="W425">
            <v>5.4142799000000004</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5.4142799000000004</v>
          </cell>
          <cell r="AT425">
            <v>0</v>
          </cell>
          <cell r="AU425">
            <v>0</v>
          </cell>
          <cell r="AV425">
            <v>5.4142799000000004</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5.4142799000000004</v>
          </cell>
          <cell r="CH425">
            <v>0</v>
          </cell>
          <cell r="CI425">
            <v>0</v>
          </cell>
          <cell r="CJ425">
            <v>5.4142799000000004</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9</v>
          </cell>
          <cell r="EL425" t="str">
            <v>ок</v>
          </cell>
          <cell r="EM425" t="str">
            <v>ок</v>
          </cell>
          <cell r="EN425" t="str">
            <v>ок</v>
          </cell>
          <cell r="EO425" t="str">
            <v>ок</v>
          </cell>
          <cell r="EP425" t="str">
            <v>ок</v>
          </cell>
          <cell r="EQ425" t="str">
            <v>ок</v>
          </cell>
          <cell r="ER425" t="str">
            <v>ок</v>
          </cell>
          <cell r="ES425" t="str">
            <v>ок</v>
          </cell>
          <cell r="ET425" t="str">
            <v>ок</v>
          </cell>
          <cell r="EU425" t="str">
            <v>ок</v>
          </cell>
          <cell r="EV425" t="str">
            <v>ок</v>
          </cell>
          <cell r="EW425" t="str">
            <v>ок</v>
          </cell>
          <cell r="EX425" t="str">
            <v>ок</v>
          </cell>
          <cell r="EY425" t="str">
            <v>ок</v>
          </cell>
          <cell r="EZ425" t="str">
            <v>ок</v>
          </cell>
          <cell r="FA425" t="str">
            <v>ок</v>
          </cell>
          <cell r="FB425" t="str">
            <v>ок</v>
          </cell>
          <cell r="FC425" t="str">
            <v>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Реконструкция двух КЛ-10 кВ Ф-ЦРБ-1, Ф-ЦРБ-2 от ЗРУ-1-10 до ЗТП 1355/2х250 кВА (протяженностью 0,36км)</v>
          </cell>
          <cell r="C426" t="str">
            <v>P_0204</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4.3613191679999996</v>
          </cell>
          <cell r="Q426">
            <v>5.7447615125590996</v>
          </cell>
          <cell r="R426" t="str">
            <v>нд</v>
          </cell>
          <cell r="S426" t="str">
            <v>нд</v>
          </cell>
          <cell r="T426">
            <v>3.5262874000000002</v>
          </cell>
          <cell r="U426" t="str">
            <v>нд</v>
          </cell>
          <cell r="V426">
            <v>3.5262874000000002</v>
          </cell>
          <cell r="W426">
            <v>3.5262874000000002</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3.5262874000000002</v>
          </cell>
          <cell r="AT426">
            <v>0</v>
          </cell>
          <cell r="AU426">
            <v>0</v>
          </cell>
          <cell r="AV426">
            <v>3.5262874000000002</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3.5262874000000002</v>
          </cell>
          <cell r="CH426">
            <v>0</v>
          </cell>
          <cell r="CI426">
            <v>0</v>
          </cell>
          <cell r="CJ426">
            <v>3.5262874000000002</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9</v>
          </cell>
          <cell r="EL426" t="str">
            <v>ок</v>
          </cell>
          <cell r="EM426" t="str">
            <v>ок</v>
          </cell>
          <cell r="EN426" t="str">
            <v>ок</v>
          </cell>
          <cell r="EO426" t="str">
            <v>ок</v>
          </cell>
          <cell r="EP426" t="str">
            <v>ок</v>
          </cell>
          <cell r="EQ426" t="str">
            <v>ок</v>
          </cell>
          <cell r="ER426" t="str">
            <v>ок</v>
          </cell>
          <cell r="ES426" t="str">
            <v>ок</v>
          </cell>
          <cell r="ET426" t="str">
            <v>ок</v>
          </cell>
          <cell r="EU426" t="str">
            <v>ок</v>
          </cell>
          <cell r="EV426" t="str">
            <v>ок</v>
          </cell>
          <cell r="EW426" t="str">
            <v>ок</v>
          </cell>
          <cell r="EX426" t="str">
            <v>ок</v>
          </cell>
          <cell r="EY426" t="str">
            <v>ок</v>
          </cell>
          <cell r="EZ426" t="str">
            <v>ок</v>
          </cell>
          <cell r="FA426" t="str">
            <v>ок</v>
          </cell>
          <cell r="FB426" t="str">
            <v>ок</v>
          </cell>
          <cell r="FC426" t="str">
            <v>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7" t="str">
            <v>P_0209</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15.613347129599999</v>
          </cell>
          <cell r="Q427">
            <v>20.566015055826</v>
          </cell>
          <cell r="R427" t="str">
            <v>нд</v>
          </cell>
          <cell r="S427" t="str">
            <v>нд</v>
          </cell>
          <cell r="T427">
            <v>16.571395989999999</v>
          </cell>
          <cell r="U427" t="str">
            <v>нд</v>
          </cell>
          <cell r="V427">
            <v>16.571395989999999</v>
          </cell>
          <cell r="W427">
            <v>16.571395989999999</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16.571395989999999</v>
          </cell>
          <cell r="AT427">
            <v>0</v>
          </cell>
          <cell r="AU427">
            <v>0</v>
          </cell>
          <cell r="AV427">
            <v>16.571395989999999</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16.571395989999999</v>
          </cell>
          <cell r="CH427">
            <v>0</v>
          </cell>
          <cell r="CI427">
            <v>0</v>
          </cell>
          <cell r="CJ427">
            <v>16.571395989999999</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9</v>
          </cell>
          <cell r="EL427" t="str">
            <v>ок</v>
          </cell>
          <cell r="EM427" t="str">
            <v>ок</v>
          </cell>
          <cell r="EN427" t="str">
            <v>ок</v>
          </cell>
          <cell r="EO427" t="str">
            <v>ок</v>
          </cell>
          <cell r="EP427" t="str">
            <v>ок</v>
          </cell>
          <cell r="EQ427" t="str">
            <v>ок</v>
          </cell>
          <cell r="ER427" t="str">
            <v>ок</v>
          </cell>
          <cell r="ES427" t="str">
            <v>ок</v>
          </cell>
          <cell r="ET427" t="str">
            <v>ок</v>
          </cell>
          <cell r="EU427" t="str">
            <v>ок</v>
          </cell>
          <cell r="EV427" t="str">
            <v>ок</v>
          </cell>
          <cell r="EW427" t="str">
            <v>ок</v>
          </cell>
          <cell r="EX427" t="str">
            <v>ок</v>
          </cell>
          <cell r="EY427" t="str">
            <v>ок</v>
          </cell>
          <cell r="EZ427" t="str">
            <v>ок</v>
          </cell>
          <cell r="FA427" t="str">
            <v>ок</v>
          </cell>
          <cell r="FB427" t="str">
            <v>ок</v>
          </cell>
          <cell r="FC427" t="str">
            <v>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8" t="str">
            <v>P_0210</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24.656458224000001</v>
          </cell>
          <cell r="Q428">
            <v>32.477667142671002</v>
          </cell>
          <cell r="R428" t="str">
            <v>нд</v>
          </cell>
          <cell r="S428" t="str">
            <v>нд</v>
          </cell>
          <cell r="T428">
            <v>31.621359400000003</v>
          </cell>
          <cell r="U428" t="str">
            <v>нд</v>
          </cell>
          <cell r="V428">
            <v>31.621359400000003</v>
          </cell>
          <cell r="W428">
            <v>31.621359400000003</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31.621359400000003</v>
          </cell>
          <cell r="AT428">
            <v>0</v>
          </cell>
          <cell r="AU428">
            <v>0</v>
          </cell>
          <cell r="AV428">
            <v>31.621359400000003</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31.621359400000003</v>
          </cell>
          <cell r="CH428">
            <v>0</v>
          </cell>
          <cell r="CI428">
            <v>0</v>
          </cell>
          <cell r="CJ428">
            <v>31.621359400000003</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9</v>
          </cell>
          <cell r="EL428" t="str">
            <v>ок</v>
          </cell>
          <cell r="EM428" t="str">
            <v>ок</v>
          </cell>
          <cell r="EN428" t="str">
            <v>ок</v>
          </cell>
          <cell r="EO428" t="str">
            <v>ок</v>
          </cell>
          <cell r="EP428" t="str">
            <v>ок</v>
          </cell>
          <cell r="EQ428" t="str">
            <v>ок</v>
          </cell>
          <cell r="ER428" t="str">
            <v>ок</v>
          </cell>
          <cell r="ES428" t="str">
            <v>ок</v>
          </cell>
          <cell r="ET428" t="str">
            <v>ок</v>
          </cell>
          <cell r="EU428" t="str">
            <v>ок</v>
          </cell>
          <cell r="EV428" t="str">
            <v>ок</v>
          </cell>
          <cell r="EW428" t="str">
            <v>ок</v>
          </cell>
          <cell r="EX428" t="str">
            <v>ок</v>
          </cell>
          <cell r="EY428" t="str">
            <v>ок</v>
          </cell>
          <cell r="EZ428" t="str">
            <v>ок</v>
          </cell>
          <cell r="FA428" t="str">
            <v>ок</v>
          </cell>
          <cell r="FB428" t="str">
            <v>ок</v>
          </cell>
          <cell r="FC428" t="str">
            <v>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9" t="str">
            <v>P_0211</v>
          </cell>
          <cell r="D429" t="str">
            <v>П</v>
          </cell>
          <cell r="E429">
            <v>2026</v>
          </cell>
          <cell r="F429">
            <v>2026</v>
          </cell>
          <cell r="G429" t="str">
            <v>нд</v>
          </cell>
          <cell r="H429" t="str">
            <v>нд</v>
          </cell>
          <cell r="I429">
            <v>0</v>
          </cell>
          <cell r="J429">
            <v>0</v>
          </cell>
          <cell r="K429" t="str">
            <v>нд</v>
          </cell>
          <cell r="L429" t="str">
            <v>нд</v>
          </cell>
          <cell r="M429" t="str">
            <v>нд</v>
          </cell>
          <cell r="N429">
            <v>0</v>
          </cell>
          <cell r="O429">
            <v>0</v>
          </cell>
          <cell r="P429">
            <v>22.801845168</v>
          </cell>
          <cell r="Q429">
            <v>30.03475725821</v>
          </cell>
          <cell r="R429" t="str">
            <v>нд</v>
          </cell>
          <cell r="S429" t="str">
            <v>нд</v>
          </cell>
          <cell r="T429">
            <v>29.065752619999998</v>
          </cell>
          <cell r="U429" t="str">
            <v>нд</v>
          </cell>
          <cell r="V429">
            <v>29.065752619999998</v>
          </cell>
          <cell r="W429">
            <v>29.065752619999998</v>
          </cell>
          <cell r="X429" t="str">
            <v>нд</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t="str">
            <v>нд</v>
          </cell>
          <cell r="AO429" t="str">
            <v>нд</v>
          </cell>
          <cell r="AP429" t="str">
            <v>нд</v>
          </cell>
          <cell r="AQ429" t="str">
            <v>нд</v>
          </cell>
          <cell r="AR429" t="str">
            <v>нд</v>
          </cell>
          <cell r="AS429">
            <v>29.065752619999998</v>
          </cell>
          <cell r="AT429">
            <v>0</v>
          </cell>
          <cell r="AU429">
            <v>0</v>
          </cell>
          <cell r="AV429">
            <v>29.065752619999998</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29.065752619999998</v>
          </cell>
          <cell r="CH429">
            <v>0</v>
          </cell>
          <cell r="CI429">
            <v>0</v>
          </cell>
          <cell r="CJ429">
            <v>29.065752619999998</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9</v>
          </cell>
          <cell r="EL429" t="str">
            <v>ок</v>
          </cell>
          <cell r="EM429" t="str">
            <v>ок</v>
          </cell>
          <cell r="EN429" t="str">
            <v>ок</v>
          </cell>
          <cell r="EO429" t="str">
            <v>ок</v>
          </cell>
          <cell r="EP429" t="str">
            <v>ок</v>
          </cell>
          <cell r="EQ429" t="str">
            <v>ок</v>
          </cell>
          <cell r="ER429" t="str">
            <v>ок</v>
          </cell>
          <cell r="ES429" t="str">
            <v>ок</v>
          </cell>
          <cell r="ET429" t="str">
            <v>ок</v>
          </cell>
          <cell r="EU429" t="str">
            <v>ок</v>
          </cell>
          <cell r="EV429" t="str">
            <v>ок</v>
          </cell>
          <cell r="EW429" t="str">
            <v>ок</v>
          </cell>
          <cell r="EX429" t="str">
            <v>ок</v>
          </cell>
          <cell r="EY429" t="str">
            <v>ок</v>
          </cell>
          <cell r="EZ429" t="str">
            <v>ок</v>
          </cell>
          <cell r="FA429" t="str">
            <v>ок</v>
          </cell>
          <cell r="FB429" t="str">
            <v>ок</v>
          </cell>
          <cell r="FC429" t="str">
            <v>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30" t="str">
            <v>P_0212</v>
          </cell>
          <cell r="D430" t="str">
            <v>П</v>
          </cell>
          <cell r="E430">
            <v>2026</v>
          </cell>
          <cell r="F430">
            <v>2026</v>
          </cell>
          <cell r="G430" t="str">
            <v>нд</v>
          </cell>
          <cell r="H430" t="str">
            <v>нд</v>
          </cell>
          <cell r="I430">
            <v>0</v>
          </cell>
          <cell r="J430">
            <v>0</v>
          </cell>
          <cell r="K430" t="str">
            <v>нд</v>
          </cell>
          <cell r="L430" t="str">
            <v>нд</v>
          </cell>
          <cell r="M430" t="str">
            <v>нд</v>
          </cell>
          <cell r="N430">
            <v>0</v>
          </cell>
          <cell r="O430">
            <v>0</v>
          </cell>
          <cell r="P430">
            <v>10.7298698736</v>
          </cell>
          <cell r="Q430">
            <v>14.133463089997001</v>
          </cell>
          <cell r="R430" t="str">
            <v>нд</v>
          </cell>
          <cell r="S430" t="str">
            <v>нд</v>
          </cell>
          <cell r="T430">
            <v>13.59802913</v>
          </cell>
          <cell r="U430" t="str">
            <v>нд</v>
          </cell>
          <cell r="V430">
            <v>13.59802913</v>
          </cell>
          <cell r="W430">
            <v>13.59802913</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13.59802913</v>
          </cell>
          <cell r="AT430">
            <v>0</v>
          </cell>
          <cell r="AU430">
            <v>0</v>
          </cell>
          <cell r="AV430">
            <v>13.59802913</v>
          </cell>
          <cell r="AW430">
            <v>0</v>
          </cell>
          <cell r="AX430" t="str">
            <v>нд</v>
          </cell>
          <cell r="AY430" t="str">
            <v>нд</v>
          </cell>
          <cell r="AZ430" t="str">
            <v>нд</v>
          </cell>
          <cell r="BA430" t="str">
            <v>нд</v>
          </cell>
          <cell r="BB430" t="str">
            <v>нд</v>
          </cell>
          <cell r="BC430">
            <v>0</v>
          </cell>
          <cell r="BD430">
            <v>0</v>
          </cell>
          <cell r="BE430">
            <v>0</v>
          </cell>
          <cell r="BF430">
            <v>0</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13.59802913</v>
          </cell>
          <cell r="CH430">
            <v>0</v>
          </cell>
          <cell r="CI430">
            <v>0</v>
          </cell>
          <cell r="CJ430">
            <v>13.59802913</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9</v>
          </cell>
          <cell r="EL430" t="str">
            <v>ок</v>
          </cell>
          <cell r="EM430" t="str">
            <v>ок</v>
          </cell>
          <cell r="EN430" t="str">
            <v>ок</v>
          </cell>
          <cell r="EO430" t="str">
            <v>ок</v>
          </cell>
          <cell r="EP430" t="str">
            <v>ок</v>
          </cell>
          <cell r="EQ430" t="str">
            <v>ок</v>
          </cell>
          <cell r="ER430" t="str">
            <v>ок</v>
          </cell>
          <cell r="ES430" t="str">
            <v>ок</v>
          </cell>
          <cell r="ET430" t="str">
            <v>ок</v>
          </cell>
          <cell r="EU430" t="str">
            <v>ок</v>
          </cell>
          <cell r="EV430" t="str">
            <v>ок</v>
          </cell>
          <cell r="EW430" t="str">
            <v>ок</v>
          </cell>
          <cell r="EX430" t="str">
            <v>ок</v>
          </cell>
          <cell r="EY430" t="str">
            <v>ок</v>
          </cell>
          <cell r="EZ430" t="str">
            <v>ок</v>
          </cell>
          <cell r="FA430" t="str">
            <v>ок</v>
          </cell>
          <cell r="FB430" t="str">
            <v>ок</v>
          </cell>
          <cell r="FC430" t="str">
            <v>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31" t="str">
            <v>P_0218</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10.989488658000001</v>
          </cell>
          <cell r="Q431">
            <v>14.475434852004998</v>
          </cell>
          <cell r="R431" t="str">
            <v>нд</v>
          </cell>
          <cell r="S431" t="str">
            <v>нд</v>
          </cell>
          <cell r="T431">
            <v>11.670969339999999</v>
          </cell>
          <cell r="U431" t="str">
            <v>нд</v>
          </cell>
          <cell r="V431">
            <v>11.670969339999999</v>
          </cell>
          <cell r="W431">
            <v>11.670969339999999</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11.670969339999999</v>
          </cell>
          <cell r="AT431">
            <v>0</v>
          </cell>
          <cell r="AU431">
            <v>0</v>
          </cell>
          <cell r="AV431">
            <v>11.670969339999999</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11.670969339999999</v>
          </cell>
          <cell r="CH431">
            <v>0</v>
          </cell>
          <cell r="CI431">
            <v>0</v>
          </cell>
          <cell r="CJ431">
            <v>11.670969339999999</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9</v>
          </cell>
          <cell r="EL431" t="str">
            <v>ок</v>
          </cell>
          <cell r="EM431" t="str">
            <v>ок</v>
          </cell>
          <cell r="EN431" t="str">
            <v>ок</v>
          </cell>
          <cell r="EO431" t="str">
            <v>ок</v>
          </cell>
          <cell r="EP431" t="str">
            <v>ок</v>
          </cell>
          <cell r="EQ431" t="str">
            <v>ок</v>
          </cell>
          <cell r="ER431" t="str">
            <v>ок</v>
          </cell>
          <cell r="ES431" t="str">
            <v>ок</v>
          </cell>
          <cell r="ET431" t="str">
            <v>ок</v>
          </cell>
          <cell r="EU431" t="str">
            <v>ок</v>
          </cell>
          <cell r="EV431" t="str">
            <v>ок</v>
          </cell>
          <cell r="EW431" t="str">
            <v>ок</v>
          </cell>
          <cell r="EX431" t="str">
            <v>ок</v>
          </cell>
          <cell r="EY431" t="str">
            <v>ок</v>
          </cell>
          <cell r="EZ431" t="str">
            <v>ок</v>
          </cell>
          <cell r="FA431" t="str">
            <v>ок</v>
          </cell>
          <cell r="FB431" t="str">
            <v>ок</v>
          </cell>
          <cell r="FC431" t="str">
            <v>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ВЛ-10 кВ Ф-8 от опоры № 800/99 (протяженностью 0,95 км) к КТП 813 10/0,4/320кВА  Волжский район Самарская область</v>
          </cell>
          <cell r="C432" t="str">
            <v>P_0219</v>
          </cell>
          <cell r="D432" t="str">
            <v>П</v>
          </cell>
          <cell r="E432">
            <v>2025</v>
          </cell>
          <cell r="F432">
            <v>2026</v>
          </cell>
          <cell r="G432" t="str">
            <v>нд</v>
          </cell>
          <cell r="H432" t="str">
            <v>нд</v>
          </cell>
          <cell r="I432">
            <v>0</v>
          </cell>
          <cell r="J432">
            <v>0</v>
          </cell>
          <cell r="K432" t="str">
            <v>нд</v>
          </cell>
          <cell r="L432" t="str">
            <v>нд</v>
          </cell>
          <cell r="M432" t="str">
            <v>нд</v>
          </cell>
          <cell r="N432">
            <v>0</v>
          </cell>
          <cell r="O432">
            <v>0</v>
          </cell>
          <cell r="P432">
            <v>13.404005478</v>
          </cell>
          <cell r="Q432">
            <v>17.564800989986001</v>
          </cell>
          <cell r="R432" t="str">
            <v>нд</v>
          </cell>
          <cell r="S432" t="str">
            <v>нд</v>
          </cell>
          <cell r="T432">
            <v>12.358243490000001</v>
          </cell>
          <cell r="U432" t="str">
            <v>нд</v>
          </cell>
          <cell r="V432">
            <v>12.358243490000001</v>
          </cell>
          <cell r="W432">
            <v>12.358243490000001</v>
          </cell>
          <cell r="X432" t="str">
            <v>нд</v>
          </cell>
          <cell r="Y432">
            <v>0</v>
          </cell>
          <cell r="Z432">
            <v>0</v>
          </cell>
          <cell r="AA432">
            <v>0</v>
          </cell>
          <cell r="AB432">
            <v>0</v>
          </cell>
          <cell r="AC432">
            <v>0</v>
          </cell>
          <cell r="AD432">
            <v>0</v>
          </cell>
          <cell r="AE432">
            <v>0</v>
          </cell>
          <cell r="AF432">
            <v>0</v>
          </cell>
          <cell r="AG432">
            <v>0</v>
          </cell>
          <cell r="AH432">
            <v>0</v>
          </cell>
          <cell r="AI432">
            <v>1.0455072000000001</v>
          </cell>
          <cell r="AJ432">
            <v>0</v>
          </cell>
          <cell r="AK432">
            <v>0</v>
          </cell>
          <cell r="AL432">
            <v>1.0455072000000001</v>
          </cell>
          <cell r="AM432">
            <v>0</v>
          </cell>
          <cell r="AN432" t="str">
            <v>нд</v>
          </cell>
          <cell r="AO432" t="str">
            <v>нд</v>
          </cell>
          <cell r="AP432" t="str">
            <v>нд</v>
          </cell>
          <cell r="AQ432" t="str">
            <v>нд</v>
          </cell>
          <cell r="AR432" t="str">
            <v>нд</v>
          </cell>
          <cell r="AS432">
            <v>11.31273629</v>
          </cell>
          <cell r="AT432">
            <v>0</v>
          </cell>
          <cell r="AU432">
            <v>0</v>
          </cell>
          <cell r="AV432">
            <v>11.31273629</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12.35824349</v>
          </cell>
          <cell r="CH432">
            <v>0</v>
          </cell>
          <cell r="CI432">
            <v>0</v>
          </cell>
          <cell r="CJ432">
            <v>12.35824349</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9</v>
          </cell>
          <cell r="EL432" t="str">
            <v>ок</v>
          </cell>
          <cell r="EM432" t="str">
            <v>ок</v>
          </cell>
          <cell r="EN432" t="str">
            <v>ок</v>
          </cell>
          <cell r="EO432" t="str">
            <v>ок</v>
          </cell>
          <cell r="EP432" t="str">
            <v>ок</v>
          </cell>
          <cell r="EQ432" t="str">
            <v>ок</v>
          </cell>
          <cell r="ER432" t="str">
            <v>ок</v>
          </cell>
          <cell r="ES432" t="str">
            <v>ок</v>
          </cell>
          <cell r="ET432" t="str">
            <v>ок</v>
          </cell>
          <cell r="EU432" t="str">
            <v>ок</v>
          </cell>
          <cell r="EV432" t="str">
            <v>ок</v>
          </cell>
          <cell r="EW432" t="str">
            <v>ок</v>
          </cell>
          <cell r="EX432" t="str">
            <v>ок</v>
          </cell>
          <cell r="EY432" t="str">
            <v>ок</v>
          </cell>
          <cell r="EZ432" t="str">
            <v>ок</v>
          </cell>
          <cell r="FA432" t="str">
            <v>ок</v>
          </cell>
          <cell r="FB432" t="str">
            <v>ок</v>
          </cell>
          <cell r="FC432" t="str">
            <v>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3" t="str">
            <v>P_0312</v>
          </cell>
          <cell r="D433" t="str">
            <v>П</v>
          </cell>
          <cell r="E433">
            <v>2026</v>
          </cell>
          <cell r="F433">
            <v>2027</v>
          </cell>
          <cell r="G433" t="str">
            <v>нд</v>
          </cell>
          <cell r="H433" t="str">
            <v>нд</v>
          </cell>
          <cell r="I433">
            <v>0</v>
          </cell>
          <cell r="J433">
            <v>0</v>
          </cell>
          <cell r="K433" t="str">
            <v>нд</v>
          </cell>
          <cell r="L433" t="str">
            <v>нд</v>
          </cell>
          <cell r="M433" t="str">
            <v>нд</v>
          </cell>
          <cell r="N433">
            <v>0</v>
          </cell>
          <cell r="O433">
            <v>0</v>
          </cell>
          <cell r="P433">
            <v>87.529288488000006</v>
          </cell>
          <cell r="Q433">
            <v>120.58080821272</v>
          </cell>
          <cell r="R433" t="str">
            <v>нд</v>
          </cell>
          <cell r="S433" t="str">
            <v>нд</v>
          </cell>
          <cell r="T433">
            <v>107.31229321000001</v>
          </cell>
          <cell r="U433" t="str">
            <v>нд</v>
          </cell>
          <cell r="V433">
            <v>107.31229321000001</v>
          </cell>
          <cell r="W433">
            <v>107.31229321000001</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5.4599099999999998</v>
          </cell>
          <cell r="AT433">
            <v>0</v>
          </cell>
          <cell r="AU433">
            <v>0</v>
          </cell>
          <cell r="AV433">
            <v>5.4599099999999998</v>
          </cell>
          <cell r="AW433">
            <v>0</v>
          </cell>
          <cell r="AX433" t="str">
            <v>нд</v>
          </cell>
          <cell r="AY433" t="str">
            <v>нд</v>
          </cell>
          <cell r="AZ433" t="str">
            <v>нд</v>
          </cell>
          <cell r="BA433" t="str">
            <v>нд</v>
          </cell>
          <cell r="BB433" t="str">
            <v>нд</v>
          </cell>
          <cell r="BC433">
            <v>101.85238321</v>
          </cell>
          <cell r="BD433">
            <v>0</v>
          </cell>
          <cell r="BE433">
            <v>0</v>
          </cell>
          <cell r="BF433">
            <v>101.85238321</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107.31229320999999</v>
          </cell>
          <cell r="CH433">
            <v>0</v>
          </cell>
          <cell r="CI433">
            <v>0</v>
          </cell>
          <cell r="CJ433">
            <v>107.31229320999999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9</v>
          </cell>
          <cell r="EL433" t="str">
            <v>ок</v>
          </cell>
          <cell r="EM433" t="str">
            <v>ок</v>
          </cell>
          <cell r="EN433" t="str">
            <v>ок</v>
          </cell>
          <cell r="EO433" t="str">
            <v>ок</v>
          </cell>
          <cell r="EP433" t="str">
            <v>ок</v>
          </cell>
          <cell r="EQ433" t="str">
            <v>ок</v>
          </cell>
          <cell r="ER433" t="str">
            <v>ок</v>
          </cell>
          <cell r="ES433" t="str">
            <v>ок</v>
          </cell>
          <cell r="ET433" t="str">
            <v>ок</v>
          </cell>
          <cell r="EU433" t="str">
            <v>ок</v>
          </cell>
          <cell r="EV433" t="str">
            <v>ок</v>
          </cell>
          <cell r="EW433" t="str">
            <v>ок</v>
          </cell>
          <cell r="EX433" t="str">
            <v>ок</v>
          </cell>
          <cell r="EY433" t="str">
            <v>ок</v>
          </cell>
          <cell r="EZ433" t="str">
            <v>ок</v>
          </cell>
          <cell r="FA433" t="str">
            <v>ок</v>
          </cell>
          <cell r="FB433" t="str">
            <v>ок</v>
          </cell>
          <cell r="FC433" t="str">
            <v>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ЧВ-111/250 кВА с заменой КТП 10/0,4кВ 250 кВА  Челно-Вершинский район (0,25 МВА, 2 км, установка приборов учета 82 т.у.)</v>
          </cell>
          <cell r="C434" t="str">
            <v>P_0369</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20.786040912000001</v>
          </cell>
          <cell r="Q434">
            <v>27.379525145942001</v>
          </cell>
          <cell r="R434" t="str">
            <v>нд</v>
          </cell>
          <cell r="S434" t="str">
            <v>нд</v>
          </cell>
          <cell r="T434">
            <v>26.70958332</v>
          </cell>
          <cell r="U434" t="str">
            <v>нд</v>
          </cell>
          <cell r="V434">
            <v>26.70958332</v>
          </cell>
          <cell r="W434">
            <v>26.70958332</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26.70958332</v>
          </cell>
          <cell r="AT434">
            <v>0</v>
          </cell>
          <cell r="AU434">
            <v>0</v>
          </cell>
          <cell r="AV434">
            <v>26.70958332</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26.70958332</v>
          </cell>
          <cell r="CH434">
            <v>0</v>
          </cell>
          <cell r="CI434">
            <v>0</v>
          </cell>
          <cell r="CJ434">
            <v>26.70958332</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9</v>
          </cell>
          <cell r="EL434" t="str">
            <v>ок</v>
          </cell>
          <cell r="EM434" t="str">
            <v>ок</v>
          </cell>
          <cell r="EN434" t="str">
            <v>ок</v>
          </cell>
          <cell r="EO434" t="str">
            <v>ок</v>
          </cell>
          <cell r="EP434" t="str">
            <v>ок</v>
          </cell>
          <cell r="EQ434" t="str">
            <v>ок</v>
          </cell>
          <cell r="ER434" t="str">
            <v>ок</v>
          </cell>
          <cell r="ES434" t="str">
            <v>ок</v>
          </cell>
          <cell r="ET434" t="str">
            <v>ок</v>
          </cell>
          <cell r="EU434" t="str">
            <v>ок</v>
          </cell>
          <cell r="EV434" t="str">
            <v>ок</v>
          </cell>
          <cell r="EW434" t="str">
            <v>ок</v>
          </cell>
          <cell r="EX434" t="str">
            <v>ок</v>
          </cell>
          <cell r="EY434" t="str">
            <v>ок</v>
          </cell>
          <cell r="EZ434" t="str">
            <v>ок</v>
          </cell>
          <cell r="FA434" t="str">
            <v>ок</v>
          </cell>
          <cell r="FB434" t="str">
            <v>ок</v>
          </cell>
          <cell r="FC434" t="str">
            <v>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КЛ-10 кВ Ф-Ш-2 от № 217/47 до опоры №217/48  Шенталинский  район Самарская область (двухцепная линия протяженностью 0,24 км)</v>
          </cell>
          <cell r="C435" t="str">
            <v>P_0374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3.8696640000000002</v>
          </cell>
          <cell r="Q435">
            <v>5.0971497286518996</v>
          </cell>
          <cell r="R435" t="str">
            <v>нд</v>
          </cell>
          <cell r="S435" t="str">
            <v>нд</v>
          </cell>
          <cell r="T435">
            <v>4.7017165299999997</v>
          </cell>
          <cell r="U435" t="str">
            <v>нд</v>
          </cell>
          <cell r="V435">
            <v>4.7017165299999997</v>
          </cell>
          <cell r="W435">
            <v>4.7017165299999997</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4.7017165299999997</v>
          </cell>
          <cell r="AT435">
            <v>0</v>
          </cell>
          <cell r="AU435">
            <v>0</v>
          </cell>
          <cell r="AV435">
            <v>4.7017165299999997</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4.7017165299999997</v>
          </cell>
          <cell r="CH435">
            <v>0</v>
          </cell>
          <cell r="CI435">
            <v>0</v>
          </cell>
          <cell r="CJ435">
            <v>4.7017165299999997</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9</v>
          </cell>
          <cell r="EL435" t="str">
            <v>ок</v>
          </cell>
          <cell r="EM435" t="str">
            <v>ок</v>
          </cell>
          <cell r="EN435" t="str">
            <v>ок</v>
          </cell>
          <cell r="EO435" t="str">
            <v>ок</v>
          </cell>
          <cell r="EP435" t="str">
            <v>ок</v>
          </cell>
          <cell r="EQ435" t="str">
            <v>ок</v>
          </cell>
          <cell r="ER435" t="str">
            <v>ок</v>
          </cell>
          <cell r="ES435" t="str">
            <v>ок</v>
          </cell>
          <cell r="ET435" t="str">
            <v>ок</v>
          </cell>
          <cell r="EU435" t="str">
            <v>ок</v>
          </cell>
          <cell r="EV435" t="str">
            <v>ок</v>
          </cell>
          <cell r="EW435" t="str">
            <v>ок</v>
          </cell>
          <cell r="EX435" t="str">
            <v>ок</v>
          </cell>
          <cell r="EY435" t="str">
            <v>ок</v>
          </cell>
          <cell r="EZ435" t="str">
            <v>ок</v>
          </cell>
          <cell r="FA435" t="str">
            <v>ок</v>
          </cell>
          <cell r="FB435" t="str">
            <v>ок</v>
          </cell>
          <cell r="FC435" t="str">
            <v>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ТП 813/250 кВА Волжский район Самарская область (1,2 км, установка приборов учета 36 т.у.)</v>
          </cell>
          <cell r="C436" t="str">
            <v>P_0220</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8.7176698560000006</v>
          </cell>
          <cell r="Q436">
            <v>11.482978506916</v>
          </cell>
          <cell r="R436" t="str">
            <v>нд</v>
          </cell>
          <cell r="S436" t="str">
            <v>нд</v>
          </cell>
          <cell r="T436">
            <v>9.6492965399999999</v>
          </cell>
          <cell r="U436" t="str">
            <v>нд</v>
          </cell>
          <cell r="V436">
            <v>9.6492965399999999</v>
          </cell>
          <cell r="W436">
            <v>9.6492965399999999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9.6492965399999999</v>
          </cell>
          <cell r="AT436">
            <v>0</v>
          </cell>
          <cell r="AU436">
            <v>0</v>
          </cell>
          <cell r="AV436">
            <v>9.6492965399999999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9.6492965399999999</v>
          </cell>
          <cell r="CH436">
            <v>0</v>
          </cell>
          <cell r="CI436">
            <v>0</v>
          </cell>
          <cell r="CJ436">
            <v>9.6492965399999999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9</v>
          </cell>
          <cell r="EL436" t="str">
            <v>ок</v>
          </cell>
          <cell r="EM436" t="str">
            <v>ок</v>
          </cell>
          <cell r="EN436" t="str">
            <v>ок</v>
          </cell>
          <cell r="EO436" t="str">
            <v>ок</v>
          </cell>
          <cell r="EP436" t="str">
            <v>ок</v>
          </cell>
          <cell r="EQ436" t="str">
            <v>ок</v>
          </cell>
          <cell r="ER436" t="str">
            <v>ок</v>
          </cell>
          <cell r="ES436" t="str">
            <v>ок</v>
          </cell>
          <cell r="ET436" t="str">
            <v>ок</v>
          </cell>
          <cell r="EU436" t="str">
            <v>ок</v>
          </cell>
          <cell r="EV436" t="str">
            <v>ок</v>
          </cell>
          <cell r="EW436" t="str">
            <v>ок</v>
          </cell>
          <cell r="EX436" t="str">
            <v>ок</v>
          </cell>
          <cell r="EY436" t="str">
            <v>ок</v>
          </cell>
          <cell r="EZ436" t="str">
            <v>ок</v>
          </cell>
          <cell r="FA436" t="str">
            <v>ок</v>
          </cell>
          <cell r="FB436" t="str">
            <v>ок</v>
          </cell>
          <cell r="FC436" t="str">
            <v>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81/250 кВА с заменой КТП 6/0,4кВ 250 кВА Кинельский район Самарская область (0,25 МВА, 0,6 км, установка приборов учета 25 т.у.)</v>
          </cell>
          <cell r="C437" t="str">
            <v>P_0240</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9.3355023839999998</v>
          </cell>
          <cell r="Q437">
            <v>12.296792032443999</v>
          </cell>
          <cell r="R437" t="str">
            <v>нд</v>
          </cell>
          <cell r="S437" t="str">
            <v>нд</v>
          </cell>
          <cell r="T437">
            <v>11.74398757</v>
          </cell>
          <cell r="U437" t="str">
            <v>нд</v>
          </cell>
          <cell r="V437">
            <v>11.74398757</v>
          </cell>
          <cell r="W437">
            <v>11.74398757</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11.74398757</v>
          </cell>
          <cell r="AT437">
            <v>0</v>
          </cell>
          <cell r="AU437">
            <v>0</v>
          </cell>
          <cell r="AV437">
            <v>11.74398757</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11.74398757</v>
          </cell>
          <cell r="CH437">
            <v>0</v>
          </cell>
          <cell r="CI437">
            <v>0</v>
          </cell>
          <cell r="CJ437">
            <v>11.74398757</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9</v>
          </cell>
          <cell r="EL437" t="str">
            <v>ок</v>
          </cell>
          <cell r="EM437" t="str">
            <v>ок</v>
          </cell>
          <cell r="EN437" t="str">
            <v>ок</v>
          </cell>
          <cell r="EO437" t="str">
            <v>ок</v>
          </cell>
          <cell r="EP437" t="str">
            <v>ок</v>
          </cell>
          <cell r="EQ437" t="str">
            <v>ок</v>
          </cell>
          <cell r="ER437" t="str">
            <v>ок</v>
          </cell>
          <cell r="ES437" t="str">
            <v>ок</v>
          </cell>
          <cell r="ET437" t="str">
            <v>ок</v>
          </cell>
          <cell r="EU437" t="str">
            <v>ок</v>
          </cell>
          <cell r="EV437" t="str">
            <v>ок</v>
          </cell>
          <cell r="EW437" t="str">
            <v>ок</v>
          </cell>
          <cell r="EX437" t="str">
            <v>ок</v>
          </cell>
          <cell r="EY437" t="str">
            <v>ок</v>
          </cell>
          <cell r="EZ437" t="str">
            <v>ок</v>
          </cell>
          <cell r="FA437" t="str">
            <v>ок</v>
          </cell>
          <cell r="FB437" t="str">
            <v>ок</v>
          </cell>
          <cell r="FC437" t="str">
            <v>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ТП-35/250 кВА с заменой КТП 6/0,4кВ 250 кВА Кинельский район Самарская область (0,25 МВА, 0,6 км, установка приборов учета 40 т.у.)</v>
          </cell>
          <cell r="C438" t="str">
            <v>P_0244</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8.8095779039999993</v>
          </cell>
          <cell r="Q438">
            <v>11.604040460079</v>
          </cell>
          <cell r="R438" t="str">
            <v>нд</v>
          </cell>
          <cell r="S438" t="str">
            <v>нд</v>
          </cell>
          <cell r="T438">
            <v>10.575627280000001</v>
          </cell>
          <cell r="U438" t="str">
            <v>нд</v>
          </cell>
          <cell r="V438">
            <v>10.575627280000001</v>
          </cell>
          <cell r="W438">
            <v>10.575627280000001</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10.575627280000001</v>
          </cell>
          <cell r="AT438">
            <v>0</v>
          </cell>
          <cell r="AU438">
            <v>0</v>
          </cell>
          <cell r="AV438">
            <v>10.575627280000001</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10.575627280000001</v>
          </cell>
          <cell r="CH438">
            <v>0</v>
          </cell>
          <cell r="CI438">
            <v>0</v>
          </cell>
          <cell r="CJ438">
            <v>10.575627280000001</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9</v>
          </cell>
          <cell r="EL438" t="str">
            <v>ок</v>
          </cell>
          <cell r="EM438" t="str">
            <v>ок</v>
          </cell>
          <cell r="EN438" t="str">
            <v>ок</v>
          </cell>
          <cell r="EO438" t="str">
            <v>ок</v>
          </cell>
          <cell r="EP438" t="str">
            <v>ок</v>
          </cell>
          <cell r="EQ438" t="str">
            <v>ок</v>
          </cell>
          <cell r="ER438" t="str">
            <v>ок</v>
          </cell>
          <cell r="ES438" t="str">
            <v>ок</v>
          </cell>
          <cell r="ET438" t="str">
            <v>ок</v>
          </cell>
          <cell r="EU438" t="str">
            <v>ок</v>
          </cell>
          <cell r="EV438" t="str">
            <v>ок</v>
          </cell>
          <cell r="EW438" t="str">
            <v>ок</v>
          </cell>
          <cell r="EX438" t="str">
            <v>ок</v>
          </cell>
          <cell r="EY438" t="str">
            <v>ок</v>
          </cell>
          <cell r="EZ438" t="str">
            <v>ок</v>
          </cell>
          <cell r="FA438" t="str">
            <v>ок</v>
          </cell>
          <cell r="FB438" t="str">
            <v>ок</v>
          </cell>
          <cell r="FC438" t="str">
            <v>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от КТП 83/250 кВА с заменой КТП 6/0,4кВ 250 кВА Кинельский район Самарская область (0,25 МВА, 1,1 км, установка приборов учета 51 т.у.)</v>
          </cell>
          <cell r="C439" t="str">
            <v>P_0242</v>
          </cell>
          <cell r="D439" t="str">
            <v>П</v>
          </cell>
          <cell r="E439">
            <v>2026</v>
          </cell>
          <cell r="F439">
            <v>2026</v>
          </cell>
          <cell r="G439" t="str">
            <v>нд</v>
          </cell>
          <cell r="H439" t="str">
            <v>нд</v>
          </cell>
          <cell r="I439">
            <v>0</v>
          </cell>
          <cell r="J439">
            <v>0</v>
          </cell>
          <cell r="K439" t="str">
            <v>нд</v>
          </cell>
          <cell r="L439" t="str">
            <v>нд</v>
          </cell>
          <cell r="M439" t="str">
            <v>нд</v>
          </cell>
          <cell r="N439">
            <v>0</v>
          </cell>
          <cell r="O439">
            <v>0</v>
          </cell>
          <cell r="P439">
            <v>14.121017183999999</v>
          </cell>
          <cell r="Q439">
            <v>18.600307134603</v>
          </cell>
          <cell r="R439" t="str">
            <v>нд</v>
          </cell>
          <cell r="S439" t="str">
            <v>нд</v>
          </cell>
          <cell r="T439">
            <v>18.483788749999999</v>
          </cell>
          <cell r="U439" t="str">
            <v>нд</v>
          </cell>
          <cell r="V439">
            <v>18.483788749999999</v>
          </cell>
          <cell r="W439">
            <v>18.483788749999999</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18.483788749999999</v>
          </cell>
          <cell r="AT439">
            <v>0</v>
          </cell>
          <cell r="AU439">
            <v>0</v>
          </cell>
          <cell r="AV439">
            <v>18.483788749999999</v>
          </cell>
          <cell r="AW439">
            <v>0</v>
          </cell>
          <cell r="AX439" t="str">
            <v>нд</v>
          </cell>
          <cell r="AY439" t="str">
            <v>нд</v>
          </cell>
          <cell r="AZ439" t="str">
            <v>нд</v>
          </cell>
          <cell r="BA439" t="str">
            <v>нд</v>
          </cell>
          <cell r="BB439" t="str">
            <v>нд</v>
          </cell>
          <cell r="BC439">
            <v>0</v>
          </cell>
          <cell r="BD439">
            <v>0</v>
          </cell>
          <cell r="BE439">
            <v>0</v>
          </cell>
          <cell r="BF439">
            <v>0</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18.483788749999999</v>
          </cell>
          <cell r="CH439">
            <v>0</v>
          </cell>
          <cell r="CI439">
            <v>0</v>
          </cell>
          <cell r="CJ439">
            <v>18.483788749999999</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9</v>
          </cell>
          <cell r="EL439" t="str">
            <v>ок</v>
          </cell>
          <cell r="EM439" t="str">
            <v>ок</v>
          </cell>
          <cell r="EN439" t="str">
            <v>ок</v>
          </cell>
          <cell r="EO439" t="str">
            <v>ок</v>
          </cell>
          <cell r="EP439" t="str">
            <v>ок</v>
          </cell>
          <cell r="EQ439" t="str">
            <v>ок</v>
          </cell>
          <cell r="ER439" t="str">
            <v>ок</v>
          </cell>
          <cell r="ES439" t="str">
            <v>ок</v>
          </cell>
          <cell r="ET439" t="str">
            <v>ок</v>
          </cell>
          <cell r="EU439" t="str">
            <v>ок</v>
          </cell>
          <cell r="EV439" t="str">
            <v>ок</v>
          </cell>
          <cell r="EW439" t="str">
            <v>ок</v>
          </cell>
          <cell r="EX439" t="str">
            <v>ок</v>
          </cell>
          <cell r="EY439" t="str">
            <v>ок</v>
          </cell>
          <cell r="EZ439" t="str">
            <v>ок</v>
          </cell>
          <cell r="FA439" t="str">
            <v>ок</v>
          </cell>
          <cell r="FB439" t="str">
            <v>ок</v>
          </cell>
          <cell r="FC439" t="str">
            <v>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Реконструкция ВЛ-0,4 кВ от КТП 234/100 кВА с заменой КТП 10/0,4кВ 0,25 МВА Кинельский район Самарская область (0,25 МВА, 0,98км, установка приборов учета 48 т.у.)</v>
          </cell>
          <cell r="C440" t="str">
            <v>P_0243</v>
          </cell>
          <cell r="D440" t="str">
            <v>П</v>
          </cell>
          <cell r="E440">
            <v>2026</v>
          </cell>
          <cell r="F440">
            <v>2026</v>
          </cell>
          <cell r="G440" t="str">
            <v>нд</v>
          </cell>
          <cell r="H440" t="str">
            <v>нд</v>
          </cell>
          <cell r="I440">
            <v>0</v>
          </cell>
          <cell r="J440">
            <v>0</v>
          </cell>
          <cell r="K440" t="str">
            <v>нд</v>
          </cell>
          <cell r="L440" t="str">
            <v>нд</v>
          </cell>
          <cell r="M440" t="str">
            <v>нд</v>
          </cell>
          <cell r="N440">
            <v>0</v>
          </cell>
          <cell r="O440">
            <v>0</v>
          </cell>
          <cell r="P440">
            <v>12.718018771200001</v>
          </cell>
          <cell r="Q440">
            <v>16.752267361872001</v>
          </cell>
          <cell r="R440" t="str">
            <v>нд</v>
          </cell>
          <cell r="S440" t="str">
            <v>нд</v>
          </cell>
          <cell r="T440">
            <v>16.576687200000002</v>
          </cell>
          <cell r="U440" t="str">
            <v>нд</v>
          </cell>
          <cell r="V440">
            <v>16.576687200000002</v>
          </cell>
          <cell r="W440">
            <v>16.576687200000002</v>
          </cell>
          <cell r="X440" t="str">
            <v>нд</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t="str">
            <v>нд</v>
          </cell>
          <cell r="AO440" t="str">
            <v>нд</v>
          </cell>
          <cell r="AP440" t="str">
            <v>нд</v>
          </cell>
          <cell r="AQ440" t="str">
            <v>нд</v>
          </cell>
          <cell r="AR440" t="str">
            <v>нд</v>
          </cell>
          <cell r="AS440">
            <v>16.576687200000002</v>
          </cell>
          <cell r="AT440">
            <v>0</v>
          </cell>
          <cell r="AU440">
            <v>0</v>
          </cell>
          <cell r="AV440">
            <v>16.576687200000002</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16.576687200000002</v>
          </cell>
          <cell r="CH440">
            <v>0</v>
          </cell>
          <cell r="CI440">
            <v>0</v>
          </cell>
          <cell r="CJ440">
            <v>16.576687200000002</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9</v>
          </cell>
          <cell r="EL440" t="str">
            <v>ок</v>
          </cell>
          <cell r="EM440" t="str">
            <v>ок</v>
          </cell>
          <cell r="EN440" t="str">
            <v>ок</v>
          </cell>
          <cell r="EO440" t="str">
            <v>ок</v>
          </cell>
          <cell r="EP440" t="str">
            <v>ок</v>
          </cell>
          <cell r="EQ440" t="str">
            <v>ок</v>
          </cell>
          <cell r="ER440" t="str">
            <v>ок</v>
          </cell>
          <cell r="ES440" t="str">
            <v>ок</v>
          </cell>
          <cell r="ET440" t="str">
            <v>ок</v>
          </cell>
          <cell r="EU440" t="str">
            <v>ок</v>
          </cell>
          <cell r="EV440" t="str">
            <v>ок</v>
          </cell>
          <cell r="EW440" t="str">
            <v>ок</v>
          </cell>
          <cell r="EX440" t="str">
            <v>ок</v>
          </cell>
          <cell r="EY440" t="str">
            <v>ок</v>
          </cell>
          <cell r="EZ440" t="str">
            <v>ок</v>
          </cell>
          <cell r="FA440" t="str">
            <v>ок</v>
          </cell>
          <cell r="FB440" t="str">
            <v>ок</v>
          </cell>
          <cell r="FC440" t="str">
            <v>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ВЛ-0,4 кВ от ТП-21/630 кВА Кинельский район Самарская область (0,69км, установка приборов учета 37 т.у.)</v>
          </cell>
          <cell r="C441" t="str">
            <v>P_0245</v>
          </cell>
          <cell r="D441" t="str">
            <v>П</v>
          </cell>
          <cell r="E441">
            <v>2026</v>
          </cell>
          <cell r="F441">
            <v>2026</v>
          </cell>
          <cell r="G441" t="str">
            <v>нд</v>
          </cell>
          <cell r="H441" t="str">
            <v>нд</v>
          </cell>
          <cell r="I441">
            <v>0</v>
          </cell>
          <cell r="J441">
            <v>0</v>
          </cell>
          <cell r="K441" t="str">
            <v>нд</v>
          </cell>
          <cell r="L441" t="str">
            <v>нд</v>
          </cell>
          <cell r="M441" t="str">
            <v>нд</v>
          </cell>
          <cell r="N441">
            <v>0</v>
          </cell>
          <cell r="O441">
            <v>0</v>
          </cell>
          <cell r="P441">
            <v>6.7569720336000003</v>
          </cell>
          <cell r="Q441">
            <v>8.9003329921079999</v>
          </cell>
          <cell r="R441" t="str">
            <v>нд</v>
          </cell>
          <cell r="S441" t="str">
            <v>нд</v>
          </cell>
          <cell r="T441">
            <v>8.811572159999999</v>
          </cell>
          <cell r="U441" t="str">
            <v>нд</v>
          </cell>
          <cell r="V441">
            <v>8.811572159999999</v>
          </cell>
          <cell r="W441">
            <v>8.811572159999999</v>
          </cell>
          <cell r="X441" t="str">
            <v>нд</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t="str">
            <v>нд</v>
          </cell>
          <cell r="AO441" t="str">
            <v>нд</v>
          </cell>
          <cell r="AP441" t="str">
            <v>нд</v>
          </cell>
          <cell r="AQ441" t="str">
            <v>нд</v>
          </cell>
          <cell r="AR441" t="str">
            <v>нд</v>
          </cell>
          <cell r="AS441">
            <v>8.811572159999999</v>
          </cell>
          <cell r="AT441">
            <v>0</v>
          </cell>
          <cell r="AU441">
            <v>0</v>
          </cell>
          <cell r="AV441">
            <v>8.811572159999999</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8.811572159999999</v>
          </cell>
          <cell r="CH441">
            <v>0</v>
          </cell>
          <cell r="CI441">
            <v>0</v>
          </cell>
          <cell r="CJ441">
            <v>8.811572159999999</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9</v>
          </cell>
          <cell r="EL441" t="str">
            <v>ок</v>
          </cell>
          <cell r="EM441" t="str">
            <v>ок</v>
          </cell>
          <cell r="EN441" t="str">
            <v>ок</v>
          </cell>
          <cell r="EO441" t="str">
            <v>ок</v>
          </cell>
          <cell r="EP441" t="str">
            <v>ок</v>
          </cell>
          <cell r="EQ441" t="str">
            <v>ок</v>
          </cell>
          <cell r="ER441" t="str">
            <v>ок</v>
          </cell>
          <cell r="ES441" t="str">
            <v>ок</v>
          </cell>
          <cell r="ET441" t="str">
            <v>ок</v>
          </cell>
          <cell r="EU441" t="str">
            <v>ок</v>
          </cell>
          <cell r="EV441" t="str">
            <v>ок</v>
          </cell>
          <cell r="EW441" t="str">
            <v>ок</v>
          </cell>
          <cell r="EX441" t="str">
            <v>ок</v>
          </cell>
          <cell r="EY441" t="str">
            <v>ок</v>
          </cell>
          <cell r="EZ441" t="str">
            <v>ок</v>
          </cell>
          <cell r="FA441" t="str">
            <v>ок</v>
          </cell>
          <cell r="FB441" t="str">
            <v>ок</v>
          </cell>
          <cell r="FC441" t="str">
            <v>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ВЛ-0,4 кВ Ф-4 от ЗТП-9 10/0,4/400 кВА (протяженностью 0,93 км)  установка приборов учета (49 т.у.) " Кинельский район Самарская область</v>
          </cell>
          <cell r="C442" t="str">
            <v>P_0246</v>
          </cell>
          <cell r="D442" t="str">
            <v>П</v>
          </cell>
          <cell r="E442">
            <v>2026</v>
          </cell>
          <cell r="F442">
            <v>2027</v>
          </cell>
          <cell r="G442" t="str">
            <v>нд</v>
          </cell>
          <cell r="H442" t="str">
            <v>нд</v>
          </cell>
          <cell r="I442">
            <v>0</v>
          </cell>
          <cell r="J442">
            <v>0</v>
          </cell>
          <cell r="K442" t="str">
            <v>нд</v>
          </cell>
          <cell r="L442" t="str">
            <v>нд</v>
          </cell>
          <cell r="M442" t="str">
            <v>нд</v>
          </cell>
          <cell r="N442">
            <v>0</v>
          </cell>
          <cell r="O442">
            <v>0</v>
          </cell>
          <cell r="P442">
            <v>8.7491374991999997</v>
          </cell>
          <cell r="Q442">
            <v>12.029837117628</v>
          </cell>
          <cell r="R442" t="str">
            <v>нд</v>
          </cell>
          <cell r="S442" t="str">
            <v>нд</v>
          </cell>
          <cell r="T442">
            <v>11.3221446</v>
          </cell>
          <cell r="U442" t="str">
            <v>нд</v>
          </cell>
          <cell r="V442">
            <v>11.3221446</v>
          </cell>
          <cell r="W442">
            <v>11.3221446</v>
          </cell>
          <cell r="X442" t="str">
            <v>нд</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t="str">
            <v>нд</v>
          </cell>
          <cell r="AO442" t="str">
            <v>нд</v>
          </cell>
          <cell r="AP442" t="str">
            <v>нд</v>
          </cell>
          <cell r="AQ442" t="str">
            <v>нд</v>
          </cell>
          <cell r="AR442" t="str">
            <v>нд</v>
          </cell>
          <cell r="AS442">
            <v>1.0442026599999998</v>
          </cell>
          <cell r="AT442">
            <v>0</v>
          </cell>
          <cell r="AU442">
            <v>0</v>
          </cell>
          <cell r="AV442">
            <v>1.0442026599999998</v>
          </cell>
          <cell r="AW442">
            <v>0</v>
          </cell>
          <cell r="AX442" t="str">
            <v>нд</v>
          </cell>
          <cell r="AY442" t="str">
            <v>нд</v>
          </cell>
          <cell r="AZ442" t="str">
            <v>нд</v>
          </cell>
          <cell r="BA442" t="str">
            <v>нд</v>
          </cell>
          <cell r="BB442" t="str">
            <v>нд</v>
          </cell>
          <cell r="BC442">
            <v>10.27794194</v>
          </cell>
          <cell r="BD442">
            <v>0</v>
          </cell>
          <cell r="BE442">
            <v>0</v>
          </cell>
          <cell r="BF442">
            <v>10.27794194</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11.3221446</v>
          </cell>
          <cell r="CH442">
            <v>0</v>
          </cell>
          <cell r="CI442">
            <v>0</v>
          </cell>
          <cell r="CJ442">
            <v>11.3221446</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9</v>
          </cell>
          <cell r="EL442" t="str">
            <v>ок</v>
          </cell>
          <cell r="EM442" t="str">
            <v>ок</v>
          </cell>
          <cell r="EN442" t="str">
            <v>ок</v>
          </cell>
          <cell r="EO442" t="str">
            <v>ок</v>
          </cell>
          <cell r="EP442" t="str">
            <v>ок</v>
          </cell>
          <cell r="EQ442" t="str">
            <v>ок</v>
          </cell>
          <cell r="ER442" t="str">
            <v>ок</v>
          </cell>
          <cell r="ES442" t="str">
            <v>ок</v>
          </cell>
          <cell r="ET442" t="str">
            <v>ок</v>
          </cell>
          <cell r="EU442" t="str">
            <v>ок</v>
          </cell>
          <cell r="EV442" t="str">
            <v>ок</v>
          </cell>
          <cell r="EW442" t="str">
            <v>ок</v>
          </cell>
          <cell r="EX442" t="str">
            <v>ок</v>
          </cell>
          <cell r="EY442" t="str">
            <v>ок</v>
          </cell>
          <cell r="EZ442" t="str">
            <v>ок</v>
          </cell>
          <cell r="FA442" t="str">
            <v>ок</v>
          </cell>
          <cell r="FB442" t="str">
            <v>ок</v>
          </cell>
          <cell r="FC442" t="str">
            <v>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3" t="str">
            <v>P_0215</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32.336921808</v>
          </cell>
          <cell r="Q443">
            <v>42.484648945210999</v>
          </cell>
          <cell r="R443" t="str">
            <v>нд</v>
          </cell>
          <cell r="S443" t="str">
            <v>нд</v>
          </cell>
          <cell r="T443">
            <v>41.284858929999999</v>
          </cell>
          <cell r="U443" t="str">
            <v>нд</v>
          </cell>
          <cell r="V443">
            <v>41.284858929999999</v>
          </cell>
          <cell r="W443">
            <v>41.284858929999999</v>
          </cell>
          <cell r="X443" t="str">
            <v>нд</v>
          </cell>
          <cell r="Y443">
            <v>0</v>
          </cell>
          <cell r="Z443">
            <v>0</v>
          </cell>
          <cell r="AA443">
            <v>0</v>
          </cell>
          <cell r="AB443">
            <v>0</v>
          </cell>
          <cell r="AC443">
            <v>0</v>
          </cell>
          <cell r="AD443">
            <v>0</v>
          </cell>
          <cell r="AE443">
            <v>0</v>
          </cell>
          <cell r="AF443">
            <v>0</v>
          </cell>
          <cell r="AG443">
            <v>0</v>
          </cell>
          <cell r="AH443">
            <v>0</v>
          </cell>
          <cell r="AI443">
            <v>1.7455391999999998</v>
          </cell>
          <cell r="AJ443">
            <v>0</v>
          </cell>
          <cell r="AK443">
            <v>0</v>
          </cell>
          <cell r="AL443">
            <v>1.7455391999999998</v>
          </cell>
          <cell r="AM443">
            <v>0</v>
          </cell>
          <cell r="AN443" t="str">
            <v>нд</v>
          </cell>
          <cell r="AO443" t="str">
            <v>нд</v>
          </cell>
          <cell r="AP443" t="str">
            <v>нд</v>
          </cell>
          <cell r="AQ443" t="str">
            <v>нд</v>
          </cell>
          <cell r="AR443" t="str">
            <v>нд</v>
          </cell>
          <cell r="AS443">
            <v>39.539319730000003</v>
          </cell>
          <cell r="AT443">
            <v>0</v>
          </cell>
          <cell r="AU443">
            <v>0</v>
          </cell>
          <cell r="AV443">
            <v>39.539319730000003</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41.284858930000006</v>
          </cell>
          <cell r="CH443">
            <v>0</v>
          </cell>
          <cell r="CI443">
            <v>0</v>
          </cell>
          <cell r="CJ443">
            <v>41.284858930000006</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9</v>
          </cell>
          <cell r="EL443" t="str">
            <v>ок</v>
          </cell>
          <cell r="EM443" t="str">
            <v>ок</v>
          </cell>
          <cell r="EN443" t="str">
            <v>ок</v>
          </cell>
          <cell r="EO443" t="str">
            <v>ок</v>
          </cell>
          <cell r="EP443" t="str">
            <v>ок</v>
          </cell>
          <cell r="EQ443" t="str">
            <v>ок</v>
          </cell>
          <cell r="ER443" t="str">
            <v>ок</v>
          </cell>
          <cell r="ES443" t="str">
            <v>ок</v>
          </cell>
          <cell r="ET443" t="str">
            <v>ок</v>
          </cell>
          <cell r="EU443" t="str">
            <v>ок</v>
          </cell>
          <cell r="EV443" t="str">
            <v>ок</v>
          </cell>
          <cell r="EW443" t="str">
            <v>ок</v>
          </cell>
          <cell r="EX443" t="str">
            <v>ок</v>
          </cell>
          <cell r="EY443" t="str">
            <v>ок</v>
          </cell>
          <cell r="EZ443" t="str">
            <v>ок</v>
          </cell>
          <cell r="FA443" t="str">
            <v>ок</v>
          </cell>
          <cell r="FB443" t="str">
            <v>ок</v>
          </cell>
          <cell r="FC443" t="str">
            <v>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4" t="str">
            <v>P_0222</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44.625155186400001</v>
          </cell>
          <cell r="Q444">
            <v>58.507676122343</v>
          </cell>
          <cell r="R444" t="str">
            <v>нд</v>
          </cell>
          <cell r="S444" t="str">
            <v>нд</v>
          </cell>
          <cell r="T444">
            <v>44.653841360000001</v>
          </cell>
          <cell r="U444" t="str">
            <v>нд</v>
          </cell>
          <cell r="V444">
            <v>44.653841360000001</v>
          </cell>
          <cell r="W444">
            <v>44.653841360000001</v>
          </cell>
          <cell r="X444" t="str">
            <v>нд</v>
          </cell>
          <cell r="Y444">
            <v>0</v>
          </cell>
          <cell r="Z444">
            <v>0</v>
          </cell>
          <cell r="AA444">
            <v>0</v>
          </cell>
          <cell r="AB444">
            <v>0</v>
          </cell>
          <cell r="AC444">
            <v>0</v>
          </cell>
          <cell r="AD444">
            <v>0</v>
          </cell>
          <cell r="AE444">
            <v>0</v>
          </cell>
          <cell r="AF444">
            <v>0</v>
          </cell>
          <cell r="AG444">
            <v>0</v>
          </cell>
          <cell r="AH444">
            <v>0</v>
          </cell>
          <cell r="AI444">
            <v>1.4687016000000002</v>
          </cell>
          <cell r="AJ444">
            <v>0</v>
          </cell>
          <cell r="AK444">
            <v>0</v>
          </cell>
          <cell r="AL444">
            <v>1.4687016000000002</v>
          </cell>
          <cell r="AM444">
            <v>0</v>
          </cell>
          <cell r="AN444" t="str">
            <v>нд</v>
          </cell>
          <cell r="AO444" t="str">
            <v>нд</v>
          </cell>
          <cell r="AP444" t="str">
            <v>нд</v>
          </cell>
          <cell r="AQ444" t="str">
            <v>нд</v>
          </cell>
          <cell r="AR444" t="str">
            <v>нд</v>
          </cell>
          <cell r="AS444">
            <v>43.185139759999998</v>
          </cell>
          <cell r="AT444">
            <v>0</v>
          </cell>
          <cell r="AU444">
            <v>0</v>
          </cell>
          <cell r="AV444">
            <v>43.185139759999998</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44.653841360000001</v>
          </cell>
          <cell r="CH444">
            <v>0</v>
          </cell>
          <cell r="CI444">
            <v>0</v>
          </cell>
          <cell r="CJ444">
            <v>44.653841360000001</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9</v>
          </cell>
          <cell r="EL444" t="str">
            <v>ок</v>
          </cell>
          <cell r="EM444" t="str">
            <v>ок</v>
          </cell>
          <cell r="EN444" t="str">
            <v>ок</v>
          </cell>
          <cell r="EO444" t="str">
            <v>ок</v>
          </cell>
          <cell r="EP444" t="str">
            <v>ок</v>
          </cell>
          <cell r="EQ444" t="str">
            <v>ок</v>
          </cell>
          <cell r="ER444" t="str">
            <v>ок</v>
          </cell>
          <cell r="ES444" t="str">
            <v>ок</v>
          </cell>
          <cell r="ET444" t="str">
            <v>ок</v>
          </cell>
          <cell r="EU444" t="str">
            <v>ок</v>
          </cell>
          <cell r="EV444" t="str">
            <v>ок</v>
          </cell>
          <cell r="EW444" t="str">
            <v>ок</v>
          </cell>
          <cell r="EX444" t="str">
            <v>ок</v>
          </cell>
          <cell r="EY444" t="str">
            <v>ок</v>
          </cell>
          <cell r="EZ444" t="str">
            <v>ок</v>
          </cell>
          <cell r="FA444" t="str">
            <v>ок</v>
          </cell>
          <cell r="FB444" t="str">
            <v>ок</v>
          </cell>
          <cell r="FC444" t="str">
            <v>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5" t="str">
            <v>P_0223</v>
          </cell>
          <cell r="D445" t="str">
            <v>П</v>
          </cell>
          <cell r="E445">
            <v>2025</v>
          </cell>
          <cell r="F445">
            <v>2026</v>
          </cell>
          <cell r="G445" t="str">
            <v>нд</v>
          </cell>
          <cell r="H445" t="str">
            <v>нд</v>
          </cell>
          <cell r="I445">
            <v>0</v>
          </cell>
          <cell r="J445">
            <v>0</v>
          </cell>
          <cell r="K445" t="str">
            <v>нд</v>
          </cell>
          <cell r="L445" t="str">
            <v>нд</v>
          </cell>
          <cell r="M445" t="str">
            <v>нд</v>
          </cell>
          <cell r="N445">
            <v>0</v>
          </cell>
          <cell r="O445">
            <v>0</v>
          </cell>
          <cell r="P445">
            <v>44.273799648000001</v>
          </cell>
          <cell r="Q445">
            <v>58.152462049230003</v>
          </cell>
          <cell r="R445" t="str">
            <v>нд</v>
          </cell>
          <cell r="S445" t="str">
            <v>нд</v>
          </cell>
          <cell r="T445">
            <v>38.526968840000002</v>
          </cell>
          <cell r="U445" t="str">
            <v>нд</v>
          </cell>
          <cell r="V445">
            <v>38.526968840000002</v>
          </cell>
          <cell r="W445">
            <v>38.526968840000002</v>
          </cell>
          <cell r="X445" t="str">
            <v>нд</v>
          </cell>
          <cell r="Y445">
            <v>0</v>
          </cell>
          <cell r="Z445">
            <v>0</v>
          </cell>
          <cell r="AA445">
            <v>0</v>
          </cell>
          <cell r="AB445">
            <v>0</v>
          </cell>
          <cell r="AC445">
            <v>0</v>
          </cell>
          <cell r="AD445">
            <v>0</v>
          </cell>
          <cell r="AE445">
            <v>0</v>
          </cell>
          <cell r="AF445">
            <v>0</v>
          </cell>
          <cell r="AG445">
            <v>0</v>
          </cell>
          <cell r="AH445">
            <v>0</v>
          </cell>
          <cell r="AI445">
            <v>0.91689480000000001</v>
          </cell>
          <cell r="AJ445">
            <v>0</v>
          </cell>
          <cell r="AK445">
            <v>0</v>
          </cell>
          <cell r="AL445">
            <v>0.91689480000000001</v>
          </cell>
          <cell r="AM445">
            <v>0</v>
          </cell>
          <cell r="AN445" t="str">
            <v>нд</v>
          </cell>
          <cell r="AO445" t="str">
            <v>нд</v>
          </cell>
          <cell r="AP445" t="str">
            <v>нд</v>
          </cell>
          <cell r="AQ445" t="str">
            <v>нд</v>
          </cell>
          <cell r="AR445" t="str">
            <v>нд</v>
          </cell>
          <cell r="AS445">
            <v>37.610074040000001</v>
          </cell>
          <cell r="AT445">
            <v>0</v>
          </cell>
          <cell r="AU445">
            <v>0</v>
          </cell>
          <cell r="AV445">
            <v>37.610074040000001</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38.526968840000002</v>
          </cell>
          <cell r="CH445">
            <v>0</v>
          </cell>
          <cell r="CI445">
            <v>0</v>
          </cell>
          <cell r="CJ445">
            <v>38.526968840000002</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9</v>
          </cell>
          <cell r="EL445" t="str">
            <v>ок</v>
          </cell>
          <cell r="EM445" t="str">
            <v>ок</v>
          </cell>
          <cell r="EN445" t="str">
            <v>ок</v>
          </cell>
          <cell r="EO445" t="str">
            <v>ок</v>
          </cell>
          <cell r="EP445" t="str">
            <v>ок</v>
          </cell>
          <cell r="EQ445" t="str">
            <v>ок</v>
          </cell>
          <cell r="ER445" t="str">
            <v>ок</v>
          </cell>
          <cell r="ES445" t="str">
            <v>ок</v>
          </cell>
          <cell r="ET445" t="str">
            <v>ок</v>
          </cell>
          <cell r="EU445" t="str">
            <v>ок</v>
          </cell>
          <cell r="EV445" t="str">
            <v>ок</v>
          </cell>
          <cell r="EW445" t="str">
            <v>ок</v>
          </cell>
          <cell r="EX445" t="str">
            <v>ок</v>
          </cell>
          <cell r="EY445" t="str">
            <v>ок</v>
          </cell>
          <cell r="EZ445" t="str">
            <v>ок</v>
          </cell>
          <cell r="FA445" t="str">
            <v>ок</v>
          </cell>
          <cell r="FB445" t="str">
            <v>ок</v>
          </cell>
          <cell r="FC445" t="str">
            <v>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 xml:space="preserve">Реконструкция КЛ-6 кВ Ф-21, Ф-25 от ТП РП-2 (протяженностью 0,38 км) до ТП РП 25-94  Ставропольский район Самарская область </v>
          </cell>
          <cell r="C446" t="str">
            <v>P_0238</v>
          </cell>
          <cell r="D446" t="str">
            <v>П</v>
          </cell>
          <cell r="E446">
            <v>2025</v>
          </cell>
          <cell r="F446">
            <v>2026</v>
          </cell>
          <cell r="G446" t="str">
            <v>нд</v>
          </cell>
          <cell r="H446" t="str">
            <v>нд</v>
          </cell>
          <cell r="I446">
            <v>0</v>
          </cell>
          <cell r="J446">
            <v>0</v>
          </cell>
          <cell r="K446" t="str">
            <v>нд</v>
          </cell>
          <cell r="L446" t="str">
            <v>нд</v>
          </cell>
          <cell r="M446" t="str">
            <v>нд</v>
          </cell>
          <cell r="N446">
            <v>0</v>
          </cell>
          <cell r="O446">
            <v>0</v>
          </cell>
          <cell r="P446">
            <v>5.3848685759999997</v>
          </cell>
          <cell r="Q446">
            <v>7.0755480823985</v>
          </cell>
          <cell r="R446" t="str">
            <v>нд</v>
          </cell>
          <cell r="S446" t="str">
            <v>нд</v>
          </cell>
          <cell r="T446">
            <v>6.3110983700000007</v>
          </cell>
          <cell r="U446" t="str">
            <v>нд</v>
          </cell>
          <cell r="V446">
            <v>6.3110983700000007</v>
          </cell>
          <cell r="W446">
            <v>6.3110983700000007</v>
          </cell>
          <cell r="X446" t="str">
            <v>нд</v>
          </cell>
          <cell r="Y446">
            <v>0</v>
          </cell>
          <cell r="Z446">
            <v>0</v>
          </cell>
          <cell r="AA446">
            <v>0</v>
          </cell>
          <cell r="AB446">
            <v>0</v>
          </cell>
          <cell r="AC446">
            <v>0</v>
          </cell>
          <cell r="AD446">
            <v>0</v>
          </cell>
          <cell r="AE446">
            <v>0</v>
          </cell>
          <cell r="AF446">
            <v>0</v>
          </cell>
          <cell r="AG446">
            <v>0</v>
          </cell>
          <cell r="AH446">
            <v>0</v>
          </cell>
          <cell r="AI446">
            <v>0.16450919999999999</v>
          </cell>
          <cell r="AJ446">
            <v>0</v>
          </cell>
          <cell r="AK446">
            <v>0</v>
          </cell>
          <cell r="AL446">
            <v>0.16450919999999999</v>
          </cell>
          <cell r="AM446">
            <v>0</v>
          </cell>
          <cell r="AN446" t="str">
            <v>нд</v>
          </cell>
          <cell r="AO446" t="str">
            <v>нд</v>
          </cell>
          <cell r="AP446" t="str">
            <v>нд</v>
          </cell>
          <cell r="AQ446" t="str">
            <v>нд</v>
          </cell>
          <cell r="AR446" t="str">
            <v>нд</v>
          </cell>
          <cell r="AS446">
            <v>6.1465891700000004</v>
          </cell>
          <cell r="AT446">
            <v>0</v>
          </cell>
          <cell r="AU446">
            <v>0</v>
          </cell>
          <cell r="AV446">
            <v>6.1465891700000004</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6.3110983700000007</v>
          </cell>
          <cell r="CH446">
            <v>0</v>
          </cell>
          <cell r="CI446">
            <v>0</v>
          </cell>
          <cell r="CJ446">
            <v>6.3110983700000007</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9</v>
          </cell>
          <cell r="EL446" t="str">
            <v>ок</v>
          </cell>
          <cell r="EM446" t="str">
            <v>ок</v>
          </cell>
          <cell r="EN446" t="str">
            <v>ок</v>
          </cell>
          <cell r="EO446" t="str">
            <v>ок</v>
          </cell>
          <cell r="EP446" t="str">
            <v>ок</v>
          </cell>
          <cell r="EQ446" t="str">
            <v>ок</v>
          </cell>
          <cell r="ER446" t="str">
            <v>ок</v>
          </cell>
          <cell r="ES446" t="str">
            <v>ок</v>
          </cell>
          <cell r="ET446" t="str">
            <v>ок</v>
          </cell>
          <cell r="EU446" t="str">
            <v>ок</v>
          </cell>
          <cell r="EV446" t="str">
            <v>ок</v>
          </cell>
          <cell r="EW446" t="str">
            <v>ок</v>
          </cell>
          <cell r="EX446" t="str">
            <v>ок</v>
          </cell>
          <cell r="EY446" t="str">
            <v>ок</v>
          </cell>
          <cell r="EZ446" t="str">
            <v>ок</v>
          </cell>
          <cell r="FA446" t="str">
            <v>ок</v>
          </cell>
          <cell r="FB446" t="str">
            <v>ок</v>
          </cell>
          <cell r="FC446" t="str">
            <v>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7" t="str">
            <v>P_0224</v>
          </cell>
          <cell r="D447" t="str">
            <v>П</v>
          </cell>
          <cell r="E447">
            <v>2025</v>
          </cell>
          <cell r="F447">
            <v>2026</v>
          </cell>
          <cell r="G447" t="str">
            <v>нд</v>
          </cell>
          <cell r="H447" t="str">
            <v>нд</v>
          </cell>
          <cell r="I447">
            <v>0</v>
          </cell>
          <cell r="J447">
            <v>0</v>
          </cell>
          <cell r="K447" t="str">
            <v>нд</v>
          </cell>
          <cell r="L447" t="str">
            <v>нд</v>
          </cell>
          <cell r="M447" t="str">
            <v>нд</v>
          </cell>
          <cell r="N447">
            <v>0</v>
          </cell>
          <cell r="O447">
            <v>0</v>
          </cell>
          <cell r="P447">
            <v>49.903845542399999</v>
          </cell>
          <cell r="Q447">
            <v>65.497619371642003</v>
          </cell>
          <cell r="R447" t="str">
            <v>нд</v>
          </cell>
          <cell r="S447" t="str">
            <v>нд</v>
          </cell>
          <cell r="T447">
            <v>59.109393859999997</v>
          </cell>
          <cell r="U447" t="str">
            <v>нд</v>
          </cell>
          <cell r="V447">
            <v>59.109393859999997</v>
          </cell>
          <cell r="W447">
            <v>59.109393859999997</v>
          </cell>
          <cell r="X447" t="str">
            <v>нд</v>
          </cell>
          <cell r="Y447">
            <v>0</v>
          </cell>
          <cell r="Z447">
            <v>0</v>
          </cell>
          <cell r="AA447">
            <v>0</v>
          </cell>
          <cell r="AB447">
            <v>0</v>
          </cell>
          <cell r="AC447">
            <v>0</v>
          </cell>
          <cell r="AD447">
            <v>0</v>
          </cell>
          <cell r="AE447">
            <v>0</v>
          </cell>
          <cell r="AF447">
            <v>0</v>
          </cell>
          <cell r="AG447">
            <v>0</v>
          </cell>
          <cell r="AH447">
            <v>0</v>
          </cell>
          <cell r="AI447">
            <v>1.4905332</v>
          </cell>
          <cell r="AJ447">
            <v>0</v>
          </cell>
          <cell r="AK447">
            <v>0</v>
          </cell>
          <cell r="AL447">
            <v>1.4905332</v>
          </cell>
          <cell r="AM447">
            <v>0</v>
          </cell>
          <cell r="AN447" t="str">
            <v>нд</v>
          </cell>
          <cell r="AO447" t="str">
            <v>нд</v>
          </cell>
          <cell r="AP447" t="str">
            <v>нд</v>
          </cell>
          <cell r="AQ447" t="str">
            <v>нд</v>
          </cell>
          <cell r="AR447" t="str">
            <v>нд</v>
          </cell>
          <cell r="AS447">
            <v>57.618860659999996</v>
          </cell>
          <cell r="AT447">
            <v>0</v>
          </cell>
          <cell r="AU447">
            <v>0</v>
          </cell>
          <cell r="AV447">
            <v>57.618860659999996</v>
          </cell>
          <cell r="AW447">
            <v>0</v>
          </cell>
          <cell r="AX447" t="str">
            <v>нд</v>
          </cell>
          <cell r="AY447" t="str">
            <v>нд</v>
          </cell>
          <cell r="AZ447" t="str">
            <v>нд</v>
          </cell>
          <cell r="BA447" t="str">
            <v>нд</v>
          </cell>
          <cell r="BB447" t="str">
            <v>нд</v>
          </cell>
          <cell r="BC447">
            <v>0</v>
          </cell>
          <cell r="BD447">
            <v>0</v>
          </cell>
          <cell r="BE447">
            <v>0</v>
          </cell>
          <cell r="BF447">
            <v>0</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59.109393859999997</v>
          </cell>
          <cell r="CH447">
            <v>0</v>
          </cell>
          <cell r="CI447">
            <v>0</v>
          </cell>
          <cell r="CJ447">
            <v>59.109393859999997</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9</v>
          </cell>
          <cell r="EL447" t="str">
            <v>ок</v>
          </cell>
          <cell r="EM447" t="str">
            <v>ок</v>
          </cell>
          <cell r="EN447" t="str">
            <v>ок</v>
          </cell>
          <cell r="EO447" t="str">
            <v>ок</v>
          </cell>
          <cell r="EP447" t="str">
            <v>ок</v>
          </cell>
          <cell r="EQ447" t="str">
            <v>ок</v>
          </cell>
          <cell r="ER447" t="str">
            <v>ок</v>
          </cell>
          <cell r="ES447" t="str">
            <v>ок</v>
          </cell>
          <cell r="ET447" t="str">
            <v>ок</v>
          </cell>
          <cell r="EU447" t="str">
            <v>ок</v>
          </cell>
          <cell r="EV447" t="str">
            <v>ок</v>
          </cell>
          <cell r="EW447" t="str">
            <v>ок</v>
          </cell>
          <cell r="EX447" t="str">
            <v>ок</v>
          </cell>
          <cell r="EY447" t="str">
            <v>ок</v>
          </cell>
          <cell r="EZ447" t="str">
            <v>ок</v>
          </cell>
          <cell r="FA447" t="str">
            <v>ок</v>
          </cell>
          <cell r="FB447" t="str">
            <v>ок</v>
          </cell>
          <cell r="FC447" t="str">
            <v>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ВЛ-0,4 кВ Ф-1 от КТП-26/250 кВА   Кинельский район Самарская область 0,93км, установка приборов учета 28 т.у.)</v>
          </cell>
          <cell r="C448" t="str">
            <v>P_0247</v>
          </cell>
          <cell r="D448" t="str">
            <v>П</v>
          </cell>
          <cell r="E448">
            <v>2026</v>
          </cell>
          <cell r="F448">
            <v>2026</v>
          </cell>
          <cell r="G448" t="str">
            <v>нд</v>
          </cell>
          <cell r="H448" t="str">
            <v>нд</v>
          </cell>
          <cell r="I448">
            <v>0</v>
          </cell>
          <cell r="J448">
            <v>0</v>
          </cell>
          <cell r="K448" t="str">
            <v>нд</v>
          </cell>
          <cell r="L448" t="str">
            <v>нд</v>
          </cell>
          <cell r="M448" t="str">
            <v>нд</v>
          </cell>
          <cell r="N448">
            <v>0</v>
          </cell>
          <cell r="O448">
            <v>0</v>
          </cell>
          <cell r="P448">
            <v>7.0847141440800003</v>
          </cell>
          <cell r="Q448">
            <v>9.3320372975724997</v>
          </cell>
          <cell r="R448" t="str">
            <v>нд</v>
          </cell>
          <cell r="S448" t="str">
            <v>нд</v>
          </cell>
          <cell r="T448">
            <v>7.94417858</v>
          </cell>
          <cell r="U448" t="str">
            <v>нд</v>
          </cell>
          <cell r="V448">
            <v>7.94417858</v>
          </cell>
          <cell r="W448">
            <v>7.94417858</v>
          </cell>
          <cell r="X448" t="str">
            <v>нд</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t="str">
            <v>нд</v>
          </cell>
          <cell r="AO448" t="str">
            <v>нд</v>
          </cell>
          <cell r="AP448" t="str">
            <v>нд</v>
          </cell>
          <cell r="AQ448" t="str">
            <v>нд</v>
          </cell>
          <cell r="AR448" t="str">
            <v>нд</v>
          </cell>
          <cell r="AS448">
            <v>7.94417858</v>
          </cell>
          <cell r="AT448">
            <v>0</v>
          </cell>
          <cell r="AU448">
            <v>0</v>
          </cell>
          <cell r="AV448">
            <v>7.94417858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7.94417858</v>
          </cell>
          <cell r="CH448">
            <v>0</v>
          </cell>
          <cell r="CI448">
            <v>0</v>
          </cell>
          <cell r="CJ448">
            <v>7.94417858</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9</v>
          </cell>
          <cell r="EL448" t="str">
            <v>ок</v>
          </cell>
          <cell r="EM448" t="str">
            <v>ок</v>
          </cell>
          <cell r="EN448" t="str">
            <v>ок</v>
          </cell>
          <cell r="EO448" t="str">
            <v>ок</v>
          </cell>
          <cell r="EP448" t="str">
            <v>ок</v>
          </cell>
          <cell r="EQ448" t="str">
            <v>ок</v>
          </cell>
          <cell r="ER448" t="str">
            <v>ок</v>
          </cell>
          <cell r="ES448" t="str">
            <v>ок</v>
          </cell>
          <cell r="ET448" t="str">
            <v>ок</v>
          </cell>
          <cell r="EU448" t="str">
            <v>ок</v>
          </cell>
          <cell r="EV448" t="str">
            <v>ок</v>
          </cell>
          <cell r="EW448" t="str">
            <v>ок</v>
          </cell>
          <cell r="EX448" t="str">
            <v>ок</v>
          </cell>
          <cell r="EY448" t="str">
            <v>ок</v>
          </cell>
          <cell r="EZ448" t="str">
            <v>ок</v>
          </cell>
          <cell r="FA448" t="str">
            <v>ок</v>
          </cell>
          <cell r="FB448" t="str">
            <v>ок</v>
          </cell>
          <cell r="FC448" t="str">
            <v>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КЛ-0,4 кВ от ЗТП ДСК 6031/2х630 кВА  Красноярский  район Самарская область (протяженностью 2,11 км)</v>
          </cell>
          <cell r="C449" t="str">
            <v>P_0241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13.792884516000001</v>
          </cell>
          <cell r="Q449">
            <v>18.168088383916</v>
          </cell>
          <cell r="R449" t="str">
            <v>нд</v>
          </cell>
          <cell r="S449" t="str">
            <v>нд</v>
          </cell>
          <cell r="T449">
            <v>17.308921059999999</v>
          </cell>
          <cell r="U449" t="str">
            <v>нд</v>
          </cell>
          <cell r="V449">
            <v>17.308921059999999</v>
          </cell>
          <cell r="W449">
            <v>17.308921059999999</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17.308921059999999</v>
          </cell>
          <cell r="AT449">
            <v>0</v>
          </cell>
          <cell r="AU449">
            <v>0</v>
          </cell>
          <cell r="AV449">
            <v>17.308921059999999</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17.308921059999999</v>
          </cell>
          <cell r="CH449">
            <v>0</v>
          </cell>
          <cell r="CI449">
            <v>0</v>
          </cell>
          <cell r="CJ449">
            <v>17.308921059999999</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9</v>
          </cell>
          <cell r="EL449" t="str">
            <v>ок</v>
          </cell>
          <cell r="EM449" t="str">
            <v>ок</v>
          </cell>
          <cell r="EN449" t="str">
            <v>ок</v>
          </cell>
          <cell r="EO449" t="str">
            <v>ок</v>
          </cell>
          <cell r="EP449" t="str">
            <v>ок</v>
          </cell>
          <cell r="EQ449" t="str">
            <v>ок</v>
          </cell>
          <cell r="ER449" t="str">
            <v>ок</v>
          </cell>
          <cell r="ES449" t="str">
            <v>ок</v>
          </cell>
          <cell r="ET449" t="str">
            <v>ок</v>
          </cell>
          <cell r="EU449" t="str">
            <v>ок</v>
          </cell>
          <cell r="EV449" t="str">
            <v>ок</v>
          </cell>
          <cell r="EW449" t="str">
            <v>ок</v>
          </cell>
          <cell r="EX449" t="str">
            <v>ок</v>
          </cell>
          <cell r="EY449" t="str">
            <v>ок</v>
          </cell>
          <cell r="EZ449" t="str">
            <v>ок</v>
          </cell>
          <cell r="FA449" t="str">
            <v>ок</v>
          </cell>
          <cell r="FB449" t="str">
            <v>ок</v>
          </cell>
          <cell r="FC449" t="str">
            <v>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ВЛ-10кВ Ф-5 Ф-7 (протяженностью 13,97км) установка ПАРН 10 кВ (2шт.) ПС 110/35/10 "Борская" Борский район Самарская область</v>
          </cell>
          <cell r="C450" t="str">
            <v>P_0216</v>
          </cell>
          <cell r="D450" t="str">
            <v>П</v>
          </cell>
          <cell r="E450">
            <v>2026</v>
          </cell>
          <cell r="F450">
            <v>2027</v>
          </cell>
          <cell r="G450" t="str">
            <v>нд</v>
          </cell>
          <cell r="H450" t="str">
            <v>нд</v>
          </cell>
          <cell r="I450">
            <v>0</v>
          </cell>
          <cell r="J450">
            <v>0</v>
          </cell>
          <cell r="K450" t="str">
            <v>нд</v>
          </cell>
          <cell r="L450" t="str">
            <v>нд</v>
          </cell>
          <cell r="M450" t="str">
            <v>нд</v>
          </cell>
          <cell r="N450">
            <v>0</v>
          </cell>
          <cell r="O450">
            <v>0</v>
          </cell>
          <cell r="P450">
            <v>185.99628217079999</v>
          </cell>
          <cell r="Q450">
            <v>256.40114457780999</v>
          </cell>
          <cell r="R450" t="str">
            <v>нд</v>
          </cell>
          <cell r="S450" t="str">
            <v>нд</v>
          </cell>
          <cell r="T450">
            <v>223.24311184999999</v>
          </cell>
          <cell r="U450" t="str">
            <v>нд</v>
          </cell>
          <cell r="V450">
            <v>223.24311184999999</v>
          </cell>
          <cell r="W450">
            <v>223.24311184999999</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56.338449229999995</v>
          </cell>
          <cell r="AT450">
            <v>0</v>
          </cell>
          <cell r="AU450">
            <v>0</v>
          </cell>
          <cell r="AV450">
            <v>56.338449229999995</v>
          </cell>
          <cell r="AW450">
            <v>0</v>
          </cell>
          <cell r="AX450" t="str">
            <v>нд</v>
          </cell>
          <cell r="AY450" t="str">
            <v>нд</v>
          </cell>
          <cell r="AZ450" t="str">
            <v>нд</v>
          </cell>
          <cell r="BA450" t="str">
            <v>нд</v>
          </cell>
          <cell r="BB450" t="str">
            <v>нд</v>
          </cell>
          <cell r="BC450">
            <v>166.90466261999998</v>
          </cell>
          <cell r="BD450">
            <v>0</v>
          </cell>
          <cell r="BE450">
            <v>0</v>
          </cell>
          <cell r="BF450">
            <v>166.90466261999998</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223.24311184999999</v>
          </cell>
          <cell r="CH450">
            <v>0</v>
          </cell>
          <cell r="CI450">
            <v>0</v>
          </cell>
          <cell r="CJ450">
            <v>223.24311184999999</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9</v>
          </cell>
          <cell r="EL450" t="str">
            <v>ок</v>
          </cell>
          <cell r="EM450" t="str">
            <v>ок</v>
          </cell>
          <cell r="EN450" t="str">
            <v>ок</v>
          </cell>
          <cell r="EO450" t="str">
            <v>ок</v>
          </cell>
          <cell r="EP450" t="str">
            <v>ок</v>
          </cell>
          <cell r="EQ450" t="str">
            <v>ок</v>
          </cell>
          <cell r="ER450" t="str">
            <v>ок</v>
          </cell>
          <cell r="ES450" t="str">
            <v>ок</v>
          </cell>
          <cell r="ET450" t="str">
            <v>ок</v>
          </cell>
          <cell r="EU450" t="str">
            <v>ок</v>
          </cell>
          <cell r="EV450" t="str">
            <v>ок</v>
          </cell>
          <cell r="EW450" t="str">
            <v>ок</v>
          </cell>
          <cell r="EX450" t="str">
            <v>ок</v>
          </cell>
          <cell r="EY450" t="str">
            <v>ок</v>
          </cell>
          <cell r="EZ450" t="str">
            <v>ок</v>
          </cell>
          <cell r="FA450" t="str">
            <v>ок</v>
          </cell>
          <cell r="FB450" t="str">
            <v>ок</v>
          </cell>
          <cell r="FC450" t="str">
            <v>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ВЛ-10 кВ Ф-4,5,7 ПС 110/35/10 кВ Шигоны Шигонский район Самарская область (одноцепная линия протяженностью 2,2 км)</v>
          </cell>
          <cell r="C451" t="str">
            <v>P_0375</v>
          </cell>
          <cell r="D451" t="str">
            <v>П</v>
          </cell>
          <cell r="E451">
            <v>2025</v>
          </cell>
          <cell r="F451">
            <v>2026</v>
          </cell>
          <cell r="G451" t="str">
            <v>нд</v>
          </cell>
          <cell r="H451" t="str">
            <v>нд</v>
          </cell>
          <cell r="I451">
            <v>0</v>
          </cell>
          <cell r="J451">
            <v>0</v>
          </cell>
          <cell r="K451" t="str">
            <v>нд</v>
          </cell>
          <cell r="L451" t="str">
            <v>нд</v>
          </cell>
          <cell r="M451" t="str">
            <v>нд</v>
          </cell>
          <cell r="N451">
            <v>0</v>
          </cell>
          <cell r="O451">
            <v>0</v>
          </cell>
          <cell r="P451">
            <v>29.048788728000002</v>
          </cell>
          <cell r="Q451">
            <v>38.170002432379</v>
          </cell>
          <cell r="R451" t="str">
            <v>нд</v>
          </cell>
          <cell r="S451" t="str">
            <v>нд</v>
          </cell>
          <cell r="T451">
            <v>28.744554660000002</v>
          </cell>
          <cell r="U451" t="str">
            <v>нд</v>
          </cell>
          <cell r="V451">
            <v>28.744554660000002</v>
          </cell>
          <cell r="W451">
            <v>28.744554660000002</v>
          </cell>
          <cell r="X451" t="str">
            <v>нд</v>
          </cell>
          <cell r="Y451">
            <v>0</v>
          </cell>
          <cell r="Z451">
            <v>0</v>
          </cell>
          <cell r="AA451">
            <v>0</v>
          </cell>
          <cell r="AB451">
            <v>0</v>
          </cell>
          <cell r="AC451">
            <v>0</v>
          </cell>
          <cell r="AD451">
            <v>0</v>
          </cell>
          <cell r="AE451">
            <v>0</v>
          </cell>
          <cell r="AF451">
            <v>0</v>
          </cell>
          <cell r="AG451">
            <v>0</v>
          </cell>
          <cell r="AH451">
            <v>0</v>
          </cell>
          <cell r="AI451">
            <v>0.48845040000000001</v>
          </cell>
          <cell r="AJ451">
            <v>0</v>
          </cell>
          <cell r="AK451">
            <v>0</v>
          </cell>
          <cell r="AL451">
            <v>0.48845040000000001</v>
          </cell>
          <cell r="AM451">
            <v>0</v>
          </cell>
          <cell r="AN451" t="str">
            <v>нд</v>
          </cell>
          <cell r="AO451" t="str">
            <v>нд</v>
          </cell>
          <cell r="AP451" t="str">
            <v>нд</v>
          </cell>
          <cell r="AQ451" t="str">
            <v>нд</v>
          </cell>
          <cell r="AR451" t="str">
            <v>нд</v>
          </cell>
          <cell r="AS451">
            <v>28.256104260000001</v>
          </cell>
          <cell r="AT451">
            <v>0</v>
          </cell>
          <cell r="AU451">
            <v>0</v>
          </cell>
          <cell r="AV451">
            <v>28.256104260000001</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28.744554660000002</v>
          </cell>
          <cell r="CH451">
            <v>0</v>
          </cell>
          <cell r="CI451">
            <v>0</v>
          </cell>
          <cell r="CJ451">
            <v>28.744554660000002</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9</v>
          </cell>
          <cell r="EL451" t="str">
            <v>ок</v>
          </cell>
          <cell r="EM451" t="str">
            <v>ок</v>
          </cell>
          <cell r="EN451" t="str">
            <v>ок</v>
          </cell>
          <cell r="EO451" t="str">
            <v>ок</v>
          </cell>
          <cell r="EP451" t="str">
            <v>ок</v>
          </cell>
          <cell r="EQ451" t="str">
            <v>ок</v>
          </cell>
          <cell r="ER451" t="str">
            <v>ок</v>
          </cell>
          <cell r="ES451" t="str">
            <v>ок</v>
          </cell>
          <cell r="ET451" t="str">
            <v>ок</v>
          </cell>
          <cell r="EU451" t="str">
            <v>ок</v>
          </cell>
          <cell r="EV451" t="str">
            <v>ок</v>
          </cell>
          <cell r="EW451" t="str">
            <v>ок</v>
          </cell>
          <cell r="EX451" t="str">
            <v>ок</v>
          </cell>
          <cell r="EY451" t="str">
            <v>ок</v>
          </cell>
          <cell r="EZ451" t="str">
            <v>ок</v>
          </cell>
          <cell r="FA451" t="str">
            <v>ок</v>
          </cell>
          <cell r="FB451" t="str">
            <v>ок</v>
          </cell>
          <cell r="FC451" t="str">
            <v>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ВЛ-0,4кВ от КТП Н 117/160 кВА с заменой КТП 10/0,4кВ 160 кВА Шигонский район Самарская область ( 0,16 МВА, 0,18 км)</v>
          </cell>
          <cell r="C452" t="str">
            <v>P_0381</v>
          </cell>
          <cell r="D452" t="str">
            <v>П</v>
          </cell>
          <cell r="E452">
            <v>2026</v>
          </cell>
          <cell r="F452">
            <v>2026</v>
          </cell>
          <cell r="G452" t="str">
            <v>нд</v>
          </cell>
          <cell r="H452" t="str">
            <v>нд</v>
          </cell>
          <cell r="I452">
            <v>0</v>
          </cell>
          <cell r="J452">
            <v>0</v>
          </cell>
          <cell r="K452" t="str">
            <v>нд</v>
          </cell>
          <cell r="L452" t="str">
            <v>нд</v>
          </cell>
          <cell r="M452" t="str">
            <v>нд</v>
          </cell>
          <cell r="N452">
            <v>0</v>
          </cell>
          <cell r="O452">
            <v>0</v>
          </cell>
          <cell r="P452">
            <v>4.92079649232</v>
          </cell>
          <cell r="Q452">
            <v>6.4817091369122002</v>
          </cell>
          <cell r="R452" t="str">
            <v>нд</v>
          </cell>
          <cell r="S452" t="str">
            <v>нд</v>
          </cell>
          <cell r="T452">
            <v>5.7125750000000002</v>
          </cell>
          <cell r="U452" t="str">
            <v>нд</v>
          </cell>
          <cell r="V452">
            <v>5.7125750000000002</v>
          </cell>
          <cell r="W452">
            <v>5.7125750000000002</v>
          </cell>
          <cell r="X452" t="str">
            <v>нд</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t="str">
            <v>нд</v>
          </cell>
          <cell r="AO452" t="str">
            <v>нд</v>
          </cell>
          <cell r="AP452" t="str">
            <v>нд</v>
          </cell>
          <cell r="AQ452" t="str">
            <v>нд</v>
          </cell>
          <cell r="AR452" t="str">
            <v>нд</v>
          </cell>
          <cell r="AS452">
            <v>5.7125750000000002</v>
          </cell>
          <cell r="AT452">
            <v>0</v>
          </cell>
          <cell r="AU452">
            <v>0</v>
          </cell>
          <cell r="AV452">
            <v>5.7125750000000002</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5.7125750000000002</v>
          </cell>
          <cell r="CH452">
            <v>0</v>
          </cell>
          <cell r="CI452">
            <v>0</v>
          </cell>
          <cell r="CJ452">
            <v>5.7125750000000002</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9</v>
          </cell>
          <cell r="EL452" t="str">
            <v>ок</v>
          </cell>
          <cell r="EM452" t="str">
            <v>ок</v>
          </cell>
          <cell r="EN452" t="str">
            <v>ок</v>
          </cell>
          <cell r="EO452" t="str">
            <v>ок</v>
          </cell>
          <cell r="EP452" t="str">
            <v>ок</v>
          </cell>
          <cell r="EQ452" t="str">
            <v>ок</v>
          </cell>
          <cell r="ER452" t="str">
            <v>ок</v>
          </cell>
          <cell r="ES452" t="str">
            <v>ок</v>
          </cell>
          <cell r="ET452" t="str">
            <v>ок</v>
          </cell>
          <cell r="EU452" t="str">
            <v>ок</v>
          </cell>
          <cell r="EV452" t="str">
            <v>ок</v>
          </cell>
          <cell r="EW452" t="str">
            <v>ок</v>
          </cell>
          <cell r="EX452" t="str">
            <v>ок</v>
          </cell>
          <cell r="EY452" t="str">
            <v>ок</v>
          </cell>
          <cell r="EZ452" t="str">
            <v>ок</v>
          </cell>
          <cell r="FA452" t="str">
            <v>ок</v>
          </cell>
          <cell r="FB452" t="str">
            <v>ок</v>
          </cell>
          <cell r="FC452" t="str">
            <v>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ВЛ-0,4 кВ от КТП Б 203/100 кВА с заменой на КТП 10/0,4кВ 100 кВА Шигонский район Самарская область  (0,1 МВА, 0,35км)</v>
          </cell>
          <cell r="C453" t="str">
            <v>P_0382</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5.8667770668000001</v>
          </cell>
          <cell r="Q453">
            <v>7.7277616697731002</v>
          </cell>
          <cell r="R453" t="str">
            <v>нд</v>
          </cell>
          <cell r="S453" t="str">
            <v>нд</v>
          </cell>
          <cell r="T453">
            <v>6.4546784100000005</v>
          </cell>
          <cell r="U453" t="str">
            <v>нд</v>
          </cell>
          <cell r="V453">
            <v>6.4546784100000005</v>
          </cell>
          <cell r="W453">
            <v>6.4546784100000005</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6.4546784100000005</v>
          </cell>
          <cell r="AT453">
            <v>0</v>
          </cell>
          <cell r="AU453">
            <v>0</v>
          </cell>
          <cell r="AV453">
            <v>6.4546784100000005</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6.4546784100000005</v>
          </cell>
          <cell r="CH453">
            <v>0</v>
          </cell>
          <cell r="CI453">
            <v>0</v>
          </cell>
          <cell r="CJ453">
            <v>6.4546784100000005</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9</v>
          </cell>
          <cell r="EL453" t="str">
            <v>ок</v>
          </cell>
          <cell r="EM453" t="str">
            <v>ок</v>
          </cell>
          <cell r="EN453" t="str">
            <v>ок</v>
          </cell>
          <cell r="EO453" t="str">
            <v>ок</v>
          </cell>
          <cell r="EP453" t="str">
            <v>ок</v>
          </cell>
          <cell r="EQ453" t="str">
            <v>ок</v>
          </cell>
          <cell r="ER453" t="str">
            <v>ок</v>
          </cell>
          <cell r="ES453" t="str">
            <v>ок</v>
          </cell>
          <cell r="ET453" t="str">
            <v>ок</v>
          </cell>
          <cell r="EU453" t="str">
            <v>ок</v>
          </cell>
          <cell r="EV453" t="str">
            <v>ок</v>
          </cell>
          <cell r="EW453" t="str">
            <v>ок</v>
          </cell>
          <cell r="EX453" t="str">
            <v>ок</v>
          </cell>
          <cell r="EY453" t="str">
            <v>ок</v>
          </cell>
          <cell r="EZ453" t="str">
            <v>ок</v>
          </cell>
          <cell r="FA453" t="str">
            <v>ок</v>
          </cell>
          <cell r="FB453" t="str">
            <v>ок</v>
          </cell>
          <cell r="FC453" t="str">
            <v>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ВЛ-0,4кВ от КТП Ш 521 Шигонский район Самарская область (протяженность 0,26км)</v>
          </cell>
          <cell r="C454" t="str">
            <v>P_0383</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1.44724582224</v>
          </cell>
          <cell r="Q454">
            <v>1.9063227841289001</v>
          </cell>
          <cell r="R454" t="str">
            <v>нд</v>
          </cell>
          <cell r="S454" t="str">
            <v>нд</v>
          </cell>
          <cell r="T454">
            <v>1.0855912699999999</v>
          </cell>
          <cell r="U454" t="str">
            <v>нд</v>
          </cell>
          <cell r="V454">
            <v>1.0855912699999999</v>
          </cell>
          <cell r="W454">
            <v>1.0855912699999999</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1.0855912699999999</v>
          </cell>
          <cell r="AT454">
            <v>0</v>
          </cell>
          <cell r="AU454">
            <v>0</v>
          </cell>
          <cell r="AV454">
            <v>1.0855912699999999</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1.0855912699999999</v>
          </cell>
          <cell r="CH454">
            <v>0</v>
          </cell>
          <cell r="CI454">
            <v>0</v>
          </cell>
          <cell r="CJ454">
            <v>1.0855912699999999</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9</v>
          </cell>
          <cell r="EL454" t="str">
            <v>ок</v>
          </cell>
          <cell r="EM454" t="str">
            <v>ок</v>
          </cell>
          <cell r="EN454" t="str">
            <v>ок</v>
          </cell>
          <cell r="EO454" t="str">
            <v>ок</v>
          </cell>
          <cell r="EP454" t="str">
            <v>ок</v>
          </cell>
          <cell r="EQ454" t="str">
            <v>ок</v>
          </cell>
          <cell r="ER454" t="str">
            <v>ок</v>
          </cell>
          <cell r="ES454" t="str">
            <v>ок</v>
          </cell>
          <cell r="ET454" t="str">
            <v>ок</v>
          </cell>
          <cell r="EU454" t="str">
            <v>ок</v>
          </cell>
          <cell r="EV454" t="str">
            <v>ок</v>
          </cell>
          <cell r="EW454" t="str">
            <v>ок</v>
          </cell>
          <cell r="EX454" t="str">
            <v>ок</v>
          </cell>
          <cell r="EY454" t="str">
            <v>ок</v>
          </cell>
          <cell r="EZ454" t="str">
            <v>ок</v>
          </cell>
          <cell r="FA454" t="str">
            <v>ок</v>
          </cell>
          <cell r="FB454" t="str">
            <v>ок</v>
          </cell>
          <cell r="FC454" t="str">
            <v>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КЛ-0,4 кВ от РУ-0,4 кВ от ТП 21 до ВРУ-0,4 кВ до ул. Сафразьянова, 10" г.о. Новокуйбышевск Самарская область (двухцепная ВЛ протяженностью 0,3км).</v>
          </cell>
          <cell r="C455" t="str">
            <v>P_0270</v>
          </cell>
          <cell r="D455" t="str">
            <v>П</v>
          </cell>
          <cell r="E455">
            <v>2025</v>
          </cell>
          <cell r="F455">
            <v>2026</v>
          </cell>
          <cell r="G455" t="str">
            <v>нд</v>
          </cell>
          <cell r="H455" t="str">
            <v>нд</v>
          </cell>
          <cell r="I455">
            <v>0</v>
          </cell>
          <cell r="J455">
            <v>0</v>
          </cell>
          <cell r="K455" t="str">
            <v>нд</v>
          </cell>
          <cell r="L455" t="str">
            <v>нд</v>
          </cell>
          <cell r="M455" t="str">
            <v>нд</v>
          </cell>
          <cell r="N455">
            <v>0</v>
          </cell>
          <cell r="O455">
            <v>0</v>
          </cell>
          <cell r="P455">
            <v>9.6930257999999991</v>
          </cell>
          <cell r="Q455">
            <v>12.750063203970999</v>
          </cell>
          <cell r="R455" t="str">
            <v>нд</v>
          </cell>
          <cell r="S455" t="str">
            <v>нд</v>
          </cell>
          <cell r="T455">
            <v>10.89603061</v>
          </cell>
          <cell r="U455" t="str">
            <v>нд</v>
          </cell>
          <cell r="V455">
            <v>10.89603061</v>
          </cell>
          <cell r="W455">
            <v>10.89603061</v>
          </cell>
          <cell r="X455" t="str">
            <v>нд</v>
          </cell>
          <cell r="Y455">
            <v>0</v>
          </cell>
          <cell r="Z455">
            <v>0</v>
          </cell>
          <cell r="AA455">
            <v>0</v>
          </cell>
          <cell r="AB455">
            <v>0</v>
          </cell>
          <cell r="AC455">
            <v>0</v>
          </cell>
          <cell r="AD455">
            <v>0</v>
          </cell>
          <cell r="AE455">
            <v>0</v>
          </cell>
          <cell r="AF455">
            <v>0</v>
          </cell>
          <cell r="AG455">
            <v>0</v>
          </cell>
          <cell r="AH455">
            <v>0</v>
          </cell>
          <cell r="AI455">
            <v>0.16228319999999999</v>
          </cell>
          <cell r="AJ455">
            <v>0</v>
          </cell>
          <cell r="AK455">
            <v>0</v>
          </cell>
          <cell r="AL455">
            <v>0.16228319999999999</v>
          </cell>
          <cell r="AM455">
            <v>0</v>
          </cell>
          <cell r="AN455" t="str">
            <v>нд</v>
          </cell>
          <cell r="AO455" t="str">
            <v>нд</v>
          </cell>
          <cell r="AP455" t="str">
            <v>нд</v>
          </cell>
          <cell r="AQ455" t="str">
            <v>нд</v>
          </cell>
          <cell r="AR455" t="str">
            <v>нд</v>
          </cell>
          <cell r="AS455">
            <v>10.733747409999999</v>
          </cell>
          <cell r="AT455">
            <v>0</v>
          </cell>
          <cell r="AU455">
            <v>0</v>
          </cell>
          <cell r="AV455">
            <v>10.733747409999999</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10.896030609999999</v>
          </cell>
          <cell r="CH455">
            <v>0</v>
          </cell>
          <cell r="CI455">
            <v>0</v>
          </cell>
          <cell r="CJ455">
            <v>10.896030609999999</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9</v>
          </cell>
          <cell r="EL455" t="str">
            <v>ок</v>
          </cell>
          <cell r="EM455" t="str">
            <v>ок</v>
          </cell>
          <cell r="EN455" t="str">
            <v>ок</v>
          </cell>
          <cell r="EO455" t="str">
            <v>ок</v>
          </cell>
          <cell r="EP455" t="str">
            <v>ок</v>
          </cell>
          <cell r="EQ455" t="str">
            <v>ок</v>
          </cell>
          <cell r="ER455" t="str">
            <v>ок</v>
          </cell>
          <cell r="ES455" t="str">
            <v>ок</v>
          </cell>
          <cell r="ET455" t="str">
            <v>ок</v>
          </cell>
          <cell r="EU455" t="str">
            <v>ок</v>
          </cell>
          <cell r="EV455" t="str">
            <v>ок</v>
          </cell>
          <cell r="EW455" t="str">
            <v>ок</v>
          </cell>
          <cell r="EX455" t="str">
            <v>ок</v>
          </cell>
          <cell r="EY455" t="str">
            <v>ок</v>
          </cell>
          <cell r="EZ455" t="str">
            <v>ок</v>
          </cell>
          <cell r="FA455" t="str">
            <v>ок</v>
          </cell>
          <cell r="FB455" t="str">
            <v>ок</v>
          </cell>
          <cell r="FC455" t="str">
            <v>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ВЛ-6 кВ Ф-1 РП-3 - КТП-204" протяженностью 5,2 км г.о. Новокуйбышевск Самарская область</v>
          </cell>
          <cell r="C456" t="str">
            <v>P_0265</v>
          </cell>
          <cell r="D456" t="str">
            <v>П</v>
          </cell>
          <cell r="E456">
            <v>2026</v>
          </cell>
          <cell r="F456">
            <v>2026</v>
          </cell>
          <cell r="G456" t="str">
            <v>нд</v>
          </cell>
          <cell r="H456" t="str">
            <v>нд</v>
          </cell>
          <cell r="I456">
            <v>0</v>
          </cell>
          <cell r="J456">
            <v>0</v>
          </cell>
          <cell r="K456" t="str">
            <v>нд</v>
          </cell>
          <cell r="L456" t="str">
            <v>нд</v>
          </cell>
          <cell r="M456" t="str">
            <v>нд</v>
          </cell>
          <cell r="N456">
            <v>0</v>
          </cell>
          <cell r="O456">
            <v>0</v>
          </cell>
          <cell r="P456">
            <v>59.239701648</v>
          </cell>
          <cell r="Q456">
            <v>78.030968368448001</v>
          </cell>
          <cell r="R456" t="str">
            <v>нд</v>
          </cell>
          <cell r="S456" t="str">
            <v>нд</v>
          </cell>
          <cell r="T456">
            <v>42.964249340000002</v>
          </cell>
          <cell r="U456" t="str">
            <v>нд</v>
          </cell>
          <cell r="V456">
            <v>42.964249340000002</v>
          </cell>
          <cell r="W456">
            <v>42.964249340000002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42.964249340000002</v>
          </cell>
          <cell r="AT456">
            <v>0</v>
          </cell>
          <cell r="AU456">
            <v>0</v>
          </cell>
          <cell r="AV456">
            <v>42.964249340000002</v>
          </cell>
          <cell r="AW456">
            <v>0</v>
          </cell>
          <cell r="AX456" t="str">
            <v>нд</v>
          </cell>
          <cell r="AY456" t="str">
            <v>нд</v>
          </cell>
          <cell r="AZ456" t="str">
            <v>нд</v>
          </cell>
          <cell r="BA456" t="str">
            <v>нд</v>
          </cell>
          <cell r="BB456" t="str">
            <v>нд</v>
          </cell>
          <cell r="BC456">
            <v>0</v>
          </cell>
          <cell r="BD456">
            <v>0</v>
          </cell>
          <cell r="BE456">
            <v>0</v>
          </cell>
          <cell r="BF456">
            <v>0</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42.964249340000002</v>
          </cell>
          <cell r="CH456">
            <v>0</v>
          </cell>
          <cell r="CI456">
            <v>0</v>
          </cell>
          <cell r="CJ456">
            <v>42.964249340000002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9</v>
          </cell>
          <cell r="EL456" t="str">
            <v>ок</v>
          </cell>
          <cell r="EM456" t="str">
            <v>ок</v>
          </cell>
          <cell r="EN456" t="str">
            <v>ок</v>
          </cell>
          <cell r="EO456" t="str">
            <v>ок</v>
          </cell>
          <cell r="EP456" t="str">
            <v>ок</v>
          </cell>
          <cell r="EQ456" t="str">
            <v>ок</v>
          </cell>
          <cell r="ER456" t="str">
            <v>ок</v>
          </cell>
          <cell r="ES456" t="str">
            <v>ок</v>
          </cell>
          <cell r="ET456" t="str">
            <v>ок</v>
          </cell>
          <cell r="EU456" t="str">
            <v>ок</v>
          </cell>
          <cell r="EV456" t="str">
            <v>ок</v>
          </cell>
          <cell r="EW456" t="str">
            <v>ок</v>
          </cell>
          <cell r="EX456" t="str">
            <v>ок</v>
          </cell>
          <cell r="EY456" t="str">
            <v>ок</v>
          </cell>
          <cell r="EZ456" t="str">
            <v>ок</v>
          </cell>
          <cell r="FA456" t="str">
            <v>ок</v>
          </cell>
          <cell r="FB456" t="str">
            <v>ок</v>
          </cell>
          <cell r="FC456" t="str">
            <v>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7" t="str">
            <v>P_0267</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17.364393816</v>
          </cell>
          <cell r="Q457">
            <v>22.872506560628999</v>
          </cell>
          <cell r="R457" t="str">
            <v>нд</v>
          </cell>
          <cell r="S457" t="str">
            <v>нд</v>
          </cell>
          <cell r="T457">
            <v>18.363646799999998</v>
          </cell>
          <cell r="U457" t="str">
            <v>нд</v>
          </cell>
          <cell r="V457">
            <v>18.363646799999998</v>
          </cell>
          <cell r="W457">
            <v>18.363646799999998</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18.363646799999998</v>
          </cell>
          <cell r="AT457">
            <v>0</v>
          </cell>
          <cell r="AU457">
            <v>0</v>
          </cell>
          <cell r="AV457">
            <v>18.363646799999998</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18.363646799999998</v>
          </cell>
          <cell r="CH457">
            <v>0</v>
          </cell>
          <cell r="CI457">
            <v>0</v>
          </cell>
          <cell r="CJ457">
            <v>18.363646799999998</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9</v>
          </cell>
          <cell r="EL457" t="str">
            <v>ок</v>
          </cell>
          <cell r="EM457" t="str">
            <v>ок</v>
          </cell>
          <cell r="EN457" t="str">
            <v>ок</v>
          </cell>
          <cell r="EO457" t="str">
            <v>ок</v>
          </cell>
          <cell r="EP457" t="str">
            <v>ок</v>
          </cell>
          <cell r="EQ457" t="str">
            <v>ок</v>
          </cell>
          <cell r="ER457" t="str">
            <v>ок</v>
          </cell>
          <cell r="ES457" t="str">
            <v>ок</v>
          </cell>
          <cell r="ET457" t="str">
            <v>ок</v>
          </cell>
          <cell r="EU457" t="str">
            <v>ок</v>
          </cell>
          <cell r="EV457" t="str">
            <v>ок</v>
          </cell>
          <cell r="EW457" t="str">
            <v>ок</v>
          </cell>
          <cell r="EX457" t="str">
            <v>ок</v>
          </cell>
          <cell r="EY457" t="str">
            <v>ок</v>
          </cell>
          <cell r="EZ457" t="str">
            <v>ок</v>
          </cell>
          <cell r="FA457" t="str">
            <v>ок</v>
          </cell>
          <cell r="FB457" t="str">
            <v>ок</v>
          </cell>
          <cell r="FC457" t="str">
            <v>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РП-1 (РП-1010100) яч.3, яч.13 - ТП-104 (ТП-1010104) яч.1, яч.6 (двухцепная линия протяженностью 0,8 км)</v>
          </cell>
          <cell r="C458" t="str">
            <v>P_0347</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13.012288098000001</v>
          </cell>
          <cell r="Q458">
            <v>17.139881071809</v>
          </cell>
          <cell r="R458" t="str">
            <v>нд</v>
          </cell>
          <cell r="S458" t="str">
            <v>нд</v>
          </cell>
          <cell r="T458">
            <v>13.49000053</v>
          </cell>
          <cell r="U458" t="str">
            <v>нд</v>
          </cell>
          <cell r="V458">
            <v>13.49000053</v>
          </cell>
          <cell r="W458">
            <v>13.49000053</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13.49000053</v>
          </cell>
          <cell r="AT458">
            <v>0</v>
          </cell>
          <cell r="AU458">
            <v>0</v>
          </cell>
          <cell r="AV458">
            <v>13.49000053</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13.49000053</v>
          </cell>
          <cell r="CH458">
            <v>0</v>
          </cell>
          <cell r="CI458">
            <v>0</v>
          </cell>
          <cell r="CJ458">
            <v>13.49000053</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9</v>
          </cell>
          <cell r="EL458" t="str">
            <v>ок</v>
          </cell>
          <cell r="EM458" t="str">
            <v>ок</v>
          </cell>
          <cell r="EN458" t="str">
            <v>ок</v>
          </cell>
          <cell r="EO458" t="str">
            <v>ок</v>
          </cell>
          <cell r="EP458" t="str">
            <v>ок</v>
          </cell>
          <cell r="EQ458" t="str">
            <v>ок</v>
          </cell>
          <cell r="ER458" t="str">
            <v>ок</v>
          </cell>
          <cell r="ES458" t="str">
            <v>ок</v>
          </cell>
          <cell r="ET458" t="str">
            <v>ок</v>
          </cell>
          <cell r="EU458" t="str">
            <v>ок</v>
          </cell>
          <cell r="EV458" t="str">
            <v>ок</v>
          </cell>
          <cell r="EW458" t="str">
            <v>ок</v>
          </cell>
          <cell r="EX458" t="str">
            <v>ок</v>
          </cell>
          <cell r="EY458" t="str">
            <v>ок</v>
          </cell>
          <cell r="EZ458" t="str">
            <v>ок</v>
          </cell>
          <cell r="FA458" t="str">
            <v>ок</v>
          </cell>
          <cell r="FB458" t="str">
            <v>ок</v>
          </cell>
          <cell r="FC458" t="str">
            <v>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9" t="str">
            <v>P_0268</v>
          </cell>
          <cell r="D459" t="str">
            <v>П</v>
          </cell>
          <cell r="E459">
            <v>2026</v>
          </cell>
          <cell r="F459">
            <v>2027</v>
          </cell>
          <cell r="G459" t="str">
            <v>нд</v>
          </cell>
          <cell r="H459" t="str">
            <v>нд</v>
          </cell>
          <cell r="I459">
            <v>0</v>
          </cell>
          <cell r="J459">
            <v>0</v>
          </cell>
          <cell r="K459" t="str">
            <v>нд</v>
          </cell>
          <cell r="L459" t="str">
            <v>нд</v>
          </cell>
          <cell r="M459" t="str">
            <v>нд</v>
          </cell>
          <cell r="N459">
            <v>0</v>
          </cell>
          <cell r="O459">
            <v>0</v>
          </cell>
          <cell r="P459">
            <v>110.2834785096</v>
          </cell>
          <cell r="Q459">
            <v>151.81340723404</v>
          </cell>
          <cell r="R459" t="str">
            <v>нд</v>
          </cell>
          <cell r="S459" t="str">
            <v>нд</v>
          </cell>
          <cell r="T459">
            <v>141.28754216000002</v>
          </cell>
          <cell r="U459" t="str">
            <v>нд</v>
          </cell>
          <cell r="V459">
            <v>141.28754216000002</v>
          </cell>
          <cell r="W459">
            <v>141.28754216000002</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9.4774225899999998</v>
          </cell>
          <cell r="AT459">
            <v>0</v>
          </cell>
          <cell r="AU459">
            <v>0</v>
          </cell>
          <cell r="AV459">
            <v>9.4774225899999998</v>
          </cell>
          <cell r="AW459">
            <v>0</v>
          </cell>
          <cell r="AX459" t="str">
            <v>нд</v>
          </cell>
          <cell r="AY459" t="str">
            <v>нд</v>
          </cell>
          <cell r="AZ459" t="str">
            <v>нд</v>
          </cell>
          <cell r="BA459" t="str">
            <v>нд</v>
          </cell>
          <cell r="BB459" t="str">
            <v>нд</v>
          </cell>
          <cell r="BC459">
            <v>131.81011957000001</v>
          </cell>
          <cell r="BD459">
            <v>0</v>
          </cell>
          <cell r="BE459">
            <v>0</v>
          </cell>
          <cell r="BF459">
            <v>131.81011957000001</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141.28754216000002</v>
          </cell>
          <cell r="CH459">
            <v>0</v>
          </cell>
          <cell r="CI459">
            <v>0</v>
          </cell>
          <cell r="CJ459">
            <v>141.28754216000002</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9</v>
          </cell>
          <cell r="EL459" t="str">
            <v>ок</v>
          </cell>
          <cell r="EM459" t="str">
            <v>ок</v>
          </cell>
          <cell r="EN459" t="str">
            <v>ок</v>
          </cell>
          <cell r="EO459" t="str">
            <v>ок</v>
          </cell>
          <cell r="EP459" t="str">
            <v>ок</v>
          </cell>
          <cell r="EQ459" t="str">
            <v>ок</v>
          </cell>
          <cell r="ER459" t="str">
            <v>ок</v>
          </cell>
          <cell r="ES459" t="str">
            <v>ок</v>
          </cell>
          <cell r="ET459" t="str">
            <v>ок</v>
          </cell>
          <cell r="EU459" t="str">
            <v>ок</v>
          </cell>
          <cell r="EV459" t="str">
            <v>ок</v>
          </cell>
          <cell r="EW459" t="str">
            <v>ок</v>
          </cell>
          <cell r="EX459" t="str">
            <v>ок</v>
          </cell>
          <cell r="EY459" t="str">
            <v>ок</v>
          </cell>
          <cell r="EZ459" t="str">
            <v>ок</v>
          </cell>
          <cell r="FA459" t="str">
            <v>ок</v>
          </cell>
          <cell r="FB459" t="str">
            <v>ок</v>
          </cell>
          <cell r="FC459" t="str">
            <v>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Реконструкция КЛ-10кВ РП-1 (РП-1010100) яч.4, яч.12 - ТП-110 (ТП-1010110) яч.2, яч.6 (двухцепная линия протяженностью 0,84 км)</v>
          </cell>
          <cell r="C460" t="str">
            <v>P_0348</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10.372342916399999</v>
          </cell>
          <cell r="Q460">
            <v>13.662525966546998</v>
          </cell>
          <cell r="R460" t="str">
            <v>нд</v>
          </cell>
          <cell r="S460" t="str">
            <v>нд</v>
          </cell>
          <cell r="T460">
            <v>8.2682258299999987</v>
          </cell>
          <cell r="U460" t="str">
            <v>нд</v>
          </cell>
          <cell r="V460">
            <v>8.2682258299999987</v>
          </cell>
          <cell r="W460">
            <v>8.2682258299999987</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8.2682258299999987</v>
          </cell>
          <cell r="AT460">
            <v>0</v>
          </cell>
          <cell r="AU460">
            <v>0</v>
          </cell>
          <cell r="AV460">
            <v>8.2682258299999987</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8.2682258299999987</v>
          </cell>
          <cell r="CH460">
            <v>0</v>
          </cell>
          <cell r="CI460">
            <v>0</v>
          </cell>
          <cell r="CJ460">
            <v>8.2682258299999987</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9</v>
          </cell>
          <cell r="EL460" t="str">
            <v>ок</v>
          </cell>
          <cell r="EM460" t="str">
            <v>ок</v>
          </cell>
          <cell r="EN460" t="str">
            <v>ок</v>
          </cell>
          <cell r="EO460" t="str">
            <v>ок</v>
          </cell>
          <cell r="EP460" t="str">
            <v>ок</v>
          </cell>
          <cell r="EQ460" t="str">
            <v>ок</v>
          </cell>
          <cell r="ER460" t="str">
            <v>ок</v>
          </cell>
          <cell r="ES460" t="str">
            <v>ок</v>
          </cell>
          <cell r="ET460" t="str">
            <v>ок</v>
          </cell>
          <cell r="EU460" t="str">
            <v>ок</v>
          </cell>
          <cell r="EV460" t="str">
            <v>ок</v>
          </cell>
          <cell r="EW460" t="str">
            <v>ок</v>
          </cell>
          <cell r="EX460" t="str">
            <v>ок</v>
          </cell>
          <cell r="EY460" t="str">
            <v>ок</v>
          </cell>
          <cell r="EZ460" t="str">
            <v>ок</v>
          </cell>
          <cell r="FA460" t="str">
            <v>ок</v>
          </cell>
          <cell r="FB460" t="str">
            <v>ок</v>
          </cell>
          <cell r="FC460" t="str">
            <v>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яч.2, яч.12 - ТП-203 (ТП-1020203) яч.2, яч.6 (двухцепная линия протяженностью 0,56 км)</v>
          </cell>
          <cell r="C461" t="str">
            <v>P_0349</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7.5244813176000003</v>
          </cell>
          <cell r="Q461">
            <v>9.9113018355731004</v>
          </cell>
          <cell r="R461" t="str">
            <v>нд</v>
          </cell>
          <cell r="S461" t="str">
            <v>нд</v>
          </cell>
          <cell r="T461">
            <v>5.3708237600000004</v>
          </cell>
          <cell r="U461" t="str">
            <v>нд</v>
          </cell>
          <cell r="V461">
            <v>5.3708237600000004</v>
          </cell>
          <cell r="W461">
            <v>5.3708237600000004</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5.3708237600000004</v>
          </cell>
          <cell r="AT461">
            <v>0</v>
          </cell>
          <cell r="AU461">
            <v>0</v>
          </cell>
          <cell r="AV461">
            <v>5.3708237600000004</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5.3708237600000004</v>
          </cell>
          <cell r="CH461">
            <v>0</v>
          </cell>
          <cell r="CI461">
            <v>0</v>
          </cell>
          <cell r="CJ461">
            <v>5.3708237600000004</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9</v>
          </cell>
          <cell r="EL461" t="str">
            <v>ок</v>
          </cell>
          <cell r="EM461" t="str">
            <v>ок</v>
          </cell>
          <cell r="EN461" t="str">
            <v>ок</v>
          </cell>
          <cell r="EO461" t="str">
            <v>ок</v>
          </cell>
          <cell r="EP461" t="str">
            <v>ок</v>
          </cell>
          <cell r="EQ461" t="str">
            <v>ок</v>
          </cell>
          <cell r="ER461" t="str">
            <v>ок</v>
          </cell>
          <cell r="ES461" t="str">
            <v>ок</v>
          </cell>
          <cell r="ET461" t="str">
            <v>ок</v>
          </cell>
          <cell r="EU461" t="str">
            <v>ок</v>
          </cell>
          <cell r="EV461" t="str">
            <v>ок</v>
          </cell>
          <cell r="EW461" t="str">
            <v>ок</v>
          </cell>
          <cell r="EX461" t="str">
            <v>ок</v>
          </cell>
          <cell r="EY461" t="str">
            <v>ок</v>
          </cell>
          <cell r="EZ461" t="str">
            <v>ок</v>
          </cell>
          <cell r="FA461" t="str">
            <v>ок</v>
          </cell>
          <cell r="FB461" t="str">
            <v>ок</v>
          </cell>
          <cell r="FC461" t="str">
            <v>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2" t="str">
            <v>P_0350</v>
          </cell>
          <cell r="D462" t="str">
            <v>П</v>
          </cell>
          <cell r="E462">
            <v>2026</v>
          </cell>
          <cell r="F462">
            <v>2026</v>
          </cell>
          <cell r="G462" t="str">
            <v>нд</v>
          </cell>
          <cell r="H462" t="str">
            <v>нд</v>
          </cell>
          <cell r="I462">
            <v>0</v>
          </cell>
          <cell r="J462">
            <v>0</v>
          </cell>
          <cell r="K462" t="str">
            <v>нд</v>
          </cell>
          <cell r="L462" t="str">
            <v>нд</v>
          </cell>
          <cell r="M462" t="str">
            <v>нд</v>
          </cell>
          <cell r="N462">
            <v>0</v>
          </cell>
          <cell r="O462">
            <v>0</v>
          </cell>
          <cell r="P462">
            <v>11.1498253404</v>
          </cell>
          <cell r="Q462">
            <v>14.686631502977001</v>
          </cell>
          <cell r="R462" t="str">
            <v>нд</v>
          </cell>
          <cell r="S462" t="str">
            <v>нд</v>
          </cell>
          <cell r="T462">
            <v>8.4089346100000011</v>
          </cell>
          <cell r="U462" t="str">
            <v>нд</v>
          </cell>
          <cell r="V462">
            <v>8.4089346100000011</v>
          </cell>
          <cell r="W462">
            <v>8.4089346100000011</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8.4089346100000011</v>
          </cell>
          <cell r="AT462">
            <v>0</v>
          </cell>
          <cell r="AU462">
            <v>0</v>
          </cell>
          <cell r="AV462">
            <v>8.4089346100000011</v>
          </cell>
          <cell r="AW462">
            <v>0</v>
          </cell>
          <cell r="AX462" t="str">
            <v>нд</v>
          </cell>
          <cell r="AY462" t="str">
            <v>нд</v>
          </cell>
          <cell r="AZ462" t="str">
            <v>нд</v>
          </cell>
          <cell r="BA462" t="str">
            <v>нд</v>
          </cell>
          <cell r="BB462" t="str">
            <v>нд</v>
          </cell>
          <cell r="BC462">
            <v>0</v>
          </cell>
          <cell r="BD462">
            <v>0</v>
          </cell>
          <cell r="BE462">
            <v>0</v>
          </cell>
          <cell r="BF462">
            <v>0</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8.4089346100000011</v>
          </cell>
          <cell r="CH462">
            <v>0</v>
          </cell>
          <cell r="CI462">
            <v>0</v>
          </cell>
          <cell r="CJ462">
            <v>8.4089346100000011</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9</v>
          </cell>
          <cell r="EL462" t="str">
            <v>ок</v>
          </cell>
          <cell r="EM462" t="str">
            <v>ок</v>
          </cell>
          <cell r="EN462" t="str">
            <v>ок</v>
          </cell>
          <cell r="EO462" t="str">
            <v>ок</v>
          </cell>
          <cell r="EP462" t="str">
            <v>ок</v>
          </cell>
          <cell r="EQ462" t="str">
            <v>ок</v>
          </cell>
          <cell r="ER462" t="str">
            <v>ок</v>
          </cell>
          <cell r="ES462" t="str">
            <v>ок</v>
          </cell>
          <cell r="ET462" t="str">
            <v>ок</v>
          </cell>
          <cell r="EU462" t="str">
            <v>ок</v>
          </cell>
          <cell r="EV462" t="str">
            <v>ок</v>
          </cell>
          <cell r="EW462" t="str">
            <v>ок</v>
          </cell>
          <cell r="EX462" t="str">
            <v>ок</v>
          </cell>
          <cell r="EY462" t="str">
            <v>ок</v>
          </cell>
          <cell r="EZ462" t="str">
            <v>ок</v>
          </cell>
          <cell r="FA462" t="str">
            <v>ок</v>
          </cell>
          <cell r="FB462" t="str">
            <v>ок</v>
          </cell>
          <cell r="FC462" t="str">
            <v>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 xml:space="preserve">Реконструкция КЛ-6 кВ от КТП ДОЦ Ф-16 ВПХ 110/6кВ до  КТП-Радуга 400 кВА г.о. Чапаевск Самарская область (0,27 км) </v>
          </cell>
          <cell r="C463" t="str">
            <v>P_0363</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15.451244387999999</v>
          </cell>
          <cell r="Q463">
            <v>20.352492138755998</v>
          </cell>
          <cell r="R463" t="str">
            <v>нд</v>
          </cell>
          <cell r="S463" t="str">
            <v>нд</v>
          </cell>
          <cell r="T463">
            <v>9.3277615600000008</v>
          </cell>
          <cell r="U463" t="str">
            <v>нд</v>
          </cell>
          <cell r="V463">
            <v>9.3277615600000008</v>
          </cell>
          <cell r="W463">
            <v>9.3277615600000008</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9.3277615600000008</v>
          </cell>
          <cell r="AT463">
            <v>0</v>
          </cell>
          <cell r="AU463">
            <v>0</v>
          </cell>
          <cell r="AV463">
            <v>9.3277615600000008</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9.3277615600000008</v>
          </cell>
          <cell r="CH463">
            <v>0</v>
          </cell>
          <cell r="CI463">
            <v>0</v>
          </cell>
          <cell r="CJ463">
            <v>9.3277615600000008</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9</v>
          </cell>
          <cell r="EL463" t="str">
            <v>ок</v>
          </cell>
          <cell r="EM463" t="str">
            <v>ок</v>
          </cell>
          <cell r="EN463" t="str">
            <v>ок</v>
          </cell>
          <cell r="EO463" t="str">
            <v>ок</v>
          </cell>
          <cell r="EP463" t="str">
            <v>ок</v>
          </cell>
          <cell r="EQ463" t="str">
            <v>ок</v>
          </cell>
          <cell r="ER463" t="str">
            <v>ок</v>
          </cell>
          <cell r="ES463" t="str">
            <v>ок</v>
          </cell>
          <cell r="ET463" t="str">
            <v>ок</v>
          </cell>
          <cell r="EU463" t="str">
            <v>ок</v>
          </cell>
          <cell r="EV463" t="str">
            <v>ок</v>
          </cell>
          <cell r="EW463" t="str">
            <v>ок</v>
          </cell>
          <cell r="EX463" t="str">
            <v>ок</v>
          </cell>
          <cell r="EY463" t="str">
            <v>ок</v>
          </cell>
          <cell r="EZ463" t="str">
            <v>ок</v>
          </cell>
          <cell r="FA463" t="str">
            <v>ок</v>
          </cell>
          <cell r="FB463" t="str">
            <v>ок</v>
          </cell>
          <cell r="FC463" t="str">
            <v>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КЛ-10кВ РП-2 (РП-1020200) яч.6, яч.15 - ТП-215 (ТП-1020215) яч.1, яч.6 (двухцепная линия протяженностью 0,97 км)</v>
          </cell>
          <cell r="C464" t="str">
            <v>P_0351</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12.649395652799999</v>
          </cell>
          <cell r="Q464">
            <v>16.661876488314999</v>
          </cell>
          <cell r="R464" t="str">
            <v>нд</v>
          </cell>
          <cell r="S464" t="str">
            <v>нд</v>
          </cell>
          <cell r="T464">
            <v>9.3130945800000013</v>
          </cell>
          <cell r="U464" t="str">
            <v>нд</v>
          </cell>
          <cell r="V464">
            <v>9.3130945800000013</v>
          </cell>
          <cell r="W464">
            <v>9.3130945800000013</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9.3130945800000013</v>
          </cell>
          <cell r="AT464">
            <v>0</v>
          </cell>
          <cell r="AU464">
            <v>0</v>
          </cell>
          <cell r="AV464">
            <v>9.3130945800000013</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9.3130945800000013</v>
          </cell>
          <cell r="CH464">
            <v>0</v>
          </cell>
          <cell r="CI464">
            <v>0</v>
          </cell>
          <cell r="CJ464">
            <v>9.3130945800000013</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9</v>
          </cell>
          <cell r="EL464" t="str">
            <v>ок</v>
          </cell>
          <cell r="EM464" t="str">
            <v>ок</v>
          </cell>
          <cell r="EN464" t="str">
            <v>ок</v>
          </cell>
          <cell r="EO464" t="str">
            <v>ок</v>
          </cell>
          <cell r="EP464" t="str">
            <v>ок</v>
          </cell>
          <cell r="EQ464" t="str">
            <v>ок</v>
          </cell>
          <cell r="ER464" t="str">
            <v>ок</v>
          </cell>
          <cell r="ES464" t="str">
            <v>ок</v>
          </cell>
          <cell r="ET464" t="str">
            <v>ок</v>
          </cell>
          <cell r="EU464" t="str">
            <v>ок</v>
          </cell>
          <cell r="EV464" t="str">
            <v>ок</v>
          </cell>
          <cell r="EW464" t="str">
            <v>ок</v>
          </cell>
          <cell r="EX464" t="str">
            <v>ок</v>
          </cell>
          <cell r="EY464" t="str">
            <v>ок</v>
          </cell>
          <cell r="EZ464" t="str">
            <v>ок</v>
          </cell>
          <cell r="FA464" t="str">
            <v>ок</v>
          </cell>
          <cell r="FB464" t="str">
            <v>ок</v>
          </cell>
          <cell r="FC464" t="str">
            <v>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КВЛ-6кВ Ф-28 ГПП 110/6 ВТ-99 от оп.№2800/1 до оп.№2800/177(одноцепная КЛ-6 кВ 0,08км;  ВЛ 6 кВ- 8,3км) " г.о. Чапаевск Самарская область</v>
          </cell>
          <cell r="C465" t="str">
            <v>P_0364</v>
          </cell>
          <cell r="D465" t="str">
            <v>П</v>
          </cell>
          <cell r="E465">
            <v>2026</v>
          </cell>
          <cell r="F465">
            <v>2027</v>
          </cell>
          <cell r="G465" t="str">
            <v>нд</v>
          </cell>
          <cell r="H465" t="str">
            <v>нд</v>
          </cell>
          <cell r="I465">
            <v>0</v>
          </cell>
          <cell r="J465">
            <v>0</v>
          </cell>
          <cell r="K465" t="str">
            <v>нд</v>
          </cell>
          <cell r="L465" t="str">
            <v>нд</v>
          </cell>
          <cell r="M465" t="str">
            <v>нд</v>
          </cell>
          <cell r="N465">
            <v>0</v>
          </cell>
          <cell r="O465">
            <v>0</v>
          </cell>
          <cell r="P465">
            <v>98.292290189279996</v>
          </cell>
          <cell r="Q465">
            <v>135.22759131069</v>
          </cell>
          <cell r="R465" t="str">
            <v>нд</v>
          </cell>
          <cell r="S465" t="str">
            <v>нд</v>
          </cell>
          <cell r="T465">
            <v>120.79153878999999</v>
          </cell>
          <cell r="U465" t="str">
            <v>нд</v>
          </cell>
          <cell r="V465">
            <v>120.79153878999999</v>
          </cell>
          <cell r="W465">
            <v>120.79153878999999</v>
          </cell>
          <cell r="X465" t="str">
            <v>нд</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t="str">
            <v>нд</v>
          </cell>
          <cell r="AO465" t="str">
            <v>нд</v>
          </cell>
          <cell r="AP465" t="str">
            <v>нд</v>
          </cell>
          <cell r="AQ465" t="str">
            <v>нд</v>
          </cell>
          <cell r="AR465" t="str">
            <v>нд</v>
          </cell>
          <cell r="AS465">
            <v>9.6292197199999983</v>
          </cell>
          <cell r="AT465">
            <v>0</v>
          </cell>
          <cell r="AU465">
            <v>0</v>
          </cell>
          <cell r="AV465">
            <v>9.6292197199999983</v>
          </cell>
          <cell r="AW465">
            <v>0</v>
          </cell>
          <cell r="AX465" t="str">
            <v>нд</v>
          </cell>
          <cell r="AY465" t="str">
            <v>нд</v>
          </cell>
          <cell r="AZ465" t="str">
            <v>нд</v>
          </cell>
          <cell r="BA465" t="str">
            <v>нд</v>
          </cell>
          <cell r="BB465" t="str">
            <v>нд</v>
          </cell>
          <cell r="BC465">
            <v>111.16231907</v>
          </cell>
          <cell r="BD465">
            <v>0</v>
          </cell>
          <cell r="BE465">
            <v>0</v>
          </cell>
          <cell r="BF465">
            <v>111.16231907</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120.79153878999999</v>
          </cell>
          <cell r="CH465">
            <v>0</v>
          </cell>
          <cell r="CI465">
            <v>0</v>
          </cell>
          <cell r="CJ465">
            <v>120.79153878999999</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9</v>
          </cell>
          <cell r="EL465" t="str">
            <v>ок</v>
          </cell>
          <cell r="EM465" t="str">
            <v>ок</v>
          </cell>
          <cell r="EN465" t="str">
            <v>ок</v>
          </cell>
          <cell r="EO465" t="str">
            <v>ок</v>
          </cell>
          <cell r="EP465" t="str">
            <v>ок</v>
          </cell>
          <cell r="EQ465" t="str">
            <v>ок</v>
          </cell>
          <cell r="ER465" t="str">
            <v>ок</v>
          </cell>
          <cell r="ES465" t="str">
            <v>ок</v>
          </cell>
          <cell r="ET465" t="str">
            <v>ок</v>
          </cell>
          <cell r="EU465" t="str">
            <v>ок</v>
          </cell>
          <cell r="EV465" t="str">
            <v>ок</v>
          </cell>
          <cell r="EW465" t="str">
            <v>ок</v>
          </cell>
          <cell r="EX465" t="str">
            <v>ок</v>
          </cell>
          <cell r="EY465" t="str">
            <v>ок</v>
          </cell>
          <cell r="EZ465" t="str">
            <v>ок</v>
          </cell>
          <cell r="FA465" t="str">
            <v>ок</v>
          </cell>
          <cell r="FB465" t="str">
            <v>ок</v>
          </cell>
          <cell r="FC465" t="str">
            <v>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КЛ-10кВ РП-2 (РП-1020200) яч.7, яч.17 - ТП-213 (ТП-1020213) яч.1, яч.7 (двухцепная линия протяженностью 1,26 км)</v>
          </cell>
          <cell r="C466" t="str">
            <v>P_0337</v>
          </cell>
          <cell r="D466" t="str">
            <v>П</v>
          </cell>
          <cell r="E466">
            <v>2026</v>
          </cell>
          <cell r="F466">
            <v>2026</v>
          </cell>
          <cell r="G466" t="str">
            <v>нд</v>
          </cell>
          <cell r="H466" t="str">
            <v>нд</v>
          </cell>
          <cell r="I466">
            <v>0</v>
          </cell>
          <cell r="J466">
            <v>0</v>
          </cell>
          <cell r="K466" t="str">
            <v>нд</v>
          </cell>
          <cell r="L466" t="str">
            <v>нд</v>
          </cell>
          <cell r="M466" t="str">
            <v>нд</v>
          </cell>
          <cell r="N466">
            <v>0</v>
          </cell>
          <cell r="O466">
            <v>0</v>
          </cell>
          <cell r="P466">
            <v>15.413788196400001</v>
          </cell>
          <cell r="Q466">
            <v>20.303154569177</v>
          </cell>
          <cell r="R466" t="str">
            <v>нд</v>
          </cell>
          <cell r="S466" t="str">
            <v>нд</v>
          </cell>
          <cell r="T466">
            <v>12.188566399999999</v>
          </cell>
          <cell r="U466" t="str">
            <v>нд</v>
          </cell>
          <cell r="V466">
            <v>12.188566399999999</v>
          </cell>
          <cell r="W466">
            <v>12.188566399999999</v>
          </cell>
          <cell r="X466" t="str">
            <v>нд</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t="str">
            <v>нд</v>
          </cell>
          <cell r="AO466" t="str">
            <v>нд</v>
          </cell>
          <cell r="AP466" t="str">
            <v>нд</v>
          </cell>
          <cell r="AQ466" t="str">
            <v>нд</v>
          </cell>
          <cell r="AR466" t="str">
            <v>нд</v>
          </cell>
          <cell r="AS466">
            <v>12.188566399999999</v>
          </cell>
          <cell r="AT466">
            <v>0</v>
          </cell>
          <cell r="AU466">
            <v>0</v>
          </cell>
          <cell r="AV466">
            <v>12.188566399999999</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12.188566399999999</v>
          </cell>
          <cell r="CH466">
            <v>0</v>
          </cell>
          <cell r="CI466">
            <v>0</v>
          </cell>
          <cell r="CJ466">
            <v>12.188566399999999</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9</v>
          </cell>
          <cell r="EL466" t="str">
            <v>ок</v>
          </cell>
          <cell r="EM466" t="str">
            <v>ок</v>
          </cell>
          <cell r="EN466" t="str">
            <v>ок</v>
          </cell>
          <cell r="EO466" t="str">
            <v>ок</v>
          </cell>
          <cell r="EP466" t="str">
            <v>ок</v>
          </cell>
          <cell r="EQ466" t="str">
            <v>ок</v>
          </cell>
          <cell r="ER466" t="str">
            <v>ок</v>
          </cell>
          <cell r="ES466" t="str">
            <v>ок</v>
          </cell>
          <cell r="ET466" t="str">
            <v>ок</v>
          </cell>
          <cell r="EU466" t="str">
            <v>ок</v>
          </cell>
          <cell r="EV466" t="str">
            <v>ок</v>
          </cell>
          <cell r="EW466" t="str">
            <v>ок</v>
          </cell>
          <cell r="EX466" t="str">
            <v>ок</v>
          </cell>
          <cell r="EY466" t="str">
            <v>ок</v>
          </cell>
          <cell r="EZ466" t="str">
            <v>ок</v>
          </cell>
          <cell r="FA466" t="str">
            <v>ок</v>
          </cell>
          <cell r="FB466" t="str">
            <v>ок</v>
          </cell>
          <cell r="FC466" t="str">
            <v>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КЛ-0,22 кВ Ф.Школа №2, ул.Чкалова,2 от ТП-Ч Ф-23 ГПП-1 ВПХ 110/6кВ г.о. Чапаевск Самарская область (протяженностью 0,2 км)</v>
          </cell>
          <cell r="C467" t="str">
            <v>P_0365</v>
          </cell>
          <cell r="D467" t="str">
            <v>П</v>
          </cell>
          <cell r="E467">
            <v>2026</v>
          </cell>
          <cell r="F467">
            <v>2026</v>
          </cell>
          <cell r="G467" t="str">
            <v>нд</v>
          </cell>
          <cell r="H467" t="str">
            <v>нд</v>
          </cell>
          <cell r="I467">
            <v>0</v>
          </cell>
          <cell r="J467">
            <v>0</v>
          </cell>
          <cell r="K467" t="str">
            <v>нд</v>
          </cell>
          <cell r="L467" t="str">
            <v>нд</v>
          </cell>
          <cell r="M467" t="str">
            <v>нд</v>
          </cell>
          <cell r="N467">
            <v>0</v>
          </cell>
          <cell r="O467">
            <v>0</v>
          </cell>
          <cell r="P467">
            <v>4.4499106680000002</v>
          </cell>
          <cell r="Q467">
            <v>5.8614548844348002</v>
          </cell>
          <cell r="R467" t="str">
            <v>нд</v>
          </cell>
          <cell r="S467" t="str">
            <v>нд</v>
          </cell>
          <cell r="T467">
            <v>5.7737686799999999</v>
          </cell>
          <cell r="U467" t="str">
            <v>нд</v>
          </cell>
          <cell r="V467">
            <v>5.7737686799999999</v>
          </cell>
          <cell r="W467">
            <v>5.7737686799999999</v>
          </cell>
          <cell r="X467" t="str">
            <v>нд</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t="str">
            <v>нд</v>
          </cell>
          <cell r="AO467" t="str">
            <v>нд</v>
          </cell>
          <cell r="AP467" t="str">
            <v>нд</v>
          </cell>
          <cell r="AQ467" t="str">
            <v>нд</v>
          </cell>
          <cell r="AR467" t="str">
            <v>нд</v>
          </cell>
          <cell r="AS467">
            <v>5.7737686799999999</v>
          </cell>
          <cell r="AT467">
            <v>0</v>
          </cell>
          <cell r="AU467">
            <v>0</v>
          </cell>
          <cell r="AV467">
            <v>5.7737686799999999</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5.7737686799999999</v>
          </cell>
          <cell r="CH467">
            <v>0</v>
          </cell>
          <cell r="CI467">
            <v>0</v>
          </cell>
          <cell r="CJ467">
            <v>5.7737686799999999</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9</v>
          </cell>
          <cell r="EL467" t="str">
            <v>ок</v>
          </cell>
          <cell r="EM467" t="str">
            <v>ок</v>
          </cell>
          <cell r="EN467" t="str">
            <v>ок</v>
          </cell>
          <cell r="EO467" t="str">
            <v>ок</v>
          </cell>
          <cell r="EP467" t="str">
            <v>ок</v>
          </cell>
          <cell r="EQ467" t="str">
            <v>ок</v>
          </cell>
          <cell r="ER467" t="str">
            <v>ок</v>
          </cell>
          <cell r="ES467" t="str">
            <v>ок</v>
          </cell>
          <cell r="ET467" t="str">
            <v>ок</v>
          </cell>
          <cell r="EU467" t="str">
            <v>ок</v>
          </cell>
          <cell r="EV467" t="str">
            <v>ок</v>
          </cell>
          <cell r="EW467" t="str">
            <v>ок</v>
          </cell>
          <cell r="EX467" t="str">
            <v>ок</v>
          </cell>
          <cell r="EY467" t="str">
            <v>ок</v>
          </cell>
          <cell r="EZ467" t="str">
            <v>ок</v>
          </cell>
          <cell r="FA467" t="str">
            <v>ок</v>
          </cell>
          <cell r="FB467" t="str">
            <v>ок</v>
          </cell>
          <cell r="FC467" t="str">
            <v>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КЛ-0,4кВ от ТП №1010102 (ТП-102) до 2-Х ( двухцепная линия протяженностью 0,13 км)</v>
          </cell>
          <cell r="C468" t="str">
            <v>P_0338</v>
          </cell>
          <cell r="D468" t="str">
            <v>П</v>
          </cell>
          <cell r="E468">
            <v>2025</v>
          </cell>
          <cell r="F468">
            <v>2026</v>
          </cell>
          <cell r="G468" t="str">
            <v>нд</v>
          </cell>
          <cell r="H468" t="str">
            <v>нд</v>
          </cell>
          <cell r="I468">
            <v>0</v>
          </cell>
          <cell r="J468">
            <v>0</v>
          </cell>
          <cell r="K468" t="str">
            <v>нд</v>
          </cell>
          <cell r="L468" t="str">
            <v>нд</v>
          </cell>
          <cell r="M468" t="str">
            <v>нд</v>
          </cell>
          <cell r="N468">
            <v>0</v>
          </cell>
          <cell r="O468">
            <v>0</v>
          </cell>
          <cell r="P468">
            <v>4.9608988631999997</v>
          </cell>
          <cell r="Q468">
            <v>6.5219372331095</v>
          </cell>
          <cell r="R468" t="str">
            <v>нд</v>
          </cell>
          <cell r="S468" t="str">
            <v>нд</v>
          </cell>
          <cell r="T468">
            <v>5.629676439999999</v>
          </cell>
          <cell r="U468" t="str">
            <v>нд</v>
          </cell>
          <cell r="V468">
            <v>5.629676439999999</v>
          </cell>
          <cell r="W468">
            <v>5.629676439999999</v>
          </cell>
          <cell r="X468" t="str">
            <v>нд</v>
          </cell>
          <cell r="Y468">
            <v>0</v>
          </cell>
          <cell r="Z468">
            <v>0</v>
          </cell>
          <cell r="AA468">
            <v>0</v>
          </cell>
          <cell r="AB468">
            <v>0</v>
          </cell>
          <cell r="AC468">
            <v>0</v>
          </cell>
          <cell r="AD468">
            <v>0</v>
          </cell>
          <cell r="AE468">
            <v>0</v>
          </cell>
          <cell r="AF468">
            <v>0</v>
          </cell>
          <cell r="AG468">
            <v>0</v>
          </cell>
          <cell r="AH468">
            <v>0</v>
          </cell>
          <cell r="AI468">
            <v>0.1330596</v>
          </cell>
          <cell r="AJ468">
            <v>0</v>
          </cell>
          <cell r="AK468">
            <v>0</v>
          </cell>
          <cell r="AL468">
            <v>0.1330596</v>
          </cell>
          <cell r="AM468">
            <v>0</v>
          </cell>
          <cell r="AN468" t="str">
            <v>нд</v>
          </cell>
          <cell r="AO468" t="str">
            <v>нд</v>
          </cell>
          <cell r="AP468" t="str">
            <v>нд</v>
          </cell>
          <cell r="AQ468" t="str">
            <v>нд</v>
          </cell>
          <cell r="AR468" t="str">
            <v>нд</v>
          </cell>
          <cell r="AS468">
            <v>5.4966168399999997</v>
          </cell>
          <cell r="AT468">
            <v>0</v>
          </cell>
          <cell r="AU468">
            <v>0</v>
          </cell>
          <cell r="AV468">
            <v>5.4966168399999997</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5.6296764399999999</v>
          </cell>
          <cell r="CH468">
            <v>0</v>
          </cell>
          <cell r="CI468">
            <v>0</v>
          </cell>
          <cell r="CJ468">
            <v>5.6296764399999999</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9</v>
          </cell>
          <cell r="EL468" t="str">
            <v>ок</v>
          </cell>
          <cell r="EM468" t="str">
            <v>ок</v>
          </cell>
          <cell r="EN468" t="str">
            <v>ок</v>
          </cell>
          <cell r="EO468" t="str">
            <v>ок</v>
          </cell>
          <cell r="EP468" t="str">
            <v>ок</v>
          </cell>
          <cell r="EQ468" t="str">
            <v>ок</v>
          </cell>
          <cell r="ER468" t="str">
            <v>ок</v>
          </cell>
          <cell r="ES468" t="str">
            <v>ок</v>
          </cell>
          <cell r="ET468" t="str">
            <v>ок</v>
          </cell>
          <cell r="EU468" t="str">
            <v>ок</v>
          </cell>
          <cell r="EV468" t="str">
            <v>ок</v>
          </cell>
          <cell r="EW468" t="str">
            <v>ок</v>
          </cell>
          <cell r="EX468" t="str">
            <v>ок</v>
          </cell>
          <cell r="EY468" t="str">
            <v>ок</v>
          </cell>
          <cell r="EZ468" t="str">
            <v>ок</v>
          </cell>
          <cell r="FA468" t="str">
            <v>ок</v>
          </cell>
          <cell r="FB468" t="str">
            <v>ок</v>
          </cell>
          <cell r="FC468" t="str">
            <v>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КЛ-0,4кВ от ТП №1010104 (ТП-104) до 2-ДС-3 (двухцепная линия протяженностью 0,258 км)</v>
          </cell>
          <cell r="C469" t="str">
            <v>P_0339</v>
          </cell>
          <cell r="D469" t="str">
            <v>П</v>
          </cell>
          <cell r="E469">
            <v>2025</v>
          </cell>
          <cell r="F469">
            <v>2026</v>
          </cell>
          <cell r="G469" t="str">
            <v>нд</v>
          </cell>
          <cell r="H469" t="str">
            <v>нд</v>
          </cell>
          <cell r="I469">
            <v>0</v>
          </cell>
          <cell r="J469">
            <v>0</v>
          </cell>
          <cell r="K469" t="str">
            <v>нд</v>
          </cell>
          <cell r="L469" t="str">
            <v>нд</v>
          </cell>
          <cell r="M469" t="str">
            <v>нд</v>
          </cell>
          <cell r="N469">
            <v>0</v>
          </cell>
          <cell r="O469">
            <v>0</v>
          </cell>
          <cell r="P469">
            <v>6.2090359164000004</v>
          </cell>
          <cell r="Q469">
            <v>8.1654218997104007</v>
          </cell>
          <cell r="R469" t="str">
            <v>нд</v>
          </cell>
          <cell r="S469" t="str">
            <v>нд</v>
          </cell>
          <cell r="T469">
            <v>7.5745330400000004</v>
          </cell>
          <cell r="U469" t="str">
            <v>нд</v>
          </cell>
          <cell r="V469">
            <v>7.5745330400000004</v>
          </cell>
          <cell r="W469">
            <v>7.5745330400000004</v>
          </cell>
          <cell r="X469" t="str">
            <v>нд</v>
          </cell>
          <cell r="Y469">
            <v>0</v>
          </cell>
          <cell r="Z469">
            <v>0</v>
          </cell>
          <cell r="AA469">
            <v>0</v>
          </cell>
          <cell r="AB469">
            <v>0</v>
          </cell>
          <cell r="AC469">
            <v>0</v>
          </cell>
          <cell r="AD469">
            <v>0</v>
          </cell>
          <cell r="AE469">
            <v>0</v>
          </cell>
          <cell r="AF469">
            <v>0</v>
          </cell>
          <cell r="AG469">
            <v>0</v>
          </cell>
          <cell r="AH469">
            <v>0</v>
          </cell>
          <cell r="AI469">
            <v>0.14236080000000001</v>
          </cell>
          <cell r="AJ469">
            <v>0</v>
          </cell>
          <cell r="AK469">
            <v>0</v>
          </cell>
          <cell r="AL469">
            <v>0.14236080000000001</v>
          </cell>
          <cell r="AM469">
            <v>0</v>
          </cell>
          <cell r="AN469" t="str">
            <v>нд</v>
          </cell>
          <cell r="AO469" t="str">
            <v>нд</v>
          </cell>
          <cell r="AP469" t="str">
            <v>нд</v>
          </cell>
          <cell r="AQ469" t="str">
            <v>нд</v>
          </cell>
          <cell r="AR469" t="str">
            <v>нд</v>
          </cell>
          <cell r="AS469">
            <v>7.4321722399999999</v>
          </cell>
          <cell r="AT469">
            <v>0</v>
          </cell>
          <cell r="AU469">
            <v>0</v>
          </cell>
          <cell r="AV469">
            <v>7.4321722399999999</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7.5745330399999995</v>
          </cell>
          <cell r="CH469">
            <v>0</v>
          </cell>
          <cell r="CI469">
            <v>0</v>
          </cell>
          <cell r="CJ469">
            <v>7.5745330399999995</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9</v>
          </cell>
          <cell r="EL469" t="str">
            <v>ок</v>
          </cell>
          <cell r="EM469" t="str">
            <v>ок</v>
          </cell>
          <cell r="EN469" t="str">
            <v>ок</v>
          </cell>
          <cell r="EO469" t="str">
            <v>ок</v>
          </cell>
          <cell r="EP469" t="str">
            <v>ок</v>
          </cell>
          <cell r="EQ469" t="str">
            <v>ок</v>
          </cell>
          <cell r="ER469" t="str">
            <v>ок</v>
          </cell>
          <cell r="ES469" t="str">
            <v>ок</v>
          </cell>
          <cell r="ET469" t="str">
            <v>ок</v>
          </cell>
          <cell r="EU469" t="str">
            <v>ок</v>
          </cell>
          <cell r="EV469" t="str">
            <v>ок</v>
          </cell>
          <cell r="EW469" t="str">
            <v>ок</v>
          </cell>
          <cell r="EX469" t="str">
            <v>ок</v>
          </cell>
          <cell r="EY469" t="str">
            <v>ок</v>
          </cell>
          <cell r="EZ469" t="str">
            <v>ок</v>
          </cell>
          <cell r="FA469" t="str">
            <v>ок</v>
          </cell>
          <cell r="FB469" t="str">
            <v>ок</v>
          </cell>
          <cell r="FC469" t="str">
            <v>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КЛ-10кВ от ТП-1102 (ТП-2171102) до ТП-1105 (ТП-2171105) (двухцепная линия протяженностью 0,92 км)</v>
          </cell>
          <cell r="C470" t="str">
            <v>P_0340</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22.8863467284</v>
          </cell>
          <cell r="Q470">
            <v>30.108649089004999</v>
          </cell>
          <cell r="R470" t="str">
            <v>нд</v>
          </cell>
          <cell r="S470" t="str">
            <v>нд</v>
          </cell>
          <cell r="T470">
            <v>24.451616840000003</v>
          </cell>
          <cell r="U470" t="str">
            <v>нд</v>
          </cell>
          <cell r="V470">
            <v>24.451616840000003</v>
          </cell>
          <cell r="W470">
            <v>24.451616840000003</v>
          </cell>
          <cell r="X470" t="str">
            <v>нд</v>
          </cell>
          <cell r="Y470">
            <v>0</v>
          </cell>
          <cell r="Z470">
            <v>0</v>
          </cell>
          <cell r="AA470">
            <v>0</v>
          </cell>
          <cell r="AB470">
            <v>0</v>
          </cell>
          <cell r="AC470">
            <v>0</v>
          </cell>
          <cell r="AD470">
            <v>0</v>
          </cell>
          <cell r="AE470">
            <v>0</v>
          </cell>
          <cell r="AF470">
            <v>0</v>
          </cell>
          <cell r="AG470">
            <v>0</v>
          </cell>
          <cell r="AH470">
            <v>0</v>
          </cell>
          <cell r="AI470">
            <v>0.18353999999999998</v>
          </cell>
          <cell r="AJ470">
            <v>0</v>
          </cell>
          <cell r="AK470">
            <v>0</v>
          </cell>
          <cell r="AL470">
            <v>0.18353999999999998</v>
          </cell>
          <cell r="AM470">
            <v>0</v>
          </cell>
          <cell r="AN470" t="str">
            <v>нд</v>
          </cell>
          <cell r="AO470" t="str">
            <v>нд</v>
          </cell>
          <cell r="AP470" t="str">
            <v>нд</v>
          </cell>
          <cell r="AQ470" t="str">
            <v>нд</v>
          </cell>
          <cell r="AR470" t="str">
            <v>нд</v>
          </cell>
          <cell r="AS470">
            <v>24.268076840000003</v>
          </cell>
          <cell r="AT470">
            <v>0</v>
          </cell>
          <cell r="AU470">
            <v>0</v>
          </cell>
          <cell r="AV470">
            <v>24.268076840000003</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24.451616840000003</v>
          </cell>
          <cell r="CH470">
            <v>0</v>
          </cell>
          <cell r="CI470">
            <v>0</v>
          </cell>
          <cell r="CJ470">
            <v>24.451616840000003</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9</v>
          </cell>
          <cell r="EL470" t="str">
            <v>ок</v>
          </cell>
          <cell r="EM470" t="str">
            <v>ок</v>
          </cell>
          <cell r="EN470" t="str">
            <v>ок</v>
          </cell>
          <cell r="EO470" t="str">
            <v>ок</v>
          </cell>
          <cell r="EP470" t="str">
            <v>ок</v>
          </cell>
          <cell r="EQ470" t="str">
            <v>ок</v>
          </cell>
          <cell r="ER470" t="str">
            <v>ок</v>
          </cell>
          <cell r="ES470" t="str">
            <v>ок</v>
          </cell>
          <cell r="ET470" t="str">
            <v>ок</v>
          </cell>
          <cell r="EU470" t="str">
            <v>ок</v>
          </cell>
          <cell r="EV470" t="str">
            <v>ок</v>
          </cell>
          <cell r="EW470" t="str">
            <v>ок</v>
          </cell>
          <cell r="EX470" t="str">
            <v>ок</v>
          </cell>
          <cell r="EY470" t="str">
            <v>ок</v>
          </cell>
          <cell r="EZ470" t="str">
            <v>ок</v>
          </cell>
          <cell r="FA470" t="str">
            <v>ок</v>
          </cell>
          <cell r="FB470" t="str">
            <v>ок</v>
          </cell>
          <cell r="FC470" t="str">
            <v>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КЛ-0,4 кВ от ТП-159/2*250 Нефтегорский район Самарская область (монтаж протяженностью 1,45 км, в т.ч демонтаж 0,5км).</v>
          </cell>
          <cell r="C471" t="str">
            <v>P_0262</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11.14664703</v>
          </cell>
          <cell r="Q471">
            <v>14.682445009267999</v>
          </cell>
          <cell r="R471" t="str">
            <v>нд</v>
          </cell>
          <cell r="S471" t="str">
            <v>нд</v>
          </cell>
          <cell r="T471">
            <v>13.27081744</v>
          </cell>
          <cell r="U471" t="str">
            <v>нд</v>
          </cell>
          <cell r="V471">
            <v>13.27081744</v>
          </cell>
          <cell r="W471">
            <v>13.27081744</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13.27081744</v>
          </cell>
          <cell r="AT471">
            <v>0</v>
          </cell>
          <cell r="AU471">
            <v>0</v>
          </cell>
          <cell r="AV471">
            <v>13.27081744</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13.27081744</v>
          </cell>
          <cell r="CH471">
            <v>0</v>
          </cell>
          <cell r="CI471">
            <v>0</v>
          </cell>
          <cell r="CJ471">
            <v>13.27081744</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9</v>
          </cell>
          <cell r="EL471" t="str">
            <v>ок</v>
          </cell>
          <cell r="EM471" t="str">
            <v>ок</v>
          </cell>
          <cell r="EN471" t="str">
            <v>ок</v>
          </cell>
          <cell r="EO471" t="str">
            <v>ок</v>
          </cell>
          <cell r="EP471" t="str">
            <v>ок</v>
          </cell>
          <cell r="EQ471" t="str">
            <v>ок</v>
          </cell>
          <cell r="ER471" t="str">
            <v>ок</v>
          </cell>
          <cell r="ES471" t="str">
            <v>ок</v>
          </cell>
          <cell r="ET471" t="str">
            <v>ок</v>
          </cell>
          <cell r="EU471" t="str">
            <v>ок</v>
          </cell>
          <cell r="EV471" t="str">
            <v>ок</v>
          </cell>
          <cell r="EW471" t="str">
            <v>ок</v>
          </cell>
          <cell r="EX471" t="str">
            <v>ок</v>
          </cell>
          <cell r="EY471" t="str">
            <v>ок</v>
          </cell>
          <cell r="EZ471" t="str">
            <v>ок</v>
          </cell>
          <cell r="FA471" t="str">
            <v>ок</v>
          </cell>
          <cell r="FB471" t="str">
            <v>ок</v>
          </cell>
          <cell r="FC471" t="str">
            <v>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Ф-1 ПС 35/6 кВ Город-2. Нефтегорский район Самарская область (3,85 км)</v>
          </cell>
          <cell r="C472" t="str">
            <v>P_0256</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43.339331274000003</v>
          </cell>
          <cell r="Q472">
            <v>57.086884195430002</v>
          </cell>
          <cell r="R472" t="str">
            <v>нд</v>
          </cell>
          <cell r="S472" t="str">
            <v>нд</v>
          </cell>
          <cell r="T472">
            <v>31.81006923</v>
          </cell>
          <cell r="U472" t="str">
            <v>нд</v>
          </cell>
          <cell r="V472">
            <v>31.81006923</v>
          </cell>
          <cell r="W472">
            <v>31.81006923</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31.81006923</v>
          </cell>
          <cell r="AT472">
            <v>0</v>
          </cell>
          <cell r="AU472">
            <v>0</v>
          </cell>
          <cell r="AV472">
            <v>31.81006923</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31.81006923</v>
          </cell>
          <cell r="CH472">
            <v>0</v>
          </cell>
          <cell r="CI472">
            <v>0</v>
          </cell>
          <cell r="CJ472">
            <v>31.81006923</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9</v>
          </cell>
          <cell r="EL472" t="str">
            <v>ок</v>
          </cell>
          <cell r="EM472" t="str">
            <v>ок</v>
          </cell>
          <cell r="EN472" t="str">
            <v>ок</v>
          </cell>
          <cell r="EO472" t="str">
            <v>ок</v>
          </cell>
          <cell r="EP472" t="str">
            <v>ок</v>
          </cell>
          <cell r="EQ472" t="str">
            <v>ок</v>
          </cell>
          <cell r="ER472" t="str">
            <v>ок</v>
          </cell>
          <cell r="ES472" t="str">
            <v>ок</v>
          </cell>
          <cell r="ET472" t="str">
            <v>ок</v>
          </cell>
          <cell r="EU472" t="str">
            <v>ок</v>
          </cell>
          <cell r="EV472" t="str">
            <v>ок</v>
          </cell>
          <cell r="EW472" t="str">
            <v>ок</v>
          </cell>
          <cell r="EX472" t="str">
            <v>ок</v>
          </cell>
          <cell r="EY472" t="str">
            <v>ок</v>
          </cell>
          <cell r="EZ472" t="str">
            <v>ок</v>
          </cell>
          <cell r="FA472" t="str">
            <v>ок</v>
          </cell>
          <cell r="FB472" t="str">
            <v>ок</v>
          </cell>
          <cell r="FC472" t="str">
            <v>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КЛ-10 кВ от ГПП-2000000 до КТП-20000006 (КТП-6наб) (протяженностью 0,52 км)</v>
          </cell>
          <cell r="C473" t="str">
            <v>P_0341</v>
          </cell>
          <cell r="D473" t="str">
            <v>П</v>
          </cell>
          <cell r="E473">
            <v>2025</v>
          </cell>
          <cell r="F473">
            <v>2026</v>
          </cell>
          <cell r="G473" t="str">
            <v>нд</v>
          </cell>
          <cell r="H473" t="str">
            <v>нд</v>
          </cell>
          <cell r="I473">
            <v>0</v>
          </cell>
          <cell r="J473">
            <v>0</v>
          </cell>
          <cell r="K473" t="str">
            <v>нд</v>
          </cell>
          <cell r="L473" t="str">
            <v>нд</v>
          </cell>
          <cell r="M473" t="str">
            <v>нд</v>
          </cell>
          <cell r="N473">
            <v>0</v>
          </cell>
          <cell r="O473">
            <v>0</v>
          </cell>
          <cell r="P473">
            <v>6.1924814399999999</v>
          </cell>
          <cell r="Q473">
            <v>8.1022425076651992</v>
          </cell>
          <cell r="R473" t="str">
            <v>нд</v>
          </cell>
          <cell r="S473" t="str">
            <v>нд</v>
          </cell>
          <cell r="T473">
            <v>4.2839929400000001</v>
          </cell>
          <cell r="U473" t="str">
            <v>нд</v>
          </cell>
          <cell r="V473">
            <v>4.2839929400000001</v>
          </cell>
          <cell r="W473">
            <v>4.2839929400000001</v>
          </cell>
          <cell r="X473" t="str">
            <v>нд</v>
          </cell>
          <cell r="Y473">
            <v>0</v>
          </cell>
          <cell r="Z473">
            <v>0</v>
          </cell>
          <cell r="AA473">
            <v>0</v>
          </cell>
          <cell r="AB473">
            <v>0</v>
          </cell>
          <cell r="AC473">
            <v>0</v>
          </cell>
          <cell r="AD473">
            <v>0</v>
          </cell>
          <cell r="AE473">
            <v>0</v>
          </cell>
          <cell r="AF473">
            <v>0</v>
          </cell>
          <cell r="AG473">
            <v>0</v>
          </cell>
          <cell r="AH473">
            <v>0</v>
          </cell>
          <cell r="AI473">
            <v>0.19150919999999999</v>
          </cell>
          <cell r="AJ473">
            <v>0</v>
          </cell>
          <cell r="AK473">
            <v>0</v>
          </cell>
          <cell r="AL473">
            <v>0.19150919999999999</v>
          </cell>
          <cell r="AM473">
            <v>0</v>
          </cell>
          <cell r="AN473" t="str">
            <v>нд</v>
          </cell>
          <cell r="AO473" t="str">
            <v>нд</v>
          </cell>
          <cell r="AP473" t="str">
            <v>нд</v>
          </cell>
          <cell r="AQ473" t="str">
            <v>нд</v>
          </cell>
          <cell r="AR473" t="str">
            <v>нд</v>
          </cell>
          <cell r="AS473">
            <v>4.0924837400000005</v>
          </cell>
          <cell r="AT473">
            <v>0</v>
          </cell>
          <cell r="AU473">
            <v>0</v>
          </cell>
          <cell r="AV473">
            <v>4.0924837400000005</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4.2839929400000001</v>
          </cell>
          <cell r="CH473">
            <v>0</v>
          </cell>
          <cell r="CI473">
            <v>0</v>
          </cell>
          <cell r="CJ473">
            <v>4.2839929400000001</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9</v>
          </cell>
          <cell r="EL473" t="str">
            <v>ок</v>
          </cell>
          <cell r="EM473" t="str">
            <v>ок</v>
          </cell>
          <cell r="EN473" t="str">
            <v>ок</v>
          </cell>
          <cell r="EO473" t="str">
            <v>ок</v>
          </cell>
          <cell r="EP473" t="str">
            <v>ок</v>
          </cell>
          <cell r="EQ473" t="str">
            <v>ок</v>
          </cell>
          <cell r="ER473" t="str">
            <v>ок</v>
          </cell>
          <cell r="ES473" t="str">
            <v>ок</v>
          </cell>
          <cell r="ET473" t="str">
            <v>ок</v>
          </cell>
          <cell r="EU473" t="str">
            <v>ок</v>
          </cell>
          <cell r="EV473" t="str">
            <v>ок</v>
          </cell>
          <cell r="EW473" t="str">
            <v>ок</v>
          </cell>
          <cell r="EX473" t="str">
            <v>ок</v>
          </cell>
          <cell r="EY473" t="str">
            <v>ок</v>
          </cell>
          <cell r="EZ473" t="str">
            <v>ок</v>
          </cell>
          <cell r="FA473" t="str">
            <v>ок</v>
          </cell>
          <cell r="FB473" t="str">
            <v>ок</v>
          </cell>
          <cell r="FC473" t="str">
            <v>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ВЛ-6 кВ Ф-16 ПС 35/6 кВ "Город-2 протяженностью 3,55 км" Нефтегорский район Самарская область (протяженностью 3,85км, в т.ч. демонтаж 3,55км)</v>
          </cell>
          <cell r="C474" t="str">
            <v>P_0258</v>
          </cell>
          <cell r="D474" t="str">
            <v>П</v>
          </cell>
          <cell r="E474">
            <v>2026</v>
          </cell>
          <cell r="F474">
            <v>2026</v>
          </cell>
          <cell r="G474" t="str">
            <v>нд</v>
          </cell>
          <cell r="H474" t="str">
            <v>нд</v>
          </cell>
          <cell r="I474">
            <v>0</v>
          </cell>
          <cell r="J474">
            <v>0</v>
          </cell>
          <cell r="K474" t="str">
            <v>нд</v>
          </cell>
          <cell r="L474" t="str">
            <v>нд</v>
          </cell>
          <cell r="M474" t="str">
            <v>нд</v>
          </cell>
          <cell r="N474">
            <v>0</v>
          </cell>
          <cell r="O474">
            <v>0</v>
          </cell>
          <cell r="P474">
            <v>40.996372506</v>
          </cell>
          <cell r="Q474">
            <v>54.000721766714001</v>
          </cell>
          <cell r="R474" t="str">
            <v>нд</v>
          </cell>
          <cell r="S474" t="str">
            <v>нд</v>
          </cell>
          <cell r="T474">
            <v>29.33136253</v>
          </cell>
          <cell r="U474" t="str">
            <v>нд</v>
          </cell>
          <cell r="V474">
            <v>29.33136253</v>
          </cell>
          <cell r="W474">
            <v>29.33136253</v>
          </cell>
          <cell r="X474" t="str">
            <v>нд</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t="str">
            <v>нд</v>
          </cell>
          <cell r="AO474" t="str">
            <v>нд</v>
          </cell>
          <cell r="AP474" t="str">
            <v>нд</v>
          </cell>
          <cell r="AQ474" t="str">
            <v>нд</v>
          </cell>
          <cell r="AR474" t="str">
            <v>нд</v>
          </cell>
          <cell r="AS474">
            <v>29.33136253</v>
          </cell>
          <cell r="AT474">
            <v>0</v>
          </cell>
          <cell r="AU474">
            <v>0</v>
          </cell>
          <cell r="AV474">
            <v>29.33136253</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29.33136253</v>
          </cell>
          <cell r="CH474">
            <v>0</v>
          </cell>
          <cell r="CI474">
            <v>0</v>
          </cell>
          <cell r="CJ474">
            <v>29.33136253</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9</v>
          </cell>
          <cell r="EL474" t="str">
            <v>ок</v>
          </cell>
          <cell r="EM474" t="str">
            <v>ок</v>
          </cell>
          <cell r="EN474" t="str">
            <v>ок</v>
          </cell>
          <cell r="EO474" t="str">
            <v>ок</v>
          </cell>
          <cell r="EP474" t="str">
            <v>ок</v>
          </cell>
          <cell r="EQ474" t="str">
            <v>ок</v>
          </cell>
          <cell r="ER474" t="str">
            <v>ок</v>
          </cell>
          <cell r="ES474" t="str">
            <v>ок</v>
          </cell>
          <cell r="ET474" t="str">
            <v>ок</v>
          </cell>
          <cell r="EU474" t="str">
            <v>ок</v>
          </cell>
          <cell r="EV474" t="str">
            <v>ок</v>
          </cell>
          <cell r="EW474" t="str">
            <v>ок</v>
          </cell>
          <cell r="EX474" t="str">
            <v>ок</v>
          </cell>
          <cell r="EY474" t="str">
            <v>ок</v>
          </cell>
          <cell r="EZ474" t="str">
            <v>ок</v>
          </cell>
          <cell r="FA474" t="str">
            <v>ок</v>
          </cell>
          <cell r="FB474" t="str">
            <v>ок</v>
          </cell>
          <cell r="FC474" t="str">
            <v>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ВЛ-6 кВ Ф-2 ПС 35/6 кВ Город-1 протяженностью 3,69 км" Нефтегорский район Самарская область</v>
          </cell>
          <cell r="C475" t="str">
            <v>P_0260</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41.051513355600001</v>
          </cell>
          <cell r="Q475">
            <v>54.073353697180998</v>
          </cell>
          <cell r="R475" t="str">
            <v>нд</v>
          </cell>
          <cell r="S475" t="str">
            <v>нд</v>
          </cell>
          <cell r="T475">
            <v>30.493240280000002</v>
          </cell>
          <cell r="U475" t="str">
            <v>нд</v>
          </cell>
          <cell r="V475">
            <v>30.493240280000002</v>
          </cell>
          <cell r="W475">
            <v>30.493240280000002</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30.493240280000002</v>
          </cell>
          <cell r="AT475">
            <v>0</v>
          </cell>
          <cell r="AU475">
            <v>0</v>
          </cell>
          <cell r="AV475">
            <v>30.493240280000002</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30.493240280000002</v>
          </cell>
          <cell r="CH475">
            <v>0</v>
          </cell>
          <cell r="CI475">
            <v>0</v>
          </cell>
          <cell r="CJ475">
            <v>30.493240280000002</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9</v>
          </cell>
          <cell r="EL475" t="str">
            <v>ок</v>
          </cell>
          <cell r="EM475" t="str">
            <v>ок</v>
          </cell>
          <cell r="EN475" t="str">
            <v>ок</v>
          </cell>
          <cell r="EO475" t="str">
            <v>ок</v>
          </cell>
          <cell r="EP475" t="str">
            <v>ок</v>
          </cell>
          <cell r="EQ475" t="str">
            <v>ок</v>
          </cell>
          <cell r="ER475" t="str">
            <v>ок</v>
          </cell>
          <cell r="ES475" t="str">
            <v>ок</v>
          </cell>
          <cell r="ET475" t="str">
            <v>ок</v>
          </cell>
          <cell r="EU475" t="str">
            <v>ок</v>
          </cell>
          <cell r="EV475" t="str">
            <v>ок</v>
          </cell>
          <cell r="EW475" t="str">
            <v>ок</v>
          </cell>
          <cell r="EX475" t="str">
            <v>ок</v>
          </cell>
          <cell r="EY475" t="str">
            <v>ок</v>
          </cell>
          <cell r="EZ475" t="str">
            <v>ок</v>
          </cell>
          <cell r="FA475" t="str">
            <v>ок</v>
          </cell>
          <cell r="FB475" t="str">
            <v>ок</v>
          </cell>
          <cell r="FC475" t="str">
            <v>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ВЛ-6 кВ Ф-1 ПС 35/6 кВ "Город-1 протяженностью 1,26 км" Нефтегорский район Самарская область</v>
          </cell>
          <cell r="C476" t="str">
            <v>P_0261</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15.852143762400001</v>
          </cell>
          <cell r="Q476">
            <v>20.880559727424998</v>
          </cell>
          <cell r="R476" t="str">
            <v>нд</v>
          </cell>
          <cell r="S476" t="str">
            <v>нд</v>
          </cell>
          <cell r="T476">
            <v>16.550815630000002</v>
          </cell>
          <cell r="U476" t="str">
            <v>нд</v>
          </cell>
          <cell r="V476">
            <v>16.550815630000002</v>
          </cell>
          <cell r="W476">
            <v>16.550815630000002</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16.550815630000002</v>
          </cell>
          <cell r="AT476">
            <v>0</v>
          </cell>
          <cell r="AU476">
            <v>0</v>
          </cell>
          <cell r="AV476">
            <v>16.550815630000002</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16.550815630000002</v>
          </cell>
          <cell r="CH476">
            <v>0</v>
          </cell>
          <cell r="CI476">
            <v>0</v>
          </cell>
          <cell r="CJ476">
            <v>16.550815630000002</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9</v>
          </cell>
          <cell r="EL476" t="str">
            <v>ок</v>
          </cell>
          <cell r="EM476" t="str">
            <v>ок</v>
          </cell>
          <cell r="EN476" t="str">
            <v>ок</v>
          </cell>
          <cell r="EO476" t="str">
            <v>ок</v>
          </cell>
          <cell r="EP476" t="str">
            <v>ок</v>
          </cell>
          <cell r="EQ476" t="str">
            <v>ок</v>
          </cell>
          <cell r="ER476" t="str">
            <v>ок</v>
          </cell>
          <cell r="ES476" t="str">
            <v>ок</v>
          </cell>
          <cell r="ET476" t="str">
            <v>ок</v>
          </cell>
          <cell r="EU476" t="str">
            <v>ок</v>
          </cell>
          <cell r="EV476" t="str">
            <v>ок</v>
          </cell>
          <cell r="EW476" t="str">
            <v>ок</v>
          </cell>
          <cell r="EX476" t="str">
            <v>ок</v>
          </cell>
          <cell r="EY476" t="str">
            <v>ок</v>
          </cell>
          <cell r="EZ476" t="str">
            <v>ок</v>
          </cell>
          <cell r="FA476" t="str">
            <v>ок</v>
          </cell>
          <cell r="FB476" t="str">
            <v>ок</v>
          </cell>
          <cell r="FC476" t="str">
            <v>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ВЛ-0,4 кВ от КТП-198 / 160 кВА (0,65 км) и установка приборов учёта (57 т.у.)</v>
          </cell>
          <cell r="C477" t="str">
            <v>P_0329</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8.5992770796000002</v>
          </cell>
          <cell r="Q477">
            <v>11.256546686471999</v>
          </cell>
          <cell r="R477" t="str">
            <v>нд</v>
          </cell>
          <cell r="S477" t="str">
            <v>нд</v>
          </cell>
          <cell r="T477">
            <v>11.29060097</v>
          </cell>
          <cell r="U477" t="str">
            <v>нд</v>
          </cell>
          <cell r="V477">
            <v>11.29060097</v>
          </cell>
          <cell r="W477">
            <v>11.29060097</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11.29060097</v>
          </cell>
          <cell r="AT477">
            <v>0</v>
          </cell>
          <cell r="AU477">
            <v>0</v>
          </cell>
          <cell r="AV477">
            <v>11.29060097</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11.29060097</v>
          </cell>
          <cell r="CH477">
            <v>0</v>
          </cell>
          <cell r="CI477">
            <v>0</v>
          </cell>
          <cell r="CJ477">
            <v>11.29060097</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9</v>
          </cell>
          <cell r="EL477" t="str">
            <v>ок</v>
          </cell>
          <cell r="EM477" t="str">
            <v>ок</v>
          </cell>
          <cell r="EN477" t="str">
            <v>ок</v>
          </cell>
          <cell r="EO477" t="str">
            <v>ок</v>
          </cell>
          <cell r="EP477" t="str">
            <v>ок</v>
          </cell>
          <cell r="EQ477" t="str">
            <v>ок</v>
          </cell>
          <cell r="ER477" t="str">
            <v>ок</v>
          </cell>
          <cell r="ES477" t="str">
            <v>ок</v>
          </cell>
          <cell r="ET477" t="str">
            <v>ок</v>
          </cell>
          <cell r="EU477" t="str">
            <v>ок</v>
          </cell>
          <cell r="EV477" t="str">
            <v>ок</v>
          </cell>
          <cell r="EW477" t="str">
            <v>ок</v>
          </cell>
          <cell r="EX477" t="str">
            <v>ок</v>
          </cell>
          <cell r="EY477" t="str">
            <v>ок</v>
          </cell>
          <cell r="EZ477" t="str">
            <v>ок</v>
          </cell>
          <cell r="FA477" t="str">
            <v>ок</v>
          </cell>
          <cell r="FB477" t="str">
            <v>ок</v>
          </cell>
          <cell r="FC477" t="str">
            <v>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КЛ-0,4 кВ от ТП-160/2*160" Нефтегорский район Самарская область  (монтаж протяженностью 0,63 км, в т.ч демонтаж 0,15км).</v>
          </cell>
          <cell r="C478" t="str">
            <v>P_0263</v>
          </cell>
          <cell r="D478" t="str">
            <v>П</v>
          </cell>
          <cell r="E478">
            <v>2026</v>
          </cell>
          <cell r="F478">
            <v>2026</v>
          </cell>
          <cell r="G478" t="str">
            <v>нд</v>
          </cell>
          <cell r="H478" t="str">
            <v>нд</v>
          </cell>
          <cell r="I478">
            <v>0</v>
          </cell>
          <cell r="J478">
            <v>0</v>
          </cell>
          <cell r="K478" t="str">
            <v>нд</v>
          </cell>
          <cell r="L478" t="str">
            <v>нд</v>
          </cell>
          <cell r="M478" t="str">
            <v>нд</v>
          </cell>
          <cell r="N478">
            <v>0</v>
          </cell>
          <cell r="O478">
            <v>0</v>
          </cell>
          <cell r="P478">
            <v>6.0906742139999999</v>
          </cell>
          <cell r="Q478">
            <v>8.0226806299454996</v>
          </cell>
          <cell r="R478" t="str">
            <v>нд</v>
          </cell>
          <cell r="S478" t="str">
            <v>нд</v>
          </cell>
          <cell r="T478">
            <v>6.4335572299999999</v>
          </cell>
          <cell r="U478" t="str">
            <v>нд</v>
          </cell>
          <cell r="V478">
            <v>6.4335572299999999</v>
          </cell>
          <cell r="W478">
            <v>6.4335572299999999</v>
          </cell>
          <cell r="X478" t="str">
            <v>нд</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t="str">
            <v>нд</v>
          </cell>
          <cell r="AO478" t="str">
            <v>нд</v>
          </cell>
          <cell r="AP478" t="str">
            <v>нд</v>
          </cell>
          <cell r="AQ478" t="str">
            <v>нд</v>
          </cell>
          <cell r="AR478" t="str">
            <v>нд</v>
          </cell>
          <cell r="AS478">
            <v>6.4335572299999999</v>
          </cell>
          <cell r="AT478">
            <v>0</v>
          </cell>
          <cell r="AU478">
            <v>0</v>
          </cell>
          <cell r="AV478">
            <v>6.4335572299999999</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6.4335572299999999</v>
          </cell>
          <cell r="CH478">
            <v>0</v>
          </cell>
          <cell r="CI478">
            <v>0</v>
          </cell>
          <cell r="CJ478">
            <v>6.4335572299999999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9</v>
          </cell>
          <cell r="EL478" t="str">
            <v>ок</v>
          </cell>
          <cell r="EM478" t="str">
            <v>ок</v>
          </cell>
          <cell r="EN478" t="str">
            <v>ок</v>
          </cell>
          <cell r="EO478" t="str">
            <v>ок</v>
          </cell>
          <cell r="EP478" t="str">
            <v>ок</v>
          </cell>
          <cell r="EQ478" t="str">
            <v>ок</v>
          </cell>
          <cell r="ER478" t="str">
            <v>ок</v>
          </cell>
          <cell r="ES478" t="str">
            <v>ок</v>
          </cell>
          <cell r="ET478" t="str">
            <v>ок</v>
          </cell>
          <cell r="EU478" t="str">
            <v>ок</v>
          </cell>
          <cell r="EV478" t="str">
            <v>ок</v>
          </cell>
          <cell r="EW478" t="str">
            <v>ок</v>
          </cell>
          <cell r="EX478" t="str">
            <v>ок</v>
          </cell>
          <cell r="EY478" t="str">
            <v>ок</v>
          </cell>
          <cell r="EZ478" t="str">
            <v>ок</v>
          </cell>
          <cell r="FA478" t="str">
            <v>ок</v>
          </cell>
          <cell r="FB478" t="str">
            <v>ок</v>
          </cell>
          <cell r="FC478" t="str">
            <v>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КЛ-0,4 кВ от ТП-161/2*400 Нефтегорский район Самарская область (1,35 км, в т.ч. ГНБ 0,08 км, демонтаж 0,3км )</v>
          </cell>
          <cell r="C479" t="str">
            <v>P_0264</v>
          </cell>
          <cell r="D479" t="str">
            <v>П</v>
          </cell>
          <cell r="E479">
            <v>2026</v>
          </cell>
          <cell r="F479">
            <v>2026</v>
          </cell>
          <cell r="G479" t="str">
            <v>нд</v>
          </cell>
          <cell r="H479" t="str">
            <v>нд</v>
          </cell>
          <cell r="I479">
            <v>0</v>
          </cell>
          <cell r="J479">
            <v>0</v>
          </cell>
          <cell r="K479" t="str">
            <v>нд</v>
          </cell>
          <cell r="L479" t="str">
            <v>нд</v>
          </cell>
          <cell r="M479" t="str">
            <v>нд</v>
          </cell>
          <cell r="N479">
            <v>0</v>
          </cell>
          <cell r="O479">
            <v>0</v>
          </cell>
          <cell r="P479">
            <v>11.037094992</v>
          </cell>
          <cell r="Q479">
            <v>14.538142263405</v>
          </cell>
          <cell r="R479" t="str">
            <v>нд</v>
          </cell>
          <cell r="S479" t="str">
            <v>нд</v>
          </cell>
          <cell r="T479">
            <v>12.120320159999999</v>
          </cell>
          <cell r="U479" t="str">
            <v>нд</v>
          </cell>
          <cell r="V479">
            <v>12.120320159999999</v>
          </cell>
          <cell r="W479">
            <v>12.120320159999999</v>
          </cell>
          <cell r="X479" t="str">
            <v>нд</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t="str">
            <v>нд</v>
          </cell>
          <cell r="AO479" t="str">
            <v>нд</v>
          </cell>
          <cell r="AP479" t="str">
            <v>нд</v>
          </cell>
          <cell r="AQ479" t="str">
            <v>нд</v>
          </cell>
          <cell r="AR479" t="str">
            <v>нд</v>
          </cell>
          <cell r="AS479">
            <v>12.120320159999999</v>
          </cell>
          <cell r="AT479">
            <v>0</v>
          </cell>
          <cell r="AU479">
            <v>0</v>
          </cell>
          <cell r="AV479">
            <v>12.120320159999999</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12.120320159999999</v>
          </cell>
          <cell r="CH479">
            <v>0</v>
          </cell>
          <cell r="CI479">
            <v>0</v>
          </cell>
          <cell r="CJ479">
            <v>12.120320159999999</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9</v>
          </cell>
          <cell r="EL479" t="str">
            <v>ок</v>
          </cell>
          <cell r="EM479" t="str">
            <v>ок</v>
          </cell>
          <cell r="EN479" t="str">
            <v>ок</v>
          </cell>
          <cell r="EO479" t="str">
            <v>ок</v>
          </cell>
          <cell r="EP479" t="str">
            <v>ок</v>
          </cell>
          <cell r="EQ479" t="str">
            <v>ок</v>
          </cell>
          <cell r="ER479" t="str">
            <v>ок</v>
          </cell>
          <cell r="ES479" t="str">
            <v>ок</v>
          </cell>
          <cell r="ET479" t="str">
            <v>ок</v>
          </cell>
          <cell r="EU479" t="str">
            <v>ок</v>
          </cell>
          <cell r="EV479" t="str">
            <v>ок</v>
          </cell>
          <cell r="EW479" t="str">
            <v>ок</v>
          </cell>
          <cell r="EX479" t="str">
            <v>ок</v>
          </cell>
          <cell r="EY479" t="str">
            <v>ок</v>
          </cell>
          <cell r="EZ479" t="str">
            <v>ок</v>
          </cell>
          <cell r="FA479" t="str">
            <v>ок</v>
          </cell>
          <cell r="FB479" t="str">
            <v>ок</v>
          </cell>
          <cell r="FC479" t="str">
            <v>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КЛ-0,4 кВ от ТП-1/400 Нефтегорский район Самарская область (0,25 км,  в т.ч. ГНБ 0,015 км, демонтаж 0,2км)</v>
          </cell>
          <cell r="C480" t="str">
            <v>P_0257</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3.538392822</v>
          </cell>
          <cell r="Q480">
            <v>4.6607969096337998</v>
          </cell>
          <cell r="R480" t="str">
            <v>нд</v>
          </cell>
          <cell r="S480" t="str">
            <v>нд</v>
          </cell>
          <cell r="T480">
            <v>4.2460588599999998</v>
          </cell>
          <cell r="U480" t="str">
            <v>нд</v>
          </cell>
          <cell r="V480">
            <v>4.2460588599999998</v>
          </cell>
          <cell r="W480">
            <v>4.2460588599999998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4.2460588599999998</v>
          </cell>
          <cell r="AT480">
            <v>0</v>
          </cell>
          <cell r="AU480">
            <v>0</v>
          </cell>
          <cell r="AV480">
            <v>4.2460588599999998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4.2460588599999998</v>
          </cell>
          <cell r="CH480">
            <v>0</v>
          </cell>
          <cell r="CI480">
            <v>0</v>
          </cell>
          <cell r="CJ480">
            <v>4.2460588599999998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9</v>
          </cell>
          <cell r="EL480" t="str">
            <v>ок</v>
          </cell>
          <cell r="EM480" t="str">
            <v>ок</v>
          </cell>
          <cell r="EN480" t="str">
            <v>ок</v>
          </cell>
          <cell r="EO480" t="str">
            <v>ок</v>
          </cell>
          <cell r="EP480" t="str">
            <v>ок</v>
          </cell>
          <cell r="EQ480" t="str">
            <v>ок</v>
          </cell>
          <cell r="ER480" t="str">
            <v>ок</v>
          </cell>
          <cell r="ES480" t="str">
            <v>ок</v>
          </cell>
          <cell r="ET480" t="str">
            <v>ок</v>
          </cell>
          <cell r="EU480" t="str">
            <v>ок</v>
          </cell>
          <cell r="EV480" t="str">
            <v>ок</v>
          </cell>
          <cell r="EW480" t="str">
            <v>ок</v>
          </cell>
          <cell r="EX480" t="str">
            <v>ок</v>
          </cell>
          <cell r="EY480" t="str">
            <v>ок</v>
          </cell>
          <cell r="EZ480" t="str">
            <v>ок</v>
          </cell>
          <cell r="FA480" t="str">
            <v>ок</v>
          </cell>
          <cell r="FB480" t="str">
            <v>ок</v>
          </cell>
          <cell r="FC480" t="str">
            <v>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Ф-3 от ЦРП-12 (1,2 км, установка приборов учета 7 т.у.)</v>
          </cell>
          <cell r="C481" t="str">
            <v>P_0330</v>
          </cell>
          <cell r="D481" t="str">
            <v>П</v>
          </cell>
          <cell r="E481">
            <v>2026</v>
          </cell>
          <cell r="F481">
            <v>2026</v>
          </cell>
          <cell r="G481" t="str">
            <v>нд</v>
          </cell>
          <cell r="H481" t="str">
            <v>нд</v>
          </cell>
          <cell r="I481">
            <v>0</v>
          </cell>
          <cell r="J481">
            <v>0</v>
          </cell>
          <cell r="K481" t="str">
            <v>нд</v>
          </cell>
          <cell r="L481" t="str">
            <v>нд</v>
          </cell>
          <cell r="M481" t="str">
            <v>нд</v>
          </cell>
          <cell r="N481">
            <v>0</v>
          </cell>
          <cell r="O481">
            <v>0</v>
          </cell>
          <cell r="P481">
            <v>6.3680275008000002</v>
          </cell>
          <cell r="Q481">
            <v>8.3419365107946</v>
          </cell>
          <cell r="R481" t="str">
            <v>нд</v>
          </cell>
          <cell r="S481" t="str">
            <v>нд</v>
          </cell>
          <cell r="T481">
            <v>8.2809404999999998</v>
          </cell>
          <cell r="U481" t="str">
            <v>нд</v>
          </cell>
          <cell r="V481">
            <v>8.2809404999999998</v>
          </cell>
          <cell r="W481">
            <v>8.2809404999999998</v>
          </cell>
          <cell r="X481" t="str">
            <v>нд</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t="str">
            <v>нд</v>
          </cell>
          <cell r="AO481" t="str">
            <v>нд</v>
          </cell>
          <cell r="AP481" t="str">
            <v>нд</v>
          </cell>
          <cell r="AQ481" t="str">
            <v>нд</v>
          </cell>
          <cell r="AR481" t="str">
            <v>нд</v>
          </cell>
          <cell r="AS481">
            <v>8.2809404999999998</v>
          </cell>
          <cell r="AT481">
            <v>0</v>
          </cell>
          <cell r="AU481">
            <v>0</v>
          </cell>
          <cell r="AV481">
            <v>8.2809404999999998</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8.2809404999999998</v>
          </cell>
          <cell r="CH481">
            <v>0</v>
          </cell>
          <cell r="CI481">
            <v>0</v>
          </cell>
          <cell r="CJ481">
            <v>8.2809404999999998</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9</v>
          </cell>
          <cell r="EL481" t="str">
            <v>ок</v>
          </cell>
          <cell r="EM481" t="str">
            <v>ок</v>
          </cell>
          <cell r="EN481" t="str">
            <v>ок</v>
          </cell>
          <cell r="EO481" t="str">
            <v>ок</v>
          </cell>
          <cell r="EP481" t="str">
            <v>ок</v>
          </cell>
          <cell r="EQ481" t="str">
            <v>ок</v>
          </cell>
          <cell r="ER481" t="str">
            <v>ок</v>
          </cell>
          <cell r="ES481" t="str">
            <v>ок</v>
          </cell>
          <cell r="ET481" t="str">
            <v>ок</v>
          </cell>
          <cell r="EU481" t="str">
            <v>ок</v>
          </cell>
          <cell r="EV481" t="str">
            <v>ок</v>
          </cell>
          <cell r="EW481" t="str">
            <v>ок</v>
          </cell>
          <cell r="EX481" t="str">
            <v>ок</v>
          </cell>
          <cell r="EY481" t="str">
            <v>ок</v>
          </cell>
          <cell r="EZ481" t="str">
            <v>ок</v>
          </cell>
          <cell r="FA481" t="str">
            <v>ок</v>
          </cell>
          <cell r="FB481" t="str">
            <v>ок</v>
          </cell>
          <cell r="FC481" t="str">
            <v>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ВЛ-0,4 кВ от КТП-148/250 кВА (3,75 км, установка приборов учета 254 т.у.)</v>
          </cell>
          <cell r="C482" t="str">
            <v>P_0331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41.922251490000001</v>
          </cell>
          <cell r="Q482">
            <v>55.106585868521996</v>
          </cell>
          <cell r="R482" t="str">
            <v>нд</v>
          </cell>
          <cell r="S482" t="str">
            <v>нд</v>
          </cell>
          <cell r="T482">
            <v>34.874727299999996</v>
          </cell>
          <cell r="U482" t="str">
            <v>нд</v>
          </cell>
          <cell r="V482">
            <v>34.874727299999996</v>
          </cell>
          <cell r="W482">
            <v>34.874727299999996</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34.874727299999996</v>
          </cell>
          <cell r="AT482">
            <v>0</v>
          </cell>
          <cell r="AU482">
            <v>0</v>
          </cell>
          <cell r="AV482">
            <v>34.874727299999996</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34.874727299999996</v>
          </cell>
          <cell r="CH482">
            <v>0</v>
          </cell>
          <cell r="CI482">
            <v>0</v>
          </cell>
          <cell r="CJ482">
            <v>34.874727299999996</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9</v>
          </cell>
          <cell r="EL482" t="str">
            <v>ок</v>
          </cell>
          <cell r="EM482" t="str">
            <v>ок</v>
          </cell>
          <cell r="EN482" t="str">
            <v>ок</v>
          </cell>
          <cell r="EO482" t="str">
            <v>ок</v>
          </cell>
          <cell r="EP482" t="str">
            <v>ок</v>
          </cell>
          <cell r="EQ482" t="str">
            <v>ок</v>
          </cell>
          <cell r="ER482" t="str">
            <v>ок</v>
          </cell>
          <cell r="ES482" t="str">
            <v>ок</v>
          </cell>
          <cell r="ET482" t="str">
            <v>ок</v>
          </cell>
          <cell r="EU482" t="str">
            <v>ок</v>
          </cell>
          <cell r="EV482" t="str">
            <v>ок</v>
          </cell>
          <cell r="EW482" t="str">
            <v>ок</v>
          </cell>
          <cell r="EX482" t="str">
            <v>ок</v>
          </cell>
          <cell r="EY482" t="str">
            <v>ок</v>
          </cell>
          <cell r="EZ482" t="str">
            <v>ок</v>
          </cell>
          <cell r="FA482" t="str">
            <v>ок</v>
          </cell>
          <cell r="FB482" t="str">
            <v>ок</v>
          </cell>
          <cell r="FC482" t="str">
            <v>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двух КЛ-6 кВ от РП-105 с.I, с.II до РП-145 с.I, с.II г.о. Самара Самарская область (0,9 км)</v>
          </cell>
          <cell r="C483" t="str">
            <v>P_0290</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25.184859648</v>
          </cell>
          <cell r="Q483">
            <v>33.173681363793001</v>
          </cell>
          <cell r="R483" t="str">
            <v>нд</v>
          </cell>
          <cell r="S483" t="str">
            <v>нд</v>
          </cell>
          <cell r="T483">
            <v>26.394670559999998</v>
          </cell>
          <cell r="U483" t="str">
            <v>нд</v>
          </cell>
          <cell r="V483">
            <v>26.394670559999998</v>
          </cell>
          <cell r="W483">
            <v>26.394670559999998</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26.394670559999998</v>
          </cell>
          <cell r="AT483">
            <v>0</v>
          </cell>
          <cell r="AU483">
            <v>0</v>
          </cell>
          <cell r="AV483">
            <v>26.394670559999998</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26.394670559999998</v>
          </cell>
          <cell r="CH483">
            <v>0</v>
          </cell>
          <cell r="CI483">
            <v>0</v>
          </cell>
          <cell r="CJ483">
            <v>26.394670559999998</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9</v>
          </cell>
          <cell r="EL483" t="str">
            <v>ок</v>
          </cell>
          <cell r="EM483" t="str">
            <v>ок</v>
          </cell>
          <cell r="EN483" t="str">
            <v>ок</v>
          </cell>
          <cell r="EO483" t="str">
            <v>ок</v>
          </cell>
          <cell r="EP483" t="str">
            <v>ок</v>
          </cell>
          <cell r="EQ483" t="str">
            <v>ок</v>
          </cell>
          <cell r="ER483" t="str">
            <v>ок</v>
          </cell>
          <cell r="ES483" t="str">
            <v>ок</v>
          </cell>
          <cell r="ET483" t="str">
            <v>ок</v>
          </cell>
          <cell r="EU483" t="str">
            <v>ок</v>
          </cell>
          <cell r="EV483" t="str">
            <v>ок</v>
          </cell>
          <cell r="EW483" t="str">
            <v>ок</v>
          </cell>
          <cell r="EX483" t="str">
            <v>ок</v>
          </cell>
          <cell r="EY483" t="str">
            <v>ок</v>
          </cell>
          <cell r="EZ483" t="str">
            <v>ок</v>
          </cell>
          <cell r="FA483" t="str">
            <v>ок</v>
          </cell>
          <cell r="FB483" t="str">
            <v>ок</v>
          </cell>
          <cell r="FC483" t="str">
            <v>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ВЛ-0,4 кВ от КТП-143 / 180 кВА (1,3 км) и монтаж ПУ (83 шт.)</v>
          </cell>
          <cell r="C484" t="str">
            <v>P_0333</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13.5933603624</v>
          </cell>
          <cell r="Q484">
            <v>17.865166206322002</v>
          </cell>
          <cell r="R484" t="str">
            <v>нд</v>
          </cell>
          <cell r="S484" t="str">
            <v>нд</v>
          </cell>
          <cell r="T484">
            <v>16.213705879999999</v>
          </cell>
          <cell r="U484" t="str">
            <v>нд</v>
          </cell>
          <cell r="V484">
            <v>16.213705879999999</v>
          </cell>
          <cell r="W484">
            <v>16.213705879999999</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16.213705879999999</v>
          </cell>
          <cell r="AT484">
            <v>0</v>
          </cell>
          <cell r="AU484">
            <v>0</v>
          </cell>
          <cell r="AV484">
            <v>16.213705879999999</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16.213705879999999</v>
          </cell>
          <cell r="CH484">
            <v>0</v>
          </cell>
          <cell r="CI484">
            <v>0</v>
          </cell>
          <cell r="CJ484">
            <v>16.213705879999999</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9</v>
          </cell>
          <cell r="EL484" t="str">
            <v>ок</v>
          </cell>
          <cell r="EM484" t="str">
            <v>ок</v>
          </cell>
          <cell r="EN484" t="str">
            <v>ок</v>
          </cell>
          <cell r="EO484" t="str">
            <v>ок</v>
          </cell>
          <cell r="EP484" t="str">
            <v>ок</v>
          </cell>
          <cell r="EQ484" t="str">
            <v>ок</v>
          </cell>
          <cell r="ER484" t="str">
            <v>ок</v>
          </cell>
          <cell r="ES484" t="str">
            <v>ок</v>
          </cell>
          <cell r="ET484" t="str">
            <v>ок</v>
          </cell>
          <cell r="EU484" t="str">
            <v>ок</v>
          </cell>
          <cell r="EV484" t="str">
            <v>ок</v>
          </cell>
          <cell r="EW484" t="str">
            <v>ок</v>
          </cell>
          <cell r="EX484" t="str">
            <v>ок</v>
          </cell>
          <cell r="EY484" t="str">
            <v>ок</v>
          </cell>
          <cell r="EZ484" t="str">
            <v>ок</v>
          </cell>
          <cell r="FA484" t="str">
            <v>ок</v>
          </cell>
          <cell r="FB484" t="str">
            <v>ок</v>
          </cell>
          <cell r="FC484" t="str">
            <v>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КЛ-6кВ от РП-148 доТП-1838   г.о. Самара Самарская область (двухцепная линия 0,45 км)</v>
          </cell>
          <cell r="C485" t="str">
            <v>P_0301</v>
          </cell>
          <cell r="D485" t="str">
            <v>П</v>
          </cell>
          <cell r="E485">
            <v>2027</v>
          </cell>
          <cell r="F485">
            <v>2027</v>
          </cell>
          <cell r="G485" t="str">
            <v>нд</v>
          </cell>
          <cell r="H485" t="str">
            <v>нд</v>
          </cell>
          <cell r="I485">
            <v>0</v>
          </cell>
          <cell r="J485">
            <v>0</v>
          </cell>
          <cell r="K485" t="str">
            <v>нд</v>
          </cell>
          <cell r="L485" t="str">
            <v>нд</v>
          </cell>
          <cell r="M485" t="str">
            <v>нд</v>
          </cell>
          <cell r="N485">
            <v>0</v>
          </cell>
          <cell r="O485">
            <v>0</v>
          </cell>
          <cell r="P485">
            <v>21.12595872</v>
          </cell>
          <cell r="Q485">
            <v>27.827267369249</v>
          </cell>
          <cell r="R485" t="str">
            <v>нд</v>
          </cell>
          <cell r="S485" t="str">
            <v>нд</v>
          </cell>
          <cell r="T485">
            <v>28.968935890000001</v>
          </cell>
          <cell r="U485" t="str">
            <v>нд</v>
          </cell>
          <cell r="V485">
            <v>28.968935890000001</v>
          </cell>
          <cell r="W485">
            <v>28.968935890000001</v>
          </cell>
          <cell r="X485" t="str">
            <v>нд</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t="str">
            <v>нд</v>
          </cell>
          <cell r="AO485" t="str">
            <v>нд</v>
          </cell>
          <cell r="AP485" t="str">
            <v>нд</v>
          </cell>
          <cell r="AQ485" t="str">
            <v>нд</v>
          </cell>
          <cell r="AR485" t="str">
            <v>нд</v>
          </cell>
          <cell r="AS485">
            <v>0</v>
          </cell>
          <cell r="AT485">
            <v>0</v>
          </cell>
          <cell r="AU485">
            <v>0</v>
          </cell>
          <cell r="AV485">
            <v>0</v>
          </cell>
          <cell r="AW485">
            <v>0</v>
          </cell>
          <cell r="AX485" t="str">
            <v>нд</v>
          </cell>
          <cell r="AY485" t="str">
            <v>нд</v>
          </cell>
          <cell r="AZ485" t="str">
            <v>нд</v>
          </cell>
          <cell r="BA485" t="str">
            <v>нд</v>
          </cell>
          <cell r="BB485" t="str">
            <v>нд</v>
          </cell>
          <cell r="BC485">
            <v>28.968935890000001</v>
          </cell>
          <cell r="BD485">
            <v>0</v>
          </cell>
          <cell r="BE485">
            <v>0</v>
          </cell>
          <cell r="BF485">
            <v>28.968935890000001</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28.968935890000001</v>
          </cell>
          <cell r="CH485">
            <v>0</v>
          </cell>
          <cell r="CI485">
            <v>0</v>
          </cell>
          <cell r="CJ485">
            <v>28.968935890000001</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9</v>
          </cell>
          <cell r="EL485" t="str">
            <v>ок</v>
          </cell>
          <cell r="EM485" t="str">
            <v>ок</v>
          </cell>
          <cell r="EN485" t="str">
            <v>ок</v>
          </cell>
          <cell r="EO485" t="str">
            <v>ок</v>
          </cell>
          <cell r="EP485" t="str">
            <v>ок</v>
          </cell>
          <cell r="EQ485" t="str">
            <v>ок</v>
          </cell>
          <cell r="ER485" t="str">
            <v>ок</v>
          </cell>
          <cell r="ES485" t="str">
            <v>ок</v>
          </cell>
          <cell r="ET485" t="str">
            <v>ок</v>
          </cell>
          <cell r="EU485" t="str">
            <v>ок</v>
          </cell>
          <cell r="EV485" t="str">
            <v>ок</v>
          </cell>
          <cell r="EW485" t="str">
            <v>ок</v>
          </cell>
          <cell r="EX485" t="str">
            <v>ок</v>
          </cell>
          <cell r="EY485" t="str">
            <v>ок</v>
          </cell>
          <cell r="EZ485" t="str">
            <v>ок</v>
          </cell>
          <cell r="FA485" t="str">
            <v>ок</v>
          </cell>
          <cell r="FB485" t="str">
            <v>ок</v>
          </cell>
          <cell r="FC485" t="str">
            <v>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КЛ-6кВ от РП-148 доТП-1836   г.о. Самара Самарская область  (двухцепная линия 0,45 км)</v>
          </cell>
          <cell r="C486" t="str">
            <v>P_0307</v>
          </cell>
          <cell r="D486" t="str">
            <v>П</v>
          </cell>
          <cell r="E486">
            <v>2026</v>
          </cell>
          <cell r="F486">
            <v>2026</v>
          </cell>
          <cell r="G486" t="str">
            <v>нд</v>
          </cell>
          <cell r="H486" t="str">
            <v>нд</v>
          </cell>
          <cell r="I486">
            <v>0</v>
          </cell>
          <cell r="J486">
            <v>0</v>
          </cell>
          <cell r="K486" t="str">
            <v>нд</v>
          </cell>
          <cell r="L486" t="str">
            <v>нд</v>
          </cell>
          <cell r="M486" t="str">
            <v>нд</v>
          </cell>
          <cell r="N486">
            <v>0</v>
          </cell>
          <cell r="O486">
            <v>0</v>
          </cell>
          <cell r="P486">
            <v>20.70237732</v>
          </cell>
          <cell r="Q486">
            <v>27.269322850534</v>
          </cell>
          <cell r="R486" t="str">
            <v>нд</v>
          </cell>
          <cell r="S486" t="str">
            <v>нд</v>
          </cell>
          <cell r="T486">
            <v>26.46244162</v>
          </cell>
          <cell r="U486" t="str">
            <v>нд</v>
          </cell>
          <cell r="V486">
            <v>26.46244162</v>
          </cell>
          <cell r="W486">
            <v>26.46244162</v>
          </cell>
          <cell r="X486" t="str">
            <v>нд</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t="str">
            <v>нд</v>
          </cell>
          <cell r="AO486" t="str">
            <v>нд</v>
          </cell>
          <cell r="AP486" t="str">
            <v>нд</v>
          </cell>
          <cell r="AQ486" t="str">
            <v>нд</v>
          </cell>
          <cell r="AR486" t="str">
            <v>нд</v>
          </cell>
          <cell r="AS486">
            <v>26.46244162</v>
          </cell>
          <cell r="AT486">
            <v>0</v>
          </cell>
          <cell r="AU486">
            <v>0</v>
          </cell>
          <cell r="AV486">
            <v>26.46244162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26.46244162</v>
          </cell>
          <cell r="CH486">
            <v>0</v>
          </cell>
          <cell r="CI486">
            <v>0</v>
          </cell>
          <cell r="CJ486">
            <v>26.46244162</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9</v>
          </cell>
          <cell r="EL486" t="str">
            <v>ок</v>
          </cell>
          <cell r="EM486" t="str">
            <v>ок</v>
          </cell>
          <cell r="EN486" t="str">
            <v>ок</v>
          </cell>
          <cell r="EO486" t="str">
            <v>ок</v>
          </cell>
          <cell r="EP486" t="str">
            <v>ок</v>
          </cell>
          <cell r="EQ486" t="str">
            <v>ок</v>
          </cell>
          <cell r="ER486" t="str">
            <v>ок</v>
          </cell>
          <cell r="ES486" t="str">
            <v>ок</v>
          </cell>
          <cell r="ET486" t="str">
            <v>ок</v>
          </cell>
          <cell r="EU486" t="str">
            <v>ок</v>
          </cell>
          <cell r="EV486" t="str">
            <v>ок</v>
          </cell>
          <cell r="EW486" t="str">
            <v>ок</v>
          </cell>
          <cell r="EX486" t="str">
            <v>ок</v>
          </cell>
          <cell r="EY486" t="str">
            <v>ок</v>
          </cell>
          <cell r="EZ486" t="str">
            <v>ок</v>
          </cell>
          <cell r="FA486" t="str">
            <v>ок</v>
          </cell>
          <cell r="FB486" t="str">
            <v>ок</v>
          </cell>
          <cell r="FC486" t="str">
            <v>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двух КЛ-10 кВ Ф-17, Ф-39 ПС 110/10 кВ «Городская-1» до РП-105 с.I, с.II  г.о. Самара Самарская область (1,823 км)</v>
          </cell>
          <cell r="C487" t="str">
            <v>P_0308</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53.475809495999997</v>
          </cell>
          <cell r="Q487">
            <v>70.438727461086003</v>
          </cell>
          <cell r="R487" t="str">
            <v>нд</v>
          </cell>
          <cell r="S487" t="str">
            <v>нд</v>
          </cell>
          <cell r="T487">
            <v>65.390108339999998</v>
          </cell>
          <cell r="U487" t="str">
            <v>нд</v>
          </cell>
          <cell r="V487">
            <v>65.390108339999998</v>
          </cell>
          <cell r="W487">
            <v>65.390108339999998</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65.390108339999998</v>
          </cell>
          <cell r="AT487">
            <v>0</v>
          </cell>
          <cell r="AU487">
            <v>0</v>
          </cell>
          <cell r="AV487">
            <v>65.390108339999998</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65.390108339999998</v>
          </cell>
          <cell r="CH487">
            <v>0</v>
          </cell>
          <cell r="CI487">
            <v>0</v>
          </cell>
          <cell r="CJ487">
            <v>65.390108339999998</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9</v>
          </cell>
          <cell r="EL487" t="str">
            <v>ок</v>
          </cell>
          <cell r="EM487" t="str">
            <v>ок</v>
          </cell>
          <cell r="EN487" t="str">
            <v>ок</v>
          </cell>
          <cell r="EO487" t="str">
            <v>ок</v>
          </cell>
          <cell r="EP487" t="str">
            <v>ок</v>
          </cell>
          <cell r="EQ487" t="str">
            <v>ок</v>
          </cell>
          <cell r="ER487" t="str">
            <v>ок</v>
          </cell>
          <cell r="ES487" t="str">
            <v>ок</v>
          </cell>
          <cell r="ET487" t="str">
            <v>ок</v>
          </cell>
          <cell r="EU487" t="str">
            <v>ок</v>
          </cell>
          <cell r="EV487" t="str">
            <v>ок</v>
          </cell>
          <cell r="EW487" t="str">
            <v>ок</v>
          </cell>
          <cell r="EX487" t="str">
            <v>ок</v>
          </cell>
          <cell r="EY487" t="str">
            <v>ок</v>
          </cell>
          <cell r="EZ487" t="str">
            <v>ок</v>
          </cell>
          <cell r="FA487" t="str">
            <v>ок</v>
          </cell>
          <cell r="FB487" t="str">
            <v>ок</v>
          </cell>
          <cell r="FC487" t="str">
            <v>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КТП-209 / 180 кВА (протяженностью 1,5 км, установка приборов учета 47 т.у.)</v>
          </cell>
          <cell r="C488" t="str">
            <v>P_0332</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11.596628676</v>
          </cell>
          <cell r="Q488">
            <v>15.180407772642999</v>
          </cell>
          <cell r="R488" t="str">
            <v>нд</v>
          </cell>
          <cell r="S488" t="str">
            <v>нд</v>
          </cell>
          <cell r="T488">
            <v>13.68380179</v>
          </cell>
          <cell r="U488" t="str">
            <v>нд</v>
          </cell>
          <cell r="V488">
            <v>13.68380179</v>
          </cell>
          <cell r="W488">
            <v>13.68380179</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13.68380179</v>
          </cell>
          <cell r="AT488">
            <v>0</v>
          </cell>
          <cell r="AU488">
            <v>0</v>
          </cell>
          <cell r="AV488">
            <v>13.68380179</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13.68380179</v>
          </cell>
          <cell r="CH488">
            <v>0</v>
          </cell>
          <cell r="CI488">
            <v>0</v>
          </cell>
          <cell r="CJ488">
            <v>13.68380179</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9</v>
          </cell>
          <cell r="EL488" t="str">
            <v>ок</v>
          </cell>
          <cell r="EM488" t="str">
            <v>ок</v>
          </cell>
          <cell r="EN488" t="str">
            <v>ок</v>
          </cell>
          <cell r="EO488" t="str">
            <v>ок</v>
          </cell>
          <cell r="EP488" t="str">
            <v>ок</v>
          </cell>
          <cell r="EQ488" t="str">
            <v>ок</v>
          </cell>
          <cell r="ER488" t="str">
            <v>ок</v>
          </cell>
          <cell r="ES488" t="str">
            <v>ок</v>
          </cell>
          <cell r="ET488" t="str">
            <v>ок</v>
          </cell>
          <cell r="EU488" t="str">
            <v>ок</v>
          </cell>
          <cell r="EV488" t="str">
            <v>ок</v>
          </cell>
          <cell r="EW488" t="str">
            <v>ок</v>
          </cell>
          <cell r="EX488" t="str">
            <v>ок</v>
          </cell>
          <cell r="EY488" t="str">
            <v>ок</v>
          </cell>
          <cell r="EZ488" t="str">
            <v>ок</v>
          </cell>
          <cell r="FA488" t="str">
            <v>ок</v>
          </cell>
          <cell r="FB488" t="str">
            <v>ок</v>
          </cell>
          <cell r="FC488" t="str">
            <v>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КВЛ-6 кВ ПС 35/6 кВ Больничная фид 24 (ВЛ 6кВ протяженностью 3,4км, КЛ 6кВ протяженностью 0,28км)</v>
          </cell>
          <cell r="C489" t="str">
            <v>P_0322</v>
          </cell>
          <cell r="D489" t="str">
            <v>П</v>
          </cell>
          <cell r="E489">
            <v>2026</v>
          </cell>
          <cell r="F489">
            <v>2026</v>
          </cell>
          <cell r="G489" t="str">
            <v>нд</v>
          </cell>
          <cell r="H489" t="str">
            <v>нд</v>
          </cell>
          <cell r="I489">
            <v>0</v>
          </cell>
          <cell r="J489">
            <v>0</v>
          </cell>
          <cell r="K489" t="str">
            <v>нд</v>
          </cell>
          <cell r="L489" t="str">
            <v>нд</v>
          </cell>
          <cell r="M489" t="str">
            <v>нд</v>
          </cell>
          <cell r="N489">
            <v>0</v>
          </cell>
          <cell r="O489">
            <v>0</v>
          </cell>
          <cell r="P489">
            <v>44.6172895248</v>
          </cell>
          <cell r="Q489">
            <v>58.617214076327002</v>
          </cell>
          <cell r="R489" t="str">
            <v>нд</v>
          </cell>
          <cell r="S489" t="str">
            <v>нд</v>
          </cell>
          <cell r="T489">
            <v>57.568506719999995</v>
          </cell>
          <cell r="U489" t="str">
            <v>нд</v>
          </cell>
          <cell r="V489">
            <v>57.568506719999995</v>
          </cell>
          <cell r="W489">
            <v>57.568506719999995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57.568506719999995</v>
          </cell>
          <cell r="AT489">
            <v>0</v>
          </cell>
          <cell r="AU489">
            <v>0</v>
          </cell>
          <cell r="AV489">
            <v>57.568506719999995</v>
          </cell>
          <cell r="AW489">
            <v>0</v>
          </cell>
          <cell r="AX489" t="str">
            <v>нд</v>
          </cell>
          <cell r="AY489" t="str">
            <v>нд</v>
          </cell>
          <cell r="AZ489" t="str">
            <v>нд</v>
          </cell>
          <cell r="BA489" t="str">
            <v>нд</v>
          </cell>
          <cell r="BB489" t="str">
            <v>нд</v>
          </cell>
          <cell r="BC489">
            <v>0</v>
          </cell>
          <cell r="BD489">
            <v>0</v>
          </cell>
          <cell r="BE489">
            <v>0</v>
          </cell>
          <cell r="BF489">
            <v>0</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57.568506719999995</v>
          </cell>
          <cell r="CH489">
            <v>0</v>
          </cell>
          <cell r="CI489">
            <v>0</v>
          </cell>
          <cell r="CJ489">
            <v>57.568506719999995</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9</v>
          </cell>
          <cell r="EL489" t="str">
            <v>ок</v>
          </cell>
          <cell r="EM489" t="str">
            <v>ок</v>
          </cell>
          <cell r="EN489" t="str">
            <v>ок</v>
          </cell>
          <cell r="EO489" t="str">
            <v>ок</v>
          </cell>
          <cell r="EP489" t="str">
            <v>ок</v>
          </cell>
          <cell r="EQ489" t="str">
            <v>ок</v>
          </cell>
          <cell r="ER489" t="str">
            <v>ок</v>
          </cell>
          <cell r="ES489" t="str">
            <v>ок</v>
          </cell>
          <cell r="ET489" t="str">
            <v>ок</v>
          </cell>
          <cell r="EU489" t="str">
            <v>ок</v>
          </cell>
          <cell r="EV489" t="str">
            <v>ок</v>
          </cell>
          <cell r="EW489" t="str">
            <v>ок</v>
          </cell>
          <cell r="EX489" t="str">
            <v>ок</v>
          </cell>
          <cell r="EY489" t="str">
            <v>ок</v>
          </cell>
          <cell r="EZ489" t="str">
            <v>ок</v>
          </cell>
          <cell r="FA489" t="str">
            <v>ок</v>
          </cell>
          <cell r="FB489" t="str">
            <v>ок</v>
          </cell>
          <cell r="FC489" t="str">
            <v>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КВЛ-0,4 кВ  от ЗТП 7/2х250 кВА с заменой ЗТП на КТП 630 кВА Сергиевский район Самарская область (0,63 МВА, 0,015 км.)</v>
          </cell>
          <cell r="C490" t="str">
            <v>P_0317</v>
          </cell>
          <cell r="D490" t="str">
            <v>П</v>
          </cell>
          <cell r="E490">
            <v>2026</v>
          </cell>
          <cell r="F490">
            <v>2026</v>
          </cell>
          <cell r="G490" t="str">
            <v>нд</v>
          </cell>
          <cell r="H490" t="str">
            <v>нд</v>
          </cell>
          <cell r="I490">
            <v>0</v>
          </cell>
          <cell r="J490">
            <v>0</v>
          </cell>
          <cell r="K490" t="str">
            <v>нд</v>
          </cell>
          <cell r="L490" t="str">
            <v>нд</v>
          </cell>
          <cell r="M490" t="str">
            <v>нд</v>
          </cell>
          <cell r="N490">
            <v>0</v>
          </cell>
          <cell r="O490">
            <v>0</v>
          </cell>
          <cell r="P490">
            <v>7.4756800317599996</v>
          </cell>
          <cell r="Q490">
            <v>9.8470204248674005</v>
          </cell>
          <cell r="R490" t="str">
            <v>нд</v>
          </cell>
          <cell r="S490" t="str">
            <v>нд</v>
          </cell>
          <cell r="T490">
            <v>8.7582362799999984</v>
          </cell>
          <cell r="U490" t="str">
            <v>нд</v>
          </cell>
          <cell r="V490">
            <v>8.7582362799999984</v>
          </cell>
          <cell r="W490">
            <v>8.7582362799999984</v>
          </cell>
          <cell r="X490" t="str">
            <v>нд</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t="str">
            <v>нд</v>
          </cell>
          <cell r="AO490" t="str">
            <v>нд</v>
          </cell>
          <cell r="AP490" t="str">
            <v>нд</v>
          </cell>
          <cell r="AQ490" t="str">
            <v>нд</v>
          </cell>
          <cell r="AR490" t="str">
            <v>нд</v>
          </cell>
          <cell r="AS490">
            <v>8.7582362799999984</v>
          </cell>
          <cell r="AT490">
            <v>0</v>
          </cell>
          <cell r="AU490">
            <v>0</v>
          </cell>
          <cell r="AV490">
            <v>8.7582362799999984</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8.7582362799999984</v>
          </cell>
          <cell r="CH490">
            <v>0</v>
          </cell>
          <cell r="CI490">
            <v>0</v>
          </cell>
          <cell r="CJ490">
            <v>8.7582362799999984</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9</v>
          </cell>
          <cell r="EL490" t="str">
            <v>ок</v>
          </cell>
          <cell r="EM490" t="str">
            <v>ок</v>
          </cell>
          <cell r="EN490" t="str">
            <v>ок</v>
          </cell>
          <cell r="EO490" t="str">
            <v>ок</v>
          </cell>
          <cell r="EP490" t="str">
            <v>ок</v>
          </cell>
          <cell r="EQ490" t="str">
            <v>ок</v>
          </cell>
          <cell r="ER490" t="str">
            <v>ок</v>
          </cell>
          <cell r="ES490" t="str">
            <v>ок</v>
          </cell>
          <cell r="ET490" t="str">
            <v>ок</v>
          </cell>
          <cell r="EU490" t="str">
            <v>ок</v>
          </cell>
          <cell r="EV490" t="str">
            <v>ок</v>
          </cell>
          <cell r="EW490" t="str">
            <v>ок</v>
          </cell>
          <cell r="EX490" t="str">
            <v>ок</v>
          </cell>
          <cell r="EY490" t="str">
            <v>ок</v>
          </cell>
          <cell r="EZ490" t="str">
            <v>ок</v>
          </cell>
          <cell r="FA490" t="str">
            <v>ок</v>
          </cell>
          <cell r="FB490" t="str">
            <v>ок</v>
          </cell>
          <cell r="FC490" t="str">
            <v>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ВЛ-0,4 кВ от ТП-51/400 кВА" (замена провода 0,208 км) и монтаж ПУ (2 шт.)</v>
          </cell>
          <cell r="C491" t="str">
            <v>P_0335</v>
          </cell>
          <cell r="D491" t="str">
            <v>П</v>
          </cell>
          <cell r="E491">
            <v>2026</v>
          </cell>
          <cell r="F491">
            <v>2026</v>
          </cell>
          <cell r="G491" t="str">
            <v>нд</v>
          </cell>
          <cell r="H491" t="str">
            <v>нд</v>
          </cell>
          <cell r="I491">
            <v>0</v>
          </cell>
          <cell r="J491">
            <v>0</v>
          </cell>
          <cell r="K491" t="str">
            <v>нд</v>
          </cell>
          <cell r="L491" t="str">
            <v>нд</v>
          </cell>
          <cell r="M491" t="str">
            <v>нд</v>
          </cell>
          <cell r="N491">
            <v>0</v>
          </cell>
          <cell r="O491">
            <v>0</v>
          </cell>
          <cell r="P491">
            <v>0.53710138992000001</v>
          </cell>
          <cell r="Q491">
            <v>0.70747387987414001</v>
          </cell>
          <cell r="R491" t="str">
            <v>нд</v>
          </cell>
          <cell r="S491" t="str">
            <v>нд</v>
          </cell>
          <cell r="T491">
            <v>0.69919569999999998</v>
          </cell>
          <cell r="U491" t="str">
            <v>нд</v>
          </cell>
          <cell r="V491">
            <v>0.69919569999999998</v>
          </cell>
          <cell r="W491">
            <v>0.69919569999999998</v>
          </cell>
          <cell r="X491" t="str">
            <v>нд</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t="str">
            <v>нд</v>
          </cell>
          <cell r="AO491" t="str">
            <v>нд</v>
          </cell>
          <cell r="AP491" t="str">
            <v>нд</v>
          </cell>
          <cell r="AQ491" t="str">
            <v>нд</v>
          </cell>
          <cell r="AR491" t="str">
            <v>нд</v>
          </cell>
          <cell r="AS491">
            <v>0.69919569999999998</v>
          </cell>
          <cell r="AT491">
            <v>0</v>
          </cell>
          <cell r="AU491">
            <v>0</v>
          </cell>
          <cell r="AV491">
            <v>0.69919569999999998</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0.69919569999999998</v>
          </cell>
          <cell r="CH491">
            <v>0</v>
          </cell>
          <cell r="CI491">
            <v>0</v>
          </cell>
          <cell r="CJ491">
            <v>0.69919569999999998</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9</v>
          </cell>
          <cell r="EL491" t="str">
            <v>ок</v>
          </cell>
          <cell r="EM491" t="str">
            <v>ок</v>
          </cell>
          <cell r="EN491" t="str">
            <v>ок</v>
          </cell>
          <cell r="EO491" t="str">
            <v>ок</v>
          </cell>
          <cell r="EP491" t="str">
            <v>ок</v>
          </cell>
          <cell r="EQ491" t="str">
            <v>ок</v>
          </cell>
          <cell r="ER491" t="str">
            <v>ок</v>
          </cell>
          <cell r="ES491" t="str">
            <v>ок</v>
          </cell>
          <cell r="ET491" t="str">
            <v>ок</v>
          </cell>
          <cell r="EU491" t="str">
            <v>ок</v>
          </cell>
          <cell r="EV491" t="str">
            <v>ок</v>
          </cell>
          <cell r="EW491" t="str">
            <v>ок</v>
          </cell>
          <cell r="EX491" t="str">
            <v>ок</v>
          </cell>
          <cell r="EY491" t="str">
            <v>ок</v>
          </cell>
          <cell r="EZ491" t="str">
            <v>ок</v>
          </cell>
          <cell r="FA491" t="str">
            <v>ок</v>
          </cell>
          <cell r="FB491" t="str">
            <v>ок</v>
          </cell>
          <cell r="FC491" t="str">
            <v>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92" t="str">
            <v>P_0318</v>
          </cell>
          <cell r="D492" t="str">
            <v>П</v>
          </cell>
          <cell r="E492">
            <v>2026</v>
          </cell>
          <cell r="F492">
            <v>2027</v>
          </cell>
          <cell r="G492" t="str">
            <v>нд</v>
          </cell>
          <cell r="H492" t="str">
            <v>нд</v>
          </cell>
          <cell r="I492">
            <v>0</v>
          </cell>
          <cell r="J492">
            <v>0</v>
          </cell>
          <cell r="K492" t="str">
            <v>нд</v>
          </cell>
          <cell r="L492" t="str">
            <v>нд</v>
          </cell>
          <cell r="M492" t="str">
            <v>нд</v>
          </cell>
          <cell r="N492">
            <v>0</v>
          </cell>
          <cell r="O492">
            <v>0</v>
          </cell>
          <cell r="P492">
            <v>81.567384024000006</v>
          </cell>
          <cell r="Q492">
            <v>112.17950332530999</v>
          </cell>
          <cell r="R492" t="str">
            <v>нд</v>
          </cell>
          <cell r="S492" t="str">
            <v>нд</v>
          </cell>
          <cell r="T492">
            <v>102.90876105</v>
          </cell>
          <cell r="U492" t="str">
            <v>нд</v>
          </cell>
          <cell r="V492">
            <v>102.90876105</v>
          </cell>
          <cell r="W492">
            <v>102.90876105</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8.9662063599999993</v>
          </cell>
          <cell r="AT492">
            <v>0</v>
          </cell>
          <cell r="AU492">
            <v>0</v>
          </cell>
          <cell r="AV492">
            <v>8.9662063599999993</v>
          </cell>
          <cell r="AW492">
            <v>0</v>
          </cell>
          <cell r="AX492" t="str">
            <v>нд</v>
          </cell>
          <cell r="AY492" t="str">
            <v>нд</v>
          </cell>
          <cell r="AZ492" t="str">
            <v>нд</v>
          </cell>
          <cell r="BA492" t="str">
            <v>нд</v>
          </cell>
          <cell r="BB492" t="str">
            <v>нд</v>
          </cell>
          <cell r="BC492">
            <v>93.942554690000009</v>
          </cell>
          <cell r="BD492">
            <v>0</v>
          </cell>
          <cell r="BE492">
            <v>0</v>
          </cell>
          <cell r="BF492">
            <v>93.942554690000009</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102.90876105000001</v>
          </cell>
          <cell r="CH492">
            <v>0</v>
          </cell>
          <cell r="CI492">
            <v>0</v>
          </cell>
          <cell r="CJ492">
            <v>102.90876105000001</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9</v>
          </cell>
          <cell r="EL492" t="str">
            <v>ок</v>
          </cell>
          <cell r="EM492" t="str">
            <v>ок</v>
          </cell>
          <cell r="EN492" t="str">
            <v>ок</v>
          </cell>
          <cell r="EO492" t="str">
            <v>ок</v>
          </cell>
          <cell r="EP492" t="str">
            <v>ок</v>
          </cell>
          <cell r="EQ492" t="str">
            <v>ок</v>
          </cell>
          <cell r="ER492" t="str">
            <v>ок</v>
          </cell>
          <cell r="ES492" t="str">
            <v>ок</v>
          </cell>
          <cell r="ET492" t="str">
            <v>ок</v>
          </cell>
          <cell r="EU492" t="str">
            <v>ок</v>
          </cell>
          <cell r="EV492" t="str">
            <v>ок</v>
          </cell>
          <cell r="EW492" t="str">
            <v>ок</v>
          </cell>
          <cell r="EX492" t="str">
            <v>ок</v>
          </cell>
          <cell r="EY492" t="str">
            <v>ок</v>
          </cell>
          <cell r="EZ492" t="str">
            <v>ок</v>
          </cell>
          <cell r="FA492" t="str">
            <v>ок</v>
          </cell>
          <cell r="FB492" t="str">
            <v>ок</v>
          </cell>
          <cell r="FC492" t="str">
            <v>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КЛ-0,4кВ от ТП №1060608 (ТП-608) до ж/д 5-Н ( ф 4, ф 10 , ф 8, ф 16 ,ф 6 , ф 14 ) (0,84 км, в т.ч. ГНБ 0,045 км)</v>
          </cell>
          <cell r="C493" t="str">
            <v>P_0343</v>
          </cell>
          <cell r="D493" t="str">
            <v>П</v>
          </cell>
          <cell r="E493">
            <v>2025</v>
          </cell>
          <cell r="F493">
            <v>2026</v>
          </cell>
          <cell r="G493" t="str">
            <v>нд</v>
          </cell>
          <cell r="H493" t="str">
            <v>нд</v>
          </cell>
          <cell r="I493">
            <v>0</v>
          </cell>
          <cell r="J493">
            <v>0</v>
          </cell>
          <cell r="K493" t="str">
            <v>нд</v>
          </cell>
          <cell r="L493" t="str">
            <v>нд</v>
          </cell>
          <cell r="M493" t="str">
            <v>нд</v>
          </cell>
          <cell r="N493">
            <v>0</v>
          </cell>
          <cell r="O493">
            <v>0</v>
          </cell>
          <cell r="P493">
            <v>29.967582235782</v>
          </cell>
          <cell r="Q493">
            <v>39.426368196272001</v>
          </cell>
          <cell r="R493" t="str">
            <v>нд</v>
          </cell>
          <cell r="S493" t="str">
            <v>нд</v>
          </cell>
          <cell r="T493">
            <v>20.418777709999997</v>
          </cell>
          <cell r="U493" t="str">
            <v>нд</v>
          </cell>
          <cell r="V493">
            <v>20.418777709999997</v>
          </cell>
          <cell r="W493">
            <v>20.418777709999997</v>
          </cell>
          <cell r="X493" t="str">
            <v>нд</v>
          </cell>
          <cell r="Y493">
            <v>0</v>
          </cell>
          <cell r="Z493">
            <v>0</v>
          </cell>
          <cell r="AA493">
            <v>0</v>
          </cell>
          <cell r="AB493">
            <v>0</v>
          </cell>
          <cell r="AC493">
            <v>0</v>
          </cell>
          <cell r="AD493">
            <v>0</v>
          </cell>
          <cell r="AE493">
            <v>0</v>
          </cell>
          <cell r="AF493">
            <v>0</v>
          </cell>
          <cell r="AG493">
            <v>0</v>
          </cell>
          <cell r="AH493">
            <v>0</v>
          </cell>
          <cell r="AI493">
            <v>0.19682159999999999</v>
          </cell>
          <cell r="AJ493">
            <v>0</v>
          </cell>
          <cell r="AK493">
            <v>0</v>
          </cell>
          <cell r="AL493">
            <v>0.19682159999999999</v>
          </cell>
          <cell r="AM493">
            <v>0</v>
          </cell>
          <cell r="AN493" t="str">
            <v>нд</v>
          </cell>
          <cell r="AO493" t="str">
            <v>нд</v>
          </cell>
          <cell r="AP493" t="str">
            <v>нд</v>
          </cell>
          <cell r="AQ493" t="str">
            <v>нд</v>
          </cell>
          <cell r="AR493" t="str">
            <v>нд</v>
          </cell>
          <cell r="AS493">
            <v>20.221956110000001</v>
          </cell>
          <cell r="AT493">
            <v>0</v>
          </cell>
          <cell r="AU493">
            <v>0</v>
          </cell>
          <cell r="AV493">
            <v>20.221956110000001</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20.418777710000001</v>
          </cell>
          <cell r="CH493">
            <v>0</v>
          </cell>
          <cell r="CI493">
            <v>0</v>
          </cell>
          <cell r="CJ493">
            <v>20.418777710000001</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9</v>
          </cell>
          <cell r="EL493" t="str">
            <v>ок</v>
          </cell>
          <cell r="EM493" t="str">
            <v>ок</v>
          </cell>
          <cell r="EN493" t="str">
            <v>ок</v>
          </cell>
          <cell r="EO493" t="str">
            <v>ок</v>
          </cell>
          <cell r="EP493" t="str">
            <v>ок</v>
          </cell>
          <cell r="EQ493" t="str">
            <v>ок</v>
          </cell>
          <cell r="ER493" t="str">
            <v>ок</v>
          </cell>
          <cell r="ES493" t="str">
            <v>ок</v>
          </cell>
          <cell r="ET493" t="str">
            <v>ок</v>
          </cell>
          <cell r="EU493" t="str">
            <v>ок</v>
          </cell>
          <cell r="EV493" t="str">
            <v>ок</v>
          </cell>
          <cell r="EW493" t="str">
            <v>ок</v>
          </cell>
          <cell r="EX493" t="str">
            <v>ок</v>
          </cell>
          <cell r="EY493" t="str">
            <v>ок</v>
          </cell>
          <cell r="EZ493" t="str">
            <v>ок</v>
          </cell>
          <cell r="FA493" t="str">
            <v>ок</v>
          </cell>
          <cell r="FB493" t="str">
            <v>ок</v>
          </cell>
          <cell r="FC493" t="str">
            <v>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КЛ-0,4 кВ ТП РП 23-17/400 кВА Ставропольский район Самарская область (2х0,42 км, в т.ч. ГНБ 4х0,05 км)</v>
          </cell>
          <cell r="C494" t="str">
            <v>P_0228</v>
          </cell>
          <cell r="D494" t="str">
            <v>П</v>
          </cell>
          <cell r="E494">
            <v>2025</v>
          </cell>
          <cell r="F494">
            <v>2026</v>
          </cell>
          <cell r="G494" t="str">
            <v>нд</v>
          </cell>
          <cell r="H494" t="str">
            <v>нд</v>
          </cell>
          <cell r="I494">
            <v>0</v>
          </cell>
          <cell r="J494">
            <v>0</v>
          </cell>
          <cell r="K494" t="str">
            <v>нд</v>
          </cell>
          <cell r="L494" t="str">
            <v>нд</v>
          </cell>
          <cell r="M494" t="str">
            <v>нд</v>
          </cell>
          <cell r="N494">
            <v>0</v>
          </cell>
          <cell r="O494">
            <v>0</v>
          </cell>
          <cell r="P494">
            <v>9.0279117719999995</v>
          </cell>
          <cell r="Q494">
            <v>11.864556437025</v>
          </cell>
          <cell r="R494" t="str">
            <v>нд</v>
          </cell>
          <cell r="S494" t="str">
            <v>нд</v>
          </cell>
          <cell r="T494">
            <v>6.7427690900000004</v>
          </cell>
          <cell r="U494" t="str">
            <v>нд</v>
          </cell>
          <cell r="V494">
            <v>6.7427690900000004</v>
          </cell>
          <cell r="W494">
            <v>6.7427690900000004</v>
          </cell>
          <cell r="X494" t="str">
            <v>нд</v>
          </cell>
          <cell r="Y494">
            <v>0</v>
          </cell>
          <cell r="Z494">
            <v>0</v>
          </cell>
          <cell r="AA494">
            <v>0</v>
          </cell>
          <cell r="AB494">
            <v>0</v>
          </cell>
          <cell r="AC494">
            <v>0</v>
          </cell>
          <cell r="AD494">
            <v>0</v>
          </cell>
          <cell r="AE494">
            <v>0</v>
          </cell>
          <cell r="AF494">
            <v>0</v>
          </cell>
          <cell r="AG494">
            <v>0</v>
          </cell>
          <cell r="AH494">
            <v>0</v>
          </cell>
          <cell r="AI494">
            <v>0.25184280000000003</v>
          </cell>
          <cell r="AJ494">
            <v>0</v>
          </cell>
          <cell r="AK494">
            <v>0</v>
          </cell>
          <cell r="AL494">
            <v>0.25184280000000003</v>
          </cell>
          <cell r="AM494">
            <v>0</v>
          </cell>
          <cell r="AN494" t="str">
            <v>нд</v>
          </cell>
          <cell r="AO494" t="str">
            <v>нд</v>
          </cell>
          <cell r="AP494" t="str">
            <v>нд</v>
          </cell>
          <cell r="AQ494" t="str">
            <v>нд</v>
          </cell>
          <cell r="AR494" t="str">
            <v>нд</v>
          </cell>
          <cell r="AS494">
            <v>6.49092629</v>
          </cell>
          <cell r="AT494">
            <v>0</v>
          </cell>
          <cell r="AU494">
            <v>0</v>
          </cell>
          <cell r="AV494">
            <v>6.49092629</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6.7427690900000004</v>
          </cell>
          <cell r="CH494">
            <v>0</v>
          </cell>
          <cell r="CI494">
            <v>0</v>
          </cell>
          <cell r="CJ494">
            <v>6.7427690900000004</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9</v>
          </cell>
          <cell r="EL494" t="str">
            <v>ок</v>
          </cell>
          <cell r="EM494" t="str">
            <v>ок</v>
          </cell>
          <cell r="EN494" t="str">
            <v>ок</v>
          </cell>
          <cell r="EO494" t="str">
            <v>ок</v>
          </cell>
          <cell r="EP494" t="str">
            <v>ок</v>
          </cell>
          <cell r="EQ494" t="str">
            <v>ок</v>
          </cell>
          <cell r="ER494" t="str">
            <v>ок</v>
          </cell>
          <cell r="ES494" t="str">
            <v>ок</v>
          </cell>
          <cell r="ET494" t="str">
            <v>ок</v>
          </cell>
          <cell r="EU494" t="str">
            <v>ок</v>
          </cell>
          <cell r="EV494" t="str">
            <v>ок</v>
          </cell>
          <cell r="EW494" t="str">
            <v>ок</v>
          </cell>
          <cell r="EX494" t="str">
            <v>ок</v>
          </cell>
          <cell r="EY494" t="str">
            <v>ок</v>
          </cell>
          <cell r="EZ494" t="str">
            <v>ок</v>
          </cell>
          <cell r="FA494" t="str">
            <v>ок</v>
          </cell>
          <cell r="FB494" t="str">
            <v>ок</v>
          </cell>
          <cell r="FC494" t="str">
            <v>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КЛ-0,4 кВ ТП РП 23-18/250 кВА  Ставропольский район Самарская область (2Х0,3 км, в т.ч. ГНБ 2х0,05 км)</v>
          </cell>
          <cell r="C495" t="str">
            <v>P_0229</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6.0869173319999996</v>
          </cell>
          <cell r="Q495">
            <v>8.0177320374922996</v>
          </cell>
          <cell r="R495" t="str">
            <v>нд</v>
          </cell>
          <cell r="S495" t="str">
            <v>нд</v>
          </cell>
          <cell r="T495">
            <v>7.9427652999999996</v>
          </cell>
          <cell r="U495" t="str">
            <v>нд</v>
          </cell>
          <cell r="V495">
            <v>7.9427652999999996</v>
          </cell>
          <cell r="W495">
            <v>7.9427652999999996</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7.9427652999999996</v>
          </cell>
          <cell r="AT495">
            <v>0</v>
          </cell>
          <cell r="AU495">
            <v>0</v>
          </cell>
          <cell r="AV495">
            <v>7.9427652999999996</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7.9427652999999996</v>
          </cell>
          <cell r="CH495">
            <v>0</v>
          </cell>
          <cell r="CI495">
            <v>0</v>
          </cell>
          <cell r="CJ495">
            <v>7.9427652999999996</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9</v>
          </cell>
          <cell r="EL495" t="str">
            <v>ок</v>
          </cell>
          <cell r="EM495" t="str">
            <v>ок</v>
          </cell>
          <cell r="EN495" t="str">
            <v>ок</v>
          </cell>
          <cell r="EO495" t="str">
            <v>ок</v>
          </cell>
          <cell r="EP495" t="str">
            <v>ок</v>
          </cell>
          <cell r="EQ495" t="str">
            <v>ок</v>
          </cell>
          <cell r="ER495" t="str">
            <v>ок</v>
          </cell>
          <cell r="ES495" t="str">
            <v>ок</v>
          </cell>
          <cell r="ET495" t="str">
            <v>ок</v>
          </cell>
          <cell r="EU495" t="str">
            <v>ок</v>
          </cell>
          <cell r="EV495" t="str">
            <v>ок</v>
          </cell>
          <cell r="EW495" t="str">
            <v>ок</v>
          </cell>
          <cell r="EX495" t="str">
            <v>ок</v>
          </cell>
          <cell r="EY495" t="str">
            <v>ок</v>
          </cell>
          <cell r="EZ495" t="str">
            <v>ок</v>
          </cell>
          <cell r="FA495" t="str">
            <v>ок</v>
          </cell>
          <cell r="FB495" t="str">
            <v>ок</v>
          </cell>
          <cell r="FC495" t="str">
            <v>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КЛ-0,4 кВ от ТП Ж 3-24 6/0,4/2х250 кВА с заменой на  КТП-6/0,4/2х250 кВА   Ставропольский район Самарская область (0,5 МВА, 2х2,12 км, в т.ч. ГНБ 2х0,05 км)</v>
          </cell>
          <cell r="C496" t="str">
            <v>P_0230</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50.298236832000001</v>
          </cell>
          <cell r="Q496">
            <v>66.253205503087003</v>
          </cell>
          <cell r="R496" t="str">
            <v>нд</v>
          </cell>
          <cell r="S496" t="str">
            <v>нд</v>
          </cell>
          <cell r="T496">
            <v>55.750253709999996</v>
          </cell>
          <cell r="U496" t="str">
            <v>нд</v>
          </cell>
          <cell r="V496">
            <v>55.750253709999996</v>
          </cell>
          <cell r="W496">
            <v>55.750253709999996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55.750253709999996</v>
          </cell>
          <cell r="AT496">
            <v>0</v>
          </cell>
          <cell r="AU496">
            <v>0</v>
          </cell>
          <cell r="AV496">
            <v>55.750253709999996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55.750253709999996</v>
          </cell>
          <cell r="CH496">
            <v>0</v>
          </cell>
          <cell r="CI496">
            <v>0</v>
          </cell>
          <cell r="CJ496">
            <v>55.750253709999996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9</v>
          </cell>
          <cell r="EL496" t="str">
            <v>ок</v>
          </cell>
          <cell r="EM496" t="str">
            <v>ок</v>
          </cell>
          <cell r="EN496" t="str">
            <v>ок</v>
          </cell>
          <cell r="EO496" t="str">
            <v>ок</v>
          </cell>
          <cell r="EP496" t="str">
            <v>ок</v>
          </cell>
          <cell r="EQ496" t="str">
            <v>ок</v>
          </cell>
          <cell r="ER496" t="str">
            <v>ок</v>
          </cell>
          <cell r="ES496" t="str">
            <v>ок</v>
          </cell>
          <cell r="ET496" t="str">
            <v>ок</v>
          </cell>
          <cell r="EU496" t="str">
            <v>ок</v>
          </cell>
          <cell r="EV496" t="str">
            <v>ок</v>
          </cell>
          <cell r="EW496" t="str">
            <v>ок</v>
          </cell>
          <cell r="EX496" t="str">
            <v>ок</v>
          </cell>
          <cell r="EY496" t="str">
            <v>ок</v>
          </cell>
          <cell r="EZ496" t="str">
            <v>ок</v>
          </cell>
          <cell r="FA496" t="str">
            <v>ок</v>
          </cell>
          <cell r="FB496" t="str">
            <v>ок</v>
          </cell>
          <cell r="FC496" t="str">
            <v>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ВЛ-0,4 кВ от ЦРП-2 (протяженностью 3,136 км, в т.ч. демонтаж 2,5км, установка приборов учета 257 т.у.)</v>
          </cell>
          <cell r="C497" t="str">
            <v>P_0323</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38.284759925279999</v>
          </cell>
          <cell r="Q497">
            <v>50.428965839061</v>
          </cell>
          <cell r="R497" t="str">
            <v>нд</v>
          </cell>
          <cell r="S497" t="str">
            <v>нд</v>
          </cell>
          <cell r="T497">
            <v>44.230637949999995</v>
          </cell>
          <cell r="U497" t="str">
            <v>нд</v>
          </cell>
          <cell r="V497">
            <v>44.230637949999995</v>
          </cell>
          <cell r="W497">
            <v>44.230637949999995</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44.230637949999995</v>
          </cell>
          <cell r="AT497">
            <v>0</v>
          </cell>
          <cell r="AU497">
            <v>0</v>
          </cell>
          <cell r="AV497">
            <v>44.230637949999995</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44.230637949999995</v>
          </cell>
          <cell r="CH497">
            <v>0</v>
          </cell>
          <cell r="CI497">
            <v>0</v>
          </cell>
          <cell r="CJ497">
            <v>44.230637949999995</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9</v>
          </cell>
          <cell r="EL497" t="str">
            <v>ок</v>
          </cell>
          <cell r="EM497" t="str">
            <v>ок</v>
          </cell>
          <cell r="EN497" t="str">
            <v>ок</v>
          </cell>
          <cell r="EO497" t="str">
            <v>ок</v>
          </cell>
          <cell r="EP497" t="str">
            <v>ок</v>
          </cell>
          <cell r="EQ497" t="str">
            <v>ок</v>
          </cell>
          <cell r="ER497" t="str">
            <v>ок</v>
          </cell>
          <cell r="ES497" t="str">
            <v>ок</v>
          </cell>
          <cell r="ET497" t="str">
            <v>ок</v>
          </cell>
          <cell r="EU497" t="str">
            <v>ок</v>
          </cell>
          <cell r="EV497" t="str">
            <v>ок</v>
          </cell>
          <cell r="EW497" t="str">
            <v>ок</v>
          </cell>
          <cell r="EX497" t="str">
            <v>ок</v>
          </cell>
          <cell r="EY497" t="str">
            <v>ок</v>
          </cell>
          <cell r="EZ497" t="str">
            <v>ок</v>
          </cell>
          <cell r="FA497" t="str">
            <v>ок</v>
          </cell>
          <cell r="FB497" t="str">
            <v>ок</v>
          </cell>
          <cell r="FC497" t="str">
            <v>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Реконструкция ВЛ-0,4 кВ от ТП-4688 г.о. Самара Самарская область (протяженностью 0,76 км, установка приборов учета 50 т.у.)</v>
          </cell>
          <cell r="C498" t="str">
            <v>P_0291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8.27905678656</v>
          </cell>
          <cell r="Q498">
            <v>10.905234163252</v>
          </cell>
          <cell r="R498" t="str">
            <v>нд</v>
          </cell>
          <cell r="S498" t="str">
            <v>нд</v>
          </cell>
          <cell r="T498">
            <v>9.6378003100000011</v>
          </cell>
          <cell r="U498" t="str">
            <v>нд</v>
          </cell>
          <cell r="V498">
            <v>9.6378003100000011</v>
          </cell>
          <cell r="W498">
            <v>9.6378003100000011</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9.6378003100000011</v>
          </cell>
          <cell r="AT498">
            <v>0</v>
          </cell>
          <cell r="AU498">
            <v>0</v>
          </cell>
          <cell r="AV498">
            <v>9.6378003100000011</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9.6378003100000011</v>
          </cell>
          <cell r="CH498">
            <v>0</v>
          </cell>
          <cell r="CI498">
            <v>0</v>
          </cell>
          <cell r="CJ498">
            <v>9.6378003100000011</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9</v>
          </cell>
          <cell r="EL498" t="str">
            <v>ок</v>
          </cell>
          <cell r="EM498" t="str">
            <v>ок</v>
          </cell>
          <cell r="EN498" t="str">
            <v>ок</v>
          </cell>
          <cell r="EO498" t="str">
            <v>ок</v>
          </cell>
          <cell r="EP498" t="str">
            <v>ок</v>
          </cell>
          <cell r="EQ498" t="str">
            <v>ок</v>
          </cell>
          <cell r="ER498" t="str">
            <v>ок</v>
          </cell>
          <cell r="ES498" t="str">
            <v>ок</v>
          </cell>
          <cell r="ET498" t="str">
            <v>ок</v>
          </cell>
          <cell r="EU498" t="str">
            <v>ок</v>
          </cell>
          <cell r="EV498" t="str">
            <v>ок</v>
          </cell>
          <cell r="EW498" t="str">
            <v>ок</v>
          </cell>
          <cell r="EX498" t="str">
            <v>ок</v>
          </cell>
          <cell r="EY498" t="str">
            <v>ок</v>
          </cell>
          <cell r="EZ498" t="str">
            <v>ок</v>
          </cell>
          <cell r="FA498" t="str">
            <v>ок</v>
          </cell>
          <cell r="FB498" t="str">
            <v>ок</v>
          </cell>
          <cell r="FC498" t="str">
            <v>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Реконструкция ВЛ-0,4 кВ от ТП-4519 г.о. Самара Самарская область (протяженностью 3,26 км, установка приборов учета 150 т.у.)</v>
          </cell>
          <cell r="C499" t="str">
            <v>P_0292</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28.302587926560001</v>
          </cell>
          <cell r="Q499">
            <v>37.280375859508993</v>
          </cell>
          <cell r="R499" t="str">
            <v>нд</v>
          </cell>
          <cell r="S499" t="str">
            <v>нд</v>
          </cell>
          <cell r="T499">
            <v>34.544407420000006</v>
          </cell>
          <cell r="U499" t="str">
            <v>нд</v>
          </cell>
          <cell r="V499">
            <v>34.544407420000006</v>
          </cell>
          <cell r="W499">
            <v>34.544407420000006</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34.544407420000006</v>
          </cell>
          <cell r="AT499">
            <v>0</v>
          </cell>
          <cell r="AU499">
            <v>0</v>
          </cell>
          <cell r="AV499">
            <v>34.544407420000006</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34.544407420000006</v>
          </cell>
          <cell r="CH499">
            <v>0</v>
          </cell>
          <cell r="CI499">
            <v>0</v>
          </cell>
          <cell r="CJ499">
            <v>34.544407420000006</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9</v>
          </cell>
          <cell r="EL499" t="str">
            <v>ок</v>
          </cell>
          <cell r="EM499" t="str">
            <v>ок</v>
          </cell>
          <cell r="EN499" t="str">
            <v>ок</v>
          </cell>
          <cell r="EO499" t="str">
            <v>ок</v>
          </cell>
          <cell r="EP499" t="str">
            <v>ок</v>
          </cell>
          <cell r="EQ499" t="str">
            <v>ок</v>
          </cell>
          <cell r="ER499" t="str">
            <v>ок</v>
          </cell>
          <cell r="ES499" t="str">
            <v>ок</v>
          </cell>
          <cell r="ET499" t="str">
            <v>ок</v>
          </cell>
          <cell r="EU499" t="str">
            <v>ок</v>
          </cell>
          <cell r="EV499" t="str">
            <v>ок</v>
          </cell>
          <cell r="EW499" t="str">
            <v>ок</v>
          </cell>
          <cell r="EX499" t="str">
            <v>ок</v>
          </cell>
          <cell r="EY499" t="str">
            <v>ок</v>
          </cell>
          <cell r="EZ499" t="str">
            <v>ок</v>
          </cell>
          <cell r="FA499" t="str">
            <v>ок</v>
          </cell>
          <cell r="FB499" t="str">
            <v>ок</v>
          </cell>
          <cell r="FC499" t="str">
            <v>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00" t="str">
            <v>P_0294</v>
          </cell>
          <cell r="D500" t="str">
            <v>П</v>
          </cell>
          <cell r="E500">
            <v>2026</v>
          </cell>
          <cell r="F500">
            <v>2026</v>
          </cell>
          <cell r="G500" t="str">
            <v>нд</v>
          </cell>
          <cell r="H500" t="str">
            <v>нд</v>
          </cell>
          <cell r="I500">
            <v>0</v>
          </cell>
          <cell r="J500">
            <v>0</v>
          </cell>
          <cell r="K500" t="str">
            <v>нд</v>
          </cell>
          <cell r="L500" t="str">
            <v>нд</v>
          </cell>
          <cell r="M500" t="str">
            <v>нд</v>
          </cell>
          <cell r="N500">
            <v>0</v>
          </cell>
          <cell r="O500">
            <v>0</v>
          </cell>
          <cell r="P500">
            <v>37.279664971199999</v>
          </cell>
          <cell r="Q500">
            <v>49.10504741295</v>
          </cell>
          <cell r="R500" t="str">
            <v>нд</v>
          </cell>
          <cell r="S500" t="str">
            <v>нд</v>
          </cell>
          <cell r="T500">
            <v>25.49226367</v>
          </cell>
          <cell r="U500" t="str">
            <v>нд</v>
          </cell>
          <cell r="V500">
            <v>25.49226367</v>
          </cell>
          <cell r="W500">
            <v>25.49226367</v>
          </cell>
          <cell r="X500" t="str">
            <v>нд</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t="str">
            <v>нд</v>
          </cell>
          <cell r="AO500" t="str">
            <v>нд</v>
          </cell>
          <cell r="AP500" t="str">
            <v>нд</v>
          </cell>
          <cell r="AQ500" t="str">
            <v>нд</v>
          </cell>
          <cell r="AR500" t="str">
            <v>нд</v>
          </cell>
          <cell r="AS500">
            <v>25.49226367</v>
          </cell>
          <cell r="AT500">
            <v>0</v>
          </cell>
          <cell r="AU500">
            <v>0</v>
          </cell>
          <cell r="AV500">
            <v>25.49226367</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25.49226367</v>
          </cell>
          <cell r="CH500">
            <v>0</v>
          </cell>
          <cell r="CI500">
            <v>0</v>
          </cell>
          <cell r="CJ500">
            <v>25.49226367</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9</v>
          </cell>
          <cell r="EL500" t="str">
            <v>ок</v>
          </cell>
          <cell r="EM500" t="str">
            <v>ок</v>
          </cell>
          <cell r="EN500" t="str">
            <v>ок</v>
          </cell>
          <cell r="EO500" t="str">
            <v>ок</v>
          </cell>
          <cell r="EP500" t="str">
            <v>ок</v>
          </cell>
          <cell r="EQ500" t="str">
            <v>ок</v>
          </cell>
          <cell r="ER500" t="str">
            <v>ок</v>
          </cell>
          <cell r="ES500" t="str">
            <v>ок</v>
          </cell>
          <cell r="ET500" t="str">
            <v>ок</v>
          </cell>
          <cell r="EU500" t="str">
            <v>ок</v>
          </cell>
          <cell r="EV500" t="str">
            <v>ок</v>
          </cell>
          <cell r="EW500" t="str">
            <v>ок</v>
          </cell>
          <cell r="EX500" t="str">
            <v>ок</v>
          </cell>
          <cell r="EY500" t="str">
            <v>ок</v>
          </cell>
          <cell r="EZ500" t="str">
            <v>ок</v>
          </cell>
          <cell r="FA500" t="str">
            <v>ок</v>
          </cell>
          <cell r="FB500" t="str">
            <v>ок</v>
          </cell>
          <cell r="FC500" t="str">
            <v>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01" t="str">
            <v>P_0321</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34.009402447200003</v>
          </cell>
          <cell r="Q501">
            <v>44.797433693301997</v>
          </cell>
          <cell r="R501" t="str">
            <v>нд</v>
          </cell>
          <cell r="S501" t="str">
            <v>нд</v>
          </cell>
          <cell r="T501">
            <v>42.702199880000002</v>
          </cell>
          <cell r="U501" t="str">
            <v>нд</v>
          </cell>
          <cell r="V501">
            <v>42.702199880000002</v>
          </cell>
          <cell r="W501">
            <v>42.702199880000002</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42.702199880000002</v>
          </cell>
          <cell r="AT501">
            <v>0</v>
          </cell>
          <cell r="AU501">
            <v>0</v>
          </cell>
          <cell r="AV501">
            <v>42.702199880000002</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42.702199880000002</v>
          </cell>
          <cell r="CH501">
            <v>0</v>
          </cell>
          <cell r="CI501">
            <v>0</v>
          </cell>
          <cell r="CJ501">
            <v>42.702199880000002</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9</v>
          </cell>
          <cell r="EL501" t="str">
            <v>ок</v>
          </cell>
          <cell r="EM501" t="str">
            <v>ок</v>
          </cell>
          <cell r="EN501" t="str">
            <v>ок</v>
          </cell>
          <cell r="EO501" t="str">
            <v>ок</v>
          </cell>
          <cell r="EP501" t="str">
            <v>ок</v>
          </cell>
          <cell r="EQ501" t="str">
            <v>ок</v>
          </cell>
          <cell r="ER501" t="str">
            <v>ок</v>
          </cell>
          <cell r="ES501" t="str">
            <v>ок</v>
          </cell>
          <cell r="ET501" t="str">
            <v>ок</v>
          </cell>
          <cell r="EU501" t="str">
            <v>ок</v>
          </cell>
          <cell r="EV501" t="str">
            <v>ок</v>
          </cell>
          <cell r="EW501" t="str">
            <v>ок</v>
          </cell>
          <cell r="EX501" t="str">
            <v>ок</v>
          </cell>
          <cell r="EY501" t="str">
            <v>ок</v>
          </cell>
          <cell r="EZ501" t="str">
            <v>ок</v>
          </cell>
          <cell r="FA501" t="str">
            <v>ок</v>
          </cell>
          <cell r="FB501" t="str">
            <v>ок</v>
          </cell>
          <cell r="FC501" t="str">
            <v>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Повышение надежности электроснабжения с. Подстепки (реконструкция ВЛ-10 кВ 1,5 км, ВЛ-0,4 кВ 21,2 км, КТП 2х400 кВА 2 шт, установка приборов учёта (1085 т.у.))</v>
          </cell>
          <cell r="C502" t="str">
            <v>P_0319</v>
          </cell>
          <cell r="D502" t="str">
            <v>П</v>
          </cell>
          <cell r="E502">
            <v>2027</v>
          </cell>
          <cell r="F502">
            <v>2027</v>
          </cell>
          <cell r="G502" t="str">
            <v>нд</v>
          </cell>
          <cell r="H502" t="str">
            <v>нд</v>
          </cell>
          <cell r="I502">
            <v>0</v>
          </cell>
          <cell r="J502">
            <v>0</v>
          </cell>
          <cell r="K502" t="str">
            <v>нд</v>
          </cell>
          <cell r="L502" t="str">
            <v>нд</v>
          </cell>
          <cell r="M502" t="str">
            <v>нд</v>
          </cell>
          <cell r="N502">
            <v>0</v>
          </cell>
          <cell r="O502">
            <v>0</v>
          </cell>
          <cell r="P502">
            <v>235.18057258799999</v>
          </cell>
          <cell r="Q502">
            <v>309.78157063536003</v>
          </cell>
          <cell r="R502" t="str">
            <v>нд</v>
          </cell>
          <cell r="S502" t="str">
            <v>нд</v>
          </cell>
          <cell r="T502">
            <v>306.82564195999998</v>
          </cell>
          <cell r="U502" t="str">
            <v>нд</v>
          </cell>
          <cell r="V502">
            <v>306.82564195999998</v>
          </cell>
          <cell r="W502">
            <v>306.82564195999998</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0</v>
          </cell>
          <cell r="AT502">
            <v>0</v>
          </cell>
          <cell r="AU502">
            <v>0</v>
          </cell>
          <cell r="AV502">
            <v>0</v>
          </cell>
          <cell r="AW502">
            <v>0</v>
          </cell>
          <cell r="AX502" t="str">
            <v>нд</v>
          </cell>
          <cell r="AY502" t="str">
            <v>нд</v>
          </cell>
          <cell r="AZ502" t="str">
            <v>нд</v>
          </cell>
          <cell r="BA502" t="str">
            <v>нд</v>
          </cell>
          <cell r="BB502" t="str">
            <v>нд</v>
          </cell>
          <cell r="BC502">
            <v>306.82564195999998</v>
          </cell>
          <cell r="BD502">
            <v>0</v>
          </cell>
          <cell r="BE502">
            <v>0</v>
          </cell>
          <cell r="BF502">
            <v>306.82564195999998</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306.82564195999998</v>
          </cell>
          <cell r="CH502">
            <v>0</v>
          </cell>
          <cell r="CI502">
            <v>0</v>
          </cell>
          <cell r="CJ502">
            <v>306.82564195999998</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9</v>
          </cell>
          <cell r="EL502" t="str">
            <v>ок</v>
          </cell>
          <cell r="EM502" t="str">
            <v>ок</v>
          </cell>
          <cell r="EN502" t="str">
            <v>ок</v>
          </cell>
          <cell r="EO502" t="str">
            <v>ок</v>
          </cell>
          <cell r="EP502" t="str">
            <v>ок</v>
          </cell>
          <cell r="EQ502" t="str">
            <v>ок</v>
          </cell>
          <cell r="ER502" t="str">
            <v>ок</v>
          </cell>
          <cell r="ES502" t="str">
            <v>ок</v>
          </cell>
          <cell r="ET502" t="str">
            <v>ок</v>
          </cell>
          <cell r="EU502" t="str">
            <v>ок</v>
          </cell>
          <cell r="EV502" t="str">
            <v>ок</v>
          </cell>
          <cell r="EW502" t="str">
            <v>ок</v>
          </cell>
          <cell r="EX502" t="str">
            <v>ок</v>
          </cell>
          <cell r="EY502" t="str">
            <v>ок</v>
          </cell>
          <cell r="EZ502" t="str">
            <v>ок</v>
          </cell>
          <cell r="FA502" t="str">
            <v>ок</v>
          </cell>
          <cell r="FB502" t="str">
            <v>ок</v>
          </cell>
          <cell r="FC502" t="str">
            <v>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2 КЛ-6 кВ ЦРП-1-ЗТП Сол 901/2*630 кВА  г.о. Отрадный Самарская область (0,66 км)</v>
          </cell>
          <cell r="C503" t="str">
            <v>P_0274</v>
          </cell>
          <cell r="D503" t="str">
            <v>П</v>
          </cell>
          <cell r="E503">
            <v>2025</v>
          </cell>
          <cell r="F503">
            <v>2026</v>
          </cell>
          <cell r="G503" t="str">
            <v>нд</v>
          </cell>
          <cell r="H503" t="str">
            <v>нд</v>
          </cell>
          <cell r="I503">
            <v>0</v>
          </cell>
          <cell r="J503">
            <v>0</v>
          </cell>
          <cell r="K503" t="str">
            <v>нд</v>
          </cell>
          <cell r="L503" t="str">
            <v>нд</v>
          </cell>
          <cell r="M503" t="str">
            <v>нд</v>
          </cell>
          <cell r="N503">
            <v>0</v>
          </cell>
          <cell r="O503">
            <v>0</v>
          </cell>
          <cell r="P503">
            <v>10.327755072</v>
          </cell>
          <cell r="Q503">
            <v>13.567750192768001</v>
          </cell>
          <cell r="R503" t="str">
            <v>нд</v>
          </cell>
          <cell r="S503" t="str">
            <v>нд</v>
          </cell>
          <cell r="T503">
            <v>10.33336757</v>
          </cell>
          <cell r="U503" t="str">
            <v>нд</v>
          </cell>
          <cell r="V503">
            <v>10.33336757</v>
          </cell>
          <cell r="W503">
            <v>10.33336757</v>
          </cell>
          <cell r="X503" t="str">
            <v>нд</v>
          </cell>
          <cell r="Y503">
            <v>0</v>
          </cell>
          <cell r="Z503">
            <v>0</v>
          </cell>
          <cell r="AA503">
            <v>0</v>
          </cell>
          <cell r="AB503">
            <v>0</v>
          </cell>
          <cell r="AC503">
            <v>0</v>
          </cell>
          <cell r="AD503">
            <v>0</v>
          </cell>
          <cell r="AE503">
            <v>0</v>
          </cell>
          <cell r="AF503">
            <v>0</v>
          </cell>
          <cell r="AG503">
            <v>0</v>
          </cell>
          <cell r="AH503">
            <v>0</v>
          </cell>
          <cell r="AI503">
            <v>0.19169399999999998</v>
          </cell>
          <cell r="AJ503">
            <v>0</v>
          </cell>
          <cell r="AK503">
            <v>0</v>
          </cell>
          <cell r="AL503">
            <v>0.19169399999999998</v>
          </cell>
          <cell r="AM503">
            <v>0</v>
          </cell>
          <cell r="AN503" t="str">
            <v>нд</v>
          </cell>
          <cell r="AO503" t="str">
            <v>нд</v>
          </cell>
          <cell r="AP503" t="str">
            <v>нд</v>
          </cell>
          <cell r="AQ503" t="str">
            <v>нд</v>
          </cell>
          <cell r="AR503" t="str">
            <v>нд</v>
          </cell>
          <cell r="AS503">
            <v>10.14167357</v>
          </cell>
          <cell r="AT503">
            <v>0</v>
          </cell>
          <cell r="AU503">
            <v>0</v>
          </cell>
          <cell r="AV503">
            <v>10.14167357</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10.33336757</v>
          </cell>
          <cell r="CH503">
            <v>0</v>
          </cell>
          <cell r="CI503">
            <v>0</v>
          </cell>
          <cell r="CJ503">
            <v>10.33336757</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9</v>
          </cell>
          <cell r="EL503" t="str">
            <v>ок</v>
          </cell>
          <cell r="EM503" t="str">
            <v>ок</v>
          </cell>
          <cell r="EN503" t="str">
            <v>ок</v>
          </cell>
          <cell r="EO503" t="str">
            <v>ок</v>
          </cell>
          <cell r="EP503" t="str">
            <v>ок</v>
          </cell>
          <cell r="EQ503" t="str">
            <v>ок</v>
          </cell>
          <cell r="ER503" t="str">
            <v>ок</v>
          </cell>
          <cell r="ES503" t="str">
            <v>ок</v>
          </cell>
          <cell r="ET503" t="str">
            <v>ок</v>
          </cell>
          <cell r="EU503" t="str">
            <v>ок</v>
          </cell>
          <cell r="EV503" t="str">
            <v>ок</v>
          </cell>
          <cell r="EW503" t="str">
            <v>ок</v>
          </cell>
          <cell r="EX503" t="str">
            <v>ок</v>
          </cell>
          <cell r="EY503" t="str">
            <v>ок</v>
          </cell>
          <cell r="EZ503" t="str">
            <v>ок</v>
          </cell>
          <cell r="FA503" t="str">
            <v>ок</v>
          </cell>
          <cell r="FB503" t="str">
            <v>ок</v>
          </cell>
          <cell r="FC503" t="str">
            <v>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ВЛ-0,4кВ от тп-33 в сторону гаражей  г.о. Отрадный Самарская область (протяженностью 0,09км)</v>
          </cell>
          <cell r="C504" t="str">
            <v>P_0278</v>
          </cell>
          <cell r="D504" t="str">
            <v>П</v>
          </cell>
          <cell r="E504">
            <v>2026</v>
          </cell>
          <cell r="F504">
            <v>2026</v>
          </cell>
          <cell r="G504" t="str">
            <v>нд</v>
          </cell>
          <cell r="H504" t="str">
            <v>нд</v>
          </cell>
          <cell r="I504">
            <v>0</v>
          </cell>
          <cell r="J504">
            <v>0</v>
          </cell>
          <cell r="K504" t="str">
            <v>нд</v>
          </cell>
          <cell r="L504" t="str">
            <v>нд</v>
          </cell>
          <cell r="M504" t="str">
            <v>нд</v>
          </cell>
          <cell r="N504">
            <v>0</v>
          </cell>
          <cell r="O504">
            <v>0</v>
          </cell>
          <cell r="P504">
            <v>0.77730565920000005</v>
          </cell>
          <cell r="Q504">
            <v>1.0238727005421999</v>
          </cell>
          <cell r="R504" t="str">
            <v>нд</v>
          </cell>
          <cell r="S504" t="str">
            <v>нд</v>
          </cell>
          <cell r="T504">
            <v>0.51812727000000003</v>
          </cell>
          <cell r="U504" t="str">
            <v>нд</v>
          </cell>
          <cell r="V504">
            <v>0.51812727000000003</v>
          </cell>
          <cell r="W504">
            <v>0.51812727000000003</v>
          </cell>
          <cell r="X504" t="str">
            <v>нд</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t="str">
            <v>нд</v>
          </cell>
          <cell r="AO504" t="str">
            <v>нд</v>
          </cell>
          <cell r="AP504" t="str">
            <v>нд</v>
          </cell>
          <cell r="AQ504" t="str">
            <v>нд</v>
          </cell>
          <cell r="AR504" t="str">
            <v>нд</v>
          </cell>
          <cell r="AS504">
            <v>0.51812727000000003</v>
          </cell>
          <cell r="AT504">
            <v>0</v>
          </cell>
          <cell r="AU504">
            <v>0</v>
          </cell>
          <cell r="AV504">
            <v>0.51812727000000003</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0.51812727000000003</v>
          </cell>
          <cell r="CH504">
            <v>0</v>
          </cell>
          <cell r="CI504">
            <v>0</v>
          </cell>
          <cell r="CJ504">
            <v>0.51812727000000003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9</v>
          </cell>
          <cell r="EL504" t="str">
            <v>ок</v>
          </cell>
          <cell r="EM504" t="str">
            <v>ок</v>
          </cell>
          <cell r="EN504" t="str">
            <v>ок</v>
          </cell>
          <cell r="EO504" t="str">
            <v>ок</v>
          </cell>
          <cell r="EP504" t="str">
            <v>ок</v>
          </cell>
          <cell r="EQ504" t="str">
            <v>ок</v>
          </cell>
          <cell r="ER504" t="str">
            <v>ок</v>
          </cell>
          <cell r="ES504" t="str">
            <v>ок</v>
          </cell>
          <cell r="ET504" t="str">
            <v>ок</v>
          </cell>
          <cell r="EU504" t="str">
            <v>ок</v>
          </cell>
          <cell r="EV504" t="str">
            <v>ок</v>
          </cell>
          <cell r="EW504" t="str">
            <v>ок</v>
          </cell>
          <cell r="EX504" t="str">
            <v>ок</v>
          </cell>
          <cell r="EY504" t="str">
            <v>ок</v>
          </cell>
          <cell r="EZ504" t="str">
            <v>ок</v>
          </cell>
          <cell r="FA504" t="str">
            <v>ок</v>
          </cell>
          <cell r="FB504" t="str">
            <v>ок</v>
          </cell>
          <cell r="FC504" t="str">
            <v>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2 КЛ-6 кВ ЦРП-2 ЗТП НО 1801/2*400 кВА г.о. Отрадный Самарская область (0,14 км)</v>
          </cell>
          <cell r="C505" t="str">
            <v>P_0280</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2.3707344672000001</v>
          </cell>
          <cell r="Q505">
            <v>3.1227487828901999</v>
          </cell>
          <cell r="R505" t="str">
            <v>нд</v>
          </cell>
          <cell r="S505" t="str">
            <v>нд</v>
          </cell>
          <cell r="T505">
            <v>3.01676762</v>
          </cell>
          <cell r="U505" t="str">
            <v>нд</v>
          </cell>
          <cell r="V505">
            <v>3.01676762</v>
          </cell>
          <cell r="W505">
            <v>3.01676762</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3.01676762</v>
          </cell>
          <cell r="AT505">
            <v>0</v>
          </cell>
          <cell r="AU505">
            <v>0</v>
          </cell>
          <cell r="AV505">
            <v>3.01676762</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3.01676762</v>
          </cell>
          <cell r="CH505">
            <v>0</v>
          </cell>
          <cell r="CI505">
            <v>0</v>
          </cell>
          <cell r="CJ505">
            <v>3.01676762</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9</v>
          </cell>
          <cell r="EL505" t="str">
            <v>ок</v>
          </cell>
          <cell r="EM505" t="str">
            <v>ок</v>
          </cell>
          <cell r="EN505" t="str">
            <v>ок</v>
          </cell>
          <cell r="EO505" t="str">
            <v>ок</v>
          </cell>
          <cell r="EP505" t="str">
            <v>ок</v>
          </cell>
          <cell r="EQ505" t="str">
            <v>ок</v>
          </cell>
          <cell r="ER505" t="str">
            <v>ок</v>
          </cell>
          <cell r="ES505" t="str">
            <v>ок</v>
          </cell>
          <cell r="ET505" t="str">
            <v>ок</v>
          </cell>
          <cell r="EU505" t="str">
            <v>ок</v>
          </cell>
          <cell r="EV505" t="str">
            <v>ок</v>
          </cell>
          <cell r="EW505" t="str">
            <v>ок</v>
          </cell>
          <cell r="EX505" t="str">
            <v>ок</v>
          </cell>
          <cell r="EY505" t="str">
            <v>ок</v>
          </cell>
          <cell r="EZ505" t="str">
            <v>ок</v>
          </cell>
          <cell r="FA505" t="str">
            <v>ок</v>
          </cell>
          <cell r="FB505" t="str">
            <v>ок</v>
          </cell>
          <cell r="FC505" t="str">
            <v>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Ф-4 от ЗТП МУХ 411/250+100 кВА"  г.о. Отрадный Самарская область (двухцепная линия протяженностью 0,15км)</v>
          </cell>
          <cell r="C506" t="str">
            <v>P_0281</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2.7098581728000002</v>
          </cell>
          <cell r="Q506">
            <v>3.5694450087069001</v>
          </cell>
          <cell r="R506" t="str">
            <v>нд</v>
          </cell>
          <cell r="S506" t="str">
            <v>нд</v>
          </cell>
          <cell r="T506">
            <v>2.5132015299999999</v>
          </cell>
          <cell r="U506" t="str">
            <v>нд</v>
          </cell>
          <cell r="V506">
            <v>2.5132015299999999</v>
          </cell>
          <cell r="W506">
            <v>2.5132015299999999</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2.5132015299999999</v>
          </cell>
          <cell r="AT506">
            <v>0</v>
          </cell>
          <cell r="AU506">
            <v>0</v>
          </cell>
          <cell r="AV506">
            <v>2.5132015299999999</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2.5132015299999999</v>
          </cell>
          <cell r="CH506">
            <v>0</v>
          </cell>
          <cell r="CI506">
            <v>0</v>
          </cell>
          <cell r="CJ506">
            <v>2.5132015299999999</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9</v>
          </cell>
          <cell r="EL506" t="str">
            <v>ок</v>
          </cell>
          <cell r="EM506" t="str">
            <v>ок</v>
          </cell>
          <cell r="EN506" t="str">
            <v>ок</v>
          </cell>
          <cell r="EO506" t="str">
            <v>ок</v>
          </cell>
          <cell r="EP506" t="str">
            <v>ок</v>
          </cell>
          <cell r="EQ506" t="str">
            <v>ок</v>
          </cell>
          <cell r="ER506" t="str">
            <v>ок</v>
          </cell>
          <cell r="ES506" t="str">
            <v>ок</v>
          </cell>
          <cell r="ET506" t="str">
            <v>ок</v>
          </cell>
          <cell r="EU506" t="str">
            <v>ок</v>
          </cell>
          <cell r="EV506" t="str">
            <v>ок</v>
          </cell>
          <cell r="EW506" t="str">
            <v>ок</v>
          </cell>
          <cell r="EX506" t="str">
            <v>ок</v>
          </cell>
          <cell r="EY506" t="str">
            <v>ок</v>
          </cell>
          <cell r="EZ506" t="str">
            <v>ок</v>
          </cell>
          <cell r="FA506" t="str">
            <v>ок</v>
          </cell>
          <cell r="FB506" t="str">
            <v>ок</v>
          </cell>
          <cell r="FC506" t="str">
            <v>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7" t="str">
            <v>P_0217</v>
          </cell>
          <cell r="D507" t="str">
            <v>П</v>
          </cell>
          <cell r="E507">
            <v>2025</v>
          </cell>
          <cell r="F507">
            <v>2026</v>
          </cell>
          <cell r="G507" t="str">
            <v>нд</v>
          </cell>
          <cell r="H507" t="str">
            <v>нд</v>
          </cell>
          <cell r="I507">
            <v>0</v>
          </cell>
          <cell r="J507">
            <v>0</v>
          </cell>
          <cell r="K507" t="str">
            <v>нд</v>
          </cell>
          <cell r="L507" t="str">
            <v>нд</v>
          </cell>
          <cell r="M507" t="str">
            <v>нд</v>
          </cell>
          <cell r="N507">
            <v>0</v>
          </cell>
          <cell r="O507">
            <v>0</v>
          </cell>
          <cell r="P507">
            <v>22.991749077600002</v>
          </cell>
          <cell r="Q507">
            <v>30.144257482265999</v>
          </cell>
          <cell r="R507" t="str">
            <v>нд</v>
          </cell>
          <cell r="S507" t="str">
            <v>нд</v>
          </cell>
          <cell r="T507">
            <v>19.578502069999999</v>
          </cell>
          <cell r="U507" t="str">
            <v>нд</v>
          </cell>
          <cell r="V507">
            <v>19.578502069999999</v>
          </cell>
          <cell r="W507">
            <v>19.578502069999999</v>
          </cell>
          <cell r="X507" t="str">
            <v>нд</v>
          </cell>
          <cell r="Y507">
            <v>0</v>
          </cell>
          <cell r="Z507">
            <v>0</v>
          </cell>
          <cell r="AA507">
            <v>0</v>
          </cell>
          <cell r="AB507">
            <v>0</v>
          </cell>
          <cell r="AC507">
            <v>0</v>
          </cell>
          <cell r="AD507">
            <v>0</v>
          </cell>
          <cell r="AE507">
            <v>0</v>
          </cell>
          <cell r="AF507">
            <v>0</v>
          </cell>
          <cell r="AG507">
            <v>0</v>
          </cell>
          <cell r="AH507">
            <v>0</v>
          </cell>
          <cell r="AI507">
            <v>1.4915388000000001</v>
          </cell>
          <cell r="AJ507">
            <v>0</v>
          </cell>
          <cell r="AK507">
            <v>0</v>
          </cell>
          <cell r="AL507">
            <v>1.4915388000000001</v>
          </cell>
          <cell r="AM507">
            <v>0</v>
          </cell>
          <cell r="AN507" t="str">
            <v>нд</v>
          </cell>
          <cell r="AO507" t="str">
            <v>нд</v>
          </cell>
          <cell r="AP507" t="str">
            <v>нд</v>
          </cell>
          <cell r="AQ507" t="str">
            <v>нд</v>
          </cell>
          <cell r="AR507" t="str">
            <v>нд</v>
          </cell>
          <cell r="AS507">
            <v>18.086963270000002</v>
          </cell>
          <cell r="AT507">
            <v>0</v>
          </cell>
          <cell r="AU507">
            <v>0</v>
          </cell>
          <cell r="AV507">
            <v>18.086963270000002</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19.578502070000003</v>
          </cell>
          <cell r="CH507">
            <v>0</v>
          </cell>
          <cell r="CI507">
            <v>0</v>
          </cell>
          <cell r="CJ507">
            <v>19.578502070000003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9</v>
          </cell>
          <cell r="EL507" t="str">
            <v>ок</v>
          </cell>
          <cell r="EM507" t="str">
            <v>ок</v>
          </cell>
          <cell r="EN507" t="str">
            <v>ок</v>
          </cell>
          <cell r="EO507" t="str">
            <v>ок</v>
          </cell>
          <cell r="EP507" t="str">
            <v>ок</v>
          </cell>
          <cell r="EQ507" t="str">
            <v>ок</v>
          </cell>
          <cell r="ER507" t="str">
            <v>ок</v>
          </cell>
          <cell r="ES507" t="str">
            <v>ок</v>
          </cell>
          <cell r="ET507" t="str">
            <v>ок</v>
          </cell>
          <cell r="EU507" t="str">
            <v>ок</v>
          </cell>
          <cell r="EV507" t="str">
            <v>ок</v>
          </cell>
          <cell r="EW507" t="str">
            <v>ок</v>
          </cell>
          <cell r="EX507" t="str">
            <v>ок</v>
          </cell>
          <cell r="EY507" t="str">
            <v>ок</v>
          </cell>
          <cell r="EZ507" t="str">
            <v>ок</v>
          </cell>
          <cell r="FA507" t="str">
            <v>ок</v>
          </cell>
          <cell r="FB507" t="str">
            <v>ок</v>
          </cell>
          <cell r="FC507" t="str">
            <v>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 xml:space="preserve">1.2.2.1 </v>
          </cell>
          <cell r="B508" t="str">
            <v>Реконструкция КЛ-0,4 кВ к жд Орлова 18В   г.о. Отрадный Самарская область (0,075 км)</v>
          </cell>
          <cell r="C508" t="str">
            <v>P_0272</v>
          </cell>
          <cell r="D508" t="str">
            <v>П</v>
          </cell>
          <cell r="E508">
            <v>2026</v>
          </cell>
          <cell r="F508">
            <v>2026</v>
          </cell>
          <cell r="G508" t="str">
            <v>нд</v>
          </cell>
          <cell r="H508" t="str">
            <v>нд</v>
          </cell>
          <cell r="I508">
            <v>0</v>
          </cell>
          <cell r="J508">
            <v>0</v>
          </cell>
          <cell r="K508" t="str">
            <v>нд</v>
          </cell>
          <cell r="L508" t="str">
            <v>нд</v>
          </cell>
          <cell r="M508" t="str">
            <v>нд</v>
          </cell>
          <cell r="N508">
            <v>0</v>
          </cell>
          <cell r="O508">
            <v>0</v>
          </cell>
          <cell r="P508">
            <v>1.6171217819999999</v>
          </cell>
          <cell r="Q508">
            <v>2.1300846410226999</v>
          </cell>
          <cell r="R508" t="str">
            <v>нд</v>
          </cell>
          <cell r="S508" t="str">
            <v>нд</v>
          </cell>
          <cell r="T508">
            <v>1.1772572700000001</v>
          </cell>
          <cell r="U508" t="str">
            <v>нд</v>
          </cell>
          <cell r="V508">
            <v>1.1772572700000001</v>
          </cell>
          <cell r="W508">
            <v>1.1772572700000001</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1.1772572700000001</v>
          </cell>
          <cell r="AT508">
            <v>0</v>
          </cell>
          <cell r="AU508">
            <v>0</v>
          </cell>
          <cell r="AV508">
            <v>1.1772572700000001</v>
          </cell>
          <cell r="AW508">
            <v>0</v>
          </cell>
          <cell r="AX508" t="str">
            <v>нд</v>
          </cell>
          <cell r="AY508" t="str">
            <v>нд</v>
          </cell>
          <cell r="AZ508" t="str">
            <v>нд</v>
          </cell>
          <cell r="BA508" t="str">
            <v>нд</v>
          </cell>
          <cell r="BB508" t="str">
            <v>нд</v>
          </cell>
          <cell r="BC508">
            <v>0</v>
          </cell>
          <cell r="BD508">
            <v>0</v>
          </cell>
          <cell r="BE508">
            <v>0</v>
          </cell>
          <cell r="BF508">
            <v>0</v>
          </cell>
          <cell r="BG508">
            <v>0</v>
          </cell>
          <cell r="BH508" t="str">
            <v>нд</v>
          </cell>
          <cell r="BI508" t="str">
            <v>нд</v>
          </cell>
          <cell r="BJ508" t="str">
            <v>нд</v>
          </cell>
          <cell r="BK508" t="str">
            <v>нд</v>
          </cell>
          <cell r="BL508" t="str">
            <v>нд</v>
          </cell>
          <cell r="BM508">
            <v>0</v>
          </cell>
          <cell r="BN508">
            <v>0</v>
          </cell>
          <cell r="BO508">
            <v>0</v>
          </cell>
          <cell r="BP508">
            <v>0</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1.1772572700000001</v>
          </cell>
          <cell r="CH508">
            <v>0</v>
          </cell>
          <cell r="CI508">
            <v>0</v>
          </cell>
          <cell r="CJ508">
            <v>1.1772572700000001</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9</v>
          </cell>
          <cell r="EL508" t="str">
            <v>ок</v>
          </cell>
          <cell r="EM508" t="str">
            <v>ок</v>
          </cell>
          <cell r="EN508" t="str">
            <v>ок</v>
          </cell>
          <cell r="EO508" t="str">
            <v>ок</v>
          </cell>
          <cell r="EP508" t="str">
            <v>ок</v>
          </cell>
          <cell r="EQ508" t="str">
            <v>ок</v>
          </cell>
          <cell r="ER508" t="str">
            <v>ок</v>
          </cell>
          <cell r="ES508" t="str">
            <v>ок</v>
          </cell>
          <cell r="ET508" t="str">
            <v>ок</v>
          </cell>
          <cell r="EU508" t="str">
            <v>ок</v>
          </cell>
          <cell r="EV508" t="str">
            <v>ок</v>
          </cell>
          <cell r="EW508" t="str">
            <v>ок</v>
          </cell>
          <cell r="EX508" t="str">
            <v>ок</v>
          </cell>
          <cell r="EY508" t="str">
            <v>ок</v>
          </cell>
          <cell r="EZ508" t="str">
            <v>ок</v>
          </cell>
          <cell r="FA508" t="str">
            <v>ок</v>
          </cell>
          <cell r="FB508" t="str">
            <v>ок</v>
          </cell>
          <cell r="FC508" t="str">
            <v>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 xml:space="preserve">1.2.2.1 </v>
          </cell>
          <cell r="B509" t="str">
            <v>Реконструкция КЛ-0,4 кВ от ЗТП Мух 409/320+400 кВА до ДК Россия   г.о. Отрадный Самарская область (0,236 км)</v>
          </cell>
          <cell r="C509" t="str">
            <v>P_0273</v>
          </cell>
          <cell r="D509" t="str">
            <v>П</v>
          </cell>
          <cell r="E509">
            <v>2026</v>
          </cell>
          <cell r="F509">
            <v>2026</v>
          </cell>
          <cell r="G509" t="str">
            <v>нд</v>
          </cell>
          <cell r="H509" t="str">
            <v>нд</v>
          </cell>
          <cell r="I509">
            <v>0</v>
          </cell>
          <cell r="J509">
            <v>0</v>
          </cell>
          <cell r="K509" t="str">
            <v>нд</v>
          </cell>
          <cell r="L509" t="str">
            <v>нд</v>
          </cell>
          <cell r="M509" t="str">
            <v>нд</v>
          </cell>
          <cell r="N509">
            <v>0</v>
          </cell>
          <cell r="O509">
            <v>0</v>
          </cell>
          <cell r="P509">
            <v>2.4577823028000001</v>
          </cell>
          <cell r="Q509">
            <v>3.2374088287258003</v>
          </cell>
          <cell r="R509" t="str">
            <v>нд</v>
          </cell>
          <cell r="S509" t="str">
            <v>нд</v>
          </cell>
          <cell r="T509">
            <v>2.36676661</v>
          </cell>
          <cell r="U509" t="str">
            <v>нд</v>
          </cell>
          <cell r="V509">
            <v>2.36676661</v>
          </cell>
          <cell r="W509">
            <v>2.36676661</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2.36676661</v>
          </cell>
          <cell r="AT509">
            <v>0</v>
          </cell>
          <cell r="AU509">
            <v>0</v>
          </cell>
          <cell r="AV509">
            <v>2.36676661</v>
          </cell>
          <cell r="AW509">
            <v>0</v>
          </cell>
          <cell r="AX509" t="str">
            <v>нд</v>
          </cell>
          <cell r="AY509" t="str">
            <v>нд</v>
          </cell>
          <cell r="AZ509" t="str">
            <v>нд</v>
          </cell>
          <cell r="BA509" t="str">
            <v>нд</v>
          </cell>
          <cell r="BB509" t="str">
            <v>нд</v>
          </cell>
          <cell r="BC509">
            <v>0</v>
          </cell>
          <cell r="BD509">
            <v>0</v>
          </cell>
          <cell r="BE509">
            <v>0</v>
          </cell>
          <cell r="BF509">
            <v>0</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2.36676661</v>
          </cell>
          <cell r="CH509">
            <v>0</v>
          </cell>
          <cell r="CI509">
            <v>0</v>
          </cell>
          <cell r="CJ509">
            <v>2.36676661</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9</v>
          </cell>
          <cell r="EL509" t="str">
            <v>ок</v>
          </cell>
          <cell r="EM509" t="str">
            <v>ок</v>
          </cell>
          <cell r="EN509" t="str">
            <v>ок</v>
          </cell>
          <cell r="EO509" t="str">
            <v>ок</v>
          </cell>
          <cell r="EP509" t="str">
            <v>ок</v>
          </cell>
          <cell r="EQ509" t="str">
            <v>ок</v>
          </cell>
          <cell r="ER509" t="str">
            <v>ок</v>
          </cell>
          <cell r="ES509" t="str">
            <v>ок</v>
          </cell>
          <cell r="ET509" t="str">
            <v>ок</v>
          </cell>
          <cell r="EU509" t="str">
            <v>ок</v>
          </cell>
          <cell r="EV509" t="str">
            <v>ок</v>
          </cell>
          <cell r="EW509" t="str">
            <v>ок</v>
          </cell>
          <cell r="EX509" t="str">
            <v>ок</v>
          </cell>
          <cell r="EY509" t="str">
            <v>ок</v>
          </cell>
          <cell r="EZ509" t="str">
            <v>ок</v>
          </cell>
          <cell r="FA509" t="str">
            <v>ок</v>
          </cell>
          <cell r="FB509" t="str">
            <v>ок</v>
          </cell>
          <cell r="FC509" t="str">
            <v>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 xml:space="preserve">1.2.2.1 </v>
          </cell>
          <cell r="B510" t="str">
            <v>Реконструкция 2 КЛ-6 кВ ЦРП-2 ЗТП НО 1802/2*630 кВА  г.о. Отрадный Самарская область (2,1 км)</v>
          </cell>
          <cell r="C510" t="str">
            <v>P_0279</v>
          </cell>
          <cell r="D510" t="str">
            <v>П</v>
          </cell>
          <cell r="E510">
            <v>2026</v>
          </cell>
          <cell r="F510">
            <v>2026</v>
          </cell>
          <cell r="G510" t="str">
            <v>нд</v>
          </cell>
          <cell r="H510" t="str">
            <v>нд</v>
          </cell>
          <cell r="I510">
            <v>0</v>
          </cell>
          <cell r="J510">
            <v>0</v>
          </cell>
          <cell r="K510" t="str">
            <v>нд</v>
          </cell>
          <cell r="L510" t="str">
            <v>нд</v>
          </cell>
          <cell r="M510" t="str">
            <v>нд</v>
          </cell>
          <cell r="N510">
            <v>0</v>
          </cell>
          <cell r="O510">
            <v>0</v>
          </cell>
          <cell r="P510">
            <v>18.8624516832</v>
          </cell>
          <cell r="Q510">
            <v>24.845759342086001</v>
          </cell>
          <cell r="R510" t="str">
            <v>нд</v>
          </cell>
          <cell r="S510" t="str">
            <v>нд</v>
          </cell>
          <cell r="T510">
            <v>15.56910493</v>
          </cell>
          <cell r="U510" t="str">
            <v>нд</v>
          </cell>
          <cell r="V510">
            <v>15.56910493</v>
          </cell>
          <cell r="W510">
            <v>15.56910493</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15.56910493</v>
          </cell>
          <cell r="AT510">
            <v>0</v>
          </cell>
          <cell r="AU510">
            <v>0</v>
          </cell>
          <cell r="AV510">
            <v>15.56910493</v>
          </cell>
          <cell r="AW510">
            <v>0</v>
          </cell>
          <cell r="AX510" t="str">
            <v>нд</v>
          </cell>
          <cell r="AY510" t="str">
            <v>нд</v>
          </cell>
          <cell r="AZ510" t="str">
            <v>нд</v>
          </cell>
          <cell r="BA510" t="str">
            <v>нд</v>
          </cell>
          <cell r="BB510" t="str">
            <v>нд</v>
          </cell>
          <cell r="BC510">
            <v>0</v>
          </cell>
          <cell r="BD510">
            <v>0</v>
          </cell>
          <cell r="BE510">
            <v>0</v>
          </cell>
          <cell r="BF510">
            <v>0</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15.56910493</v>
          </cell>
          <cell r="CH510">
            <v>0</v>
          </cell>
          <cell r="CI510">
            <v>0</v>
          </cell>
          <cell r="CJ510">
            <v>15.56910493</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9</v>
          </cell>
          <cell r="EL510" t="str">
            <v>ок</v>
          </cell>
          <cell r="EM510" t="str">
            <v>ок</v>
          </cell>
          <cell r="EN510" t="str">
            <v>ок</v>
          </cell>
          <cell r="EO510" t="str">
            <v>ок</v>
          </cell>
          <cell r="EP510" t="str">
            <v>ок</v>
          </cell>
          <cell r="EQ510" t="str">
            <v>ок</v>
          </cell>
          <cell r="ER510" t="str">
            <v>ок</v>
          </cell>
          <cell r="ES510" t="str">
            <v>ок</v>
          </cell>
          <cell r="ET510" t="str">
            <v>ок</v>
          </cell>
          <cell r="EU510" t="str">
            <v>ок</v>
          </cell>
          <cell r="EV510" t="str">
            <v>ок</v>
          </cell>
          <cell r="EW510" t="str">
            <v>ок</v>
          </cell>
          <cell r="EX510" t="str">
            <v>ок</v>
          </cell>
          <cell r="EY510" t="str">
            <v>ок</v>
          </cell>
          <cell r="EZ510" t="str">
            <v>ок</v>
          </cell>
          <cell r="FA510" t="str">
            <v>ок</v>
          </cell>
          <cell r="FB510" t="str">
            <v>ок</v>
          </cell>
          <cell r="FC510" t="str">
            <v>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1.2.2.1</v>
          </cell>
          <cell r="B511" t="str">
            <v>Реконструкция КЛ-6кВ  Ф-8, Ф-28 от ПС 110/35/6 Жигулевская (двухцепная протяженнотью 0,53 км)</v>
          </cell>
          <cell r="C511" t="str">
            <v>P_0437</v>
          </cell>
          <cell r="D511" t="str">
            <v>П</v>
          </cell>
          <cell r="E511">
            <v>2027</v>
          </cell>
          <cell r="F511">
            <v>2028</v>
          </cell>
          <cell r="G511" t="str">
            <v>нд</v>
          </cell>
          <cell r="H511" t="str">
            <v>нд</v>
          </cell>
          <cell r="I511">
            <v>0</v>
          </cell>
          <cell r="J511">
            <v>0</v>
          </cell>
          <cell r="K511" t="str">
            <v>нд</v>
          </cell>
          <cell r="L511" t="str">
            <v>нд</v>
          </cell>
          <cell r="M511" t="str">
            <v>нд</v>
          </cell>
          <cell r="N511">
            <v>0</v>
          </cell>
          <cell r="O511">
            <v>0</v>
          </cell>
          <cell r="P511">
            <v>18.1683833616</v>
          </cell>
          <cell r="Q511">
            <v>26.149986289956999</v>
          </cell>
          <cell r="R511" t="str">
            <v>нд</v>
          </cell>
          <cell r="S511" t="str">
            <v>нд</v>
          </cell>
          <cell r="T511">
            <v>10.91104823</v>
          </cell>
          <cell r="U511" t="str">
            <v>нд</v>
          </cell>
          <cell r="V511">
            <v>10.91104823</v>
          </cell>
          <cell r="W511">
            <v>10.91104823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0</v>
          </cell>
          <cell r="AT511">
            <v>0</v>
          </cell>
          <cell r="AU511">
            <v>0</v>
          </cell>
          <cell r="AV511">
            <v>0</v>
          </cell>
          <cell r="AW511">
            <v>0</v>
          </cell>
          <cell r="AX511" t="str">
            <v>нд</v>
          </cell>
          <cell r="AY511" t="str">
            <v>нд</v>
          </cell>
          <cell r="AZ511" t="str">
            <v>нд</v>
          </cell>
          <cell r="BA511" t="str">
            <v>нд</v>
          </cell>
          <cell r="BB511" t="str">
            <v>нд</v>
          </cell>
          <cell r="BC511">
            <v>0.46039521999999999</v>
          </cell>
          <cell r="BD511">
            <v>0</v>
          </cell>
          <cell r="BE511">
            <v>0</v>
          </cell>
          <cell r="BF511">
            <v>0.46039521999999999</v>
          </cell>
          <cell r="BG511">
            <v>0</v>
          </cell>
          <cell r="BH511" t="str">
            <v>нд</v>
          </cell>
          <cell r="BI511" t="str">
            <v>нд</v>
          </cell>
          <cell r="BJ511" t="str">
            <v>нд</v>
          </cell>
          <cell r="BK511" t="str">
            <v>нд</v>
          </cell>
          <cell r="BL511" t="str">
            <v>нд</v>
          </cell>
          <cell r="BM511">
            <v>10.45065301</v>
          </cell>
          <cell r="BN511">
            <v>0</v>
          </cell>
          <cell r="BO511">
            <v>0</v>
          </cell>
          <cell r="BP511">
            <v>10.45065301</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10.91104823</v>
          </cell>
          <cell r="CH511">
            <v>0</v>
          </cell>
          <cell r="CI511">
            <v>0</v>
          </cell>
          <cell r="CJ511">
            <v>10.91104823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9</v>
          </cell>
          <cell r="EL511" t="str">
            <v>ок</v>
          </cell>
          <cell r="EM511" t="str">
            <v>ок</v>
          </cell>
          <cell r="EN511" t="str">
            <v>ок</v>
          </cell>
          <cell r="EO511" t="str">
            <v>ок</v>
          </cell>
          <cell r="EP511" t="str">
            <v>ок</v>
          </cell>
          <cell r="EQ511" t="str">
            <v>ок</v>
          </cell>
          <cell r="ER511" t="str">
            <v>ок</v>
          </cell>
          <cell r="ES511" t="str">
            <v>ок</v>
          </cell>
          <cell r="ET511" t="str">
            <v>ок</v>
          </cell>
          <cell r="EU511" t="str">
            <v>ок</v>
          </cell>
          <cell r="EV511" t="str">
            <v>ок</v>
          </cell>
          <cell r="EW511" t="str">
            <v>ок</v>
          </cell>
          <cell r="EX511" t="str">
            <v>ок</v>
          </cell>
          <cell r="EY511" t="str">
            <v>ок</v>
          </cell>
          <cell r="EZ511" t="str">
            <v>ок</v>
          </cell>
          <cell r="FA511" t="str">
            <v>ок</v>
          </cell>
          <cell r="FB511" t="str">
            <v>ок</v>
          </cell>
          <cell r="FC511" t="str">
            <v>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1.2.2.1</v>
          </cell>
          <cell r="B512" t="str">
            <v>Реконструкция КЛ-0,4кВ (протяженностью  0,56 км )  от ТП РП-1/630кВА</v>
          </cell>
          <cell r="C512" t="str">
            <v>P_0436</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10.82394828</v>
          </cell>
          <cell r="Q512">
            <v>14.905173172236999</v>
          </cell>
          <cell r="R512" t="str">
            <v>нд</v>
          </cell>
          <cell r="S512" t="str">
            <v>нд</v>
          </cell>
          <cell r="T512">
            <v>14.839565989999999</v>
          </cell>
          <cell r="U512" t="str">
            <v>нд</v>
          </cell>
          <cell r="V512">
            <v>14.839565989999999</v>
          </cell>
          <cell r="W512">
            <v>14.839565989999999</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0.88331300000000001</v>
          </cell>
          <cell r="AT512">
            <v>0</v>
          </cell>
          <cell r="AU512">
            <v>0</v>
          </cell>
          <cell r="AV512">
            <v>0.88331300000000001</v>
          </cell>
          <cell r="AW512">
            <v>0</v>
          </cell>
          <cell r="AX512" t="str">
            <v>нд</v>
          </cell>
          <cell r="AY512" t="str">
            <v>нд</v>
          </cell>
          <cell r="AZ512" t="str">
            <v>нд</v>
          </cell>
          <cell r="BA512" t="str">
            <v>нд</v>
          </cell>
          <cell r="BB512" t="str">
            <v>нд</v>
          </cell>
          <cell r="BC512">
            <v>13.956252989999999</v>
          </cell>
          <cell r="BD512">
            <v>0</v>
          </cell>
          <cell r="BE512">
            <v>0</v>
          </cell>
          <cell r="BF512">
            <v>13.956252989999999</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14.839565989999999</v>
          </cell>
          <cell r="CH512">
            <v>0</v>
          </cell>
          <cell r="CI512">
            <v>0</v>
          </cell>
          <cell r="CJ512">
            <v>14.839565989999999</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9</v>
          </cell>
          <cell r="EL512" t="str">
            <v>ок</v>
          </cell>
          <cell r="EM512" t="str">
            <v>ок</v>
          </cell>
          <cell r="EN512" t="str">
            <v>ок</v>
          </cell>
          <cell r="EO512" t="str">
            <v>ок</v>
          </cell>
          <cell r="EP512" t="str">
            <v>ок</v>
          </cell>
          <cell r="EQ512" t="str">
            <v>ок</v>
          </cell>
          <cell r="ER512" t="str">
            <v>ок</v>
          </cell>
          <cell r="ES512" t="str">
            <v>ок</v>
          </cell>
          <cell r="ET512" t="str">
            <v>ок</v>
          </cell>
          <cell r="EU512" t="str">
            <v>ок</v>
          </cell>
          <cell r="EV512" t="str">
            <v>ок</v>
          </cell>
          <cell r="EW512" t="str">
            <v>ок</v>
          </cell>
          <cell r="EX512" t="str">
            <v>ок</v>
          </cell>
          <cell r="EY512" t="str">
            <v>ок</v>
          </cell>
          <cell r="EZ512" t="str">
            <v>ок</v>
          </cell>
          <cell r="FA512" t="str">
            <v>ок</v>
          </cell>
          <cell r="FB512" t="str">
            <v>ок</v>
          </cell>
          <cell r="FC512" t="str">
            <v>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1.2.2.1</v>
          </cell>
          <cell r="B513" t="str">
            <v>Реконструкция КЛ-6 кВ (протяженностью 0,51км) Ф-22 от ТР РП-2 до ТП ТП 16-90</v>
          </cell>
          <cell r="C513" t="str">
            <v>P_0438</v>
          </cell>
          <cell r="D513" t="str">
            <v>П</v>
          </cell>
          <cell r="E513">
            <v>2026</v>
          </cell>
          <cell r="F513">
            <v>2027</v>
          </cell>
          <cell r="G513" t="str">
            <v>нд</v>
          </cell>
          <cell r="H513" t="str">
            <v>нд</v>
          </cell>
          <cell r="I513">
            <v>0</v>
          </cell>
          <cell r="J513">
            <v>0</v>
          </cell>
          <cell r="K513" t="str">
            <v>нд</v>
          </cell>
          <cell r="L513" t="str">
            <v>нд</v>
          </cell>
          <cell r="M513" t="str">
            <v>нд</v>
          </cell>
          <cell r="N513">
            <v>0</v>
          </cell>
          <cell r="O513">
            <v>0</v>
          </cell>
          <cell r="P513">
            <v>10.7398015608</v>
          </cell>
          <cell r="Q513">
            <v>14.788038146944</v>
          </cell>
          <cell r="R513" t="str">
            <v>нд</v>
          </cell>
          <cell r="S513" t="str">
            <v>нд</v>
          </cell>
          <cell r="T513">
            <v>14.7413395</v>
          </cell>
          <cell r="U513" t="str">
            <v>нд</v>
          </cell>
          <cell r="V513">
            <v>14.7413395</v>
          </cell>
          <cell r="W513">
            <v>14.7413395</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0.90465141999999998</v>
          </cell>
          <cell r="AT513">
            <v>0</v>
          </cell>
          <cell r="AU513">
            <v>0</v>
          </cell>
          <cell r="AV513">
            <v>0.90465141999999998</v>
          </cell>
          <cell r="AW513">
            <v>0</v>
          </cell>
          <cell r="AX513" t="str">
            <v>нд</v>
          </cell>
          <cell r="AY513" t="str">
            <v>нд</v>
          </cell>
          <cell r="AZ513" t="str">
            <v>нд</v>
          </cell>
          <cell r="BA513" t="str">
            <v>нд</v>
          </cell>
          <cell r="BB513" t="str">
            <v>нд</v>
          </cell>
          <cell r="BC513">
            <v>13.83668808</v>
          </cell>
          <cell r="BD513">
            <v>0</v>
          </cell>
          <cell r="BE513">
            <v>0</v>
          </cell>
          <cell r="BF513">
            <v>13.83668808</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14.7413395</v>
          </cell>
          <cell r="CH513">
            <v>0</v>
          </cell>
          <cell r="CI513">
            <v>0</v>
          </cell>
          <cell r="CJ513">
            <v>14.7413395</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9</v>
          </cell>
          <cell r="EL513" t="str">
            <v>ок</v>
          </cell>
          <cell r="EM513" t="str">
            <v>ок</v>
          </cell>
          <cell r="EN513" t="str">
            <v>ок</v>
          </cell>
          <cell r="EO513" t="str">
            <v>ок</v>
          </cell>
          <cell r="EP513" t="str">
            <v>ок</v>
          </cell>
          <cell r="EQ513" t="str">
            <v>ок</v>
          </cell>
          <cell r="ER513" t="str">
            <v>ок</v>
          </cell>
          <cell r="ES513" t="str">
            <v>ок</v>
          </cell>
          <cell r="ET513" t="str">
            <v>ок</v>
          </cell>
          <cell r="EU513" t="str">
            <v>ок</v>
          </cell>
          <cell r="EV513" t="str">
            <v>ок</v>
          </cell>
          <cell r="EW513" t="str">
            <v>ок</v>
          </cell>
          <cell r="EX513" t="str">
            <v>ок</v>
          </cell>
          <cell r="EY513" t="str">
            <v>ок</v>
          </cell>
          <cell r="EZ513" t="str">
            <v>ок</v>
          </cell>
          <cell r="FA513" t="str">
            <v>ок</v>
          </cell>
          <cell r="FB513" t="str">
            <v>ок</v>
          </cell>
          <cell r="FC513" t="str">
            <v>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КЛ-6 кВ Ф-14 ПС 110/35/6 кВ Клиническая -РП-121 IIc   г.о. Самара Самарская область (двухцепная линия протяженностью 1 км)</v>
          </cell>
          <cell r="C514" t="str">
            <v>P_0293</v>
          </cell>
          <cell r="D514" t="str">
            <v>П</v>
          </cell>
          <cell r="E514">
            <v>2027</v>
          </cell>
          <cell r="F514">
            <v>2027</v>
          </cell>
          <cell r="G514" t="str">
            <v>нд</v>
          </cell>
          <cell r="H514" t="str">
            <v>нд</v>
          </cell>
          <cell r="I514">
            <v>0</v>
          </cell>
          <cell r="J514">
            <v>0</v>
          </cell>
          <cell r="K514" t="str">
            <v>нд</v>
          </cell>
          <cell r="L514" t="str">
            <v>нд</v>
          </cell>
          <cell r="M514" t="str">
            <v>нд</v>
          </cell>
          <cell r="N514">
            <v>0</v>
          </cell>
          <cell r="O514">
            <v>0</v>
          </cell>
          <cell r="P514">
            <v>57.376820471999999</v>
          </cell>
          <cell r="Q514">
            <v>75.577167655839006</v>
          </cell>
          <cell r="R514" t="str">
            <v>нд</v>
          </cell>
          <cell r="S514" t="str">
            <v>нд</v>
          </cell>
          <cell r="T514">
            <v>77.483148979999996</v>
          </cell>
          <cell r="U514" t="str">
            <v>нд</v>
          </cell>
          <cell r="V514">
            <v>77.483148979999996</v>
          </cell>
          <cell r="W514">
            <v>77.483148979999996</v>
          </cell>
          <cell r="X514" t="str">
            <v>нд</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t="str">
            <v>нд</v>
          </cell>
          <cell r="AO514" t="str">
            <v>нд</v>
          </cell>
          <cell r="AP514" t="str">
            <v>нд</v>
          </cell>
          <cell r="AQ514" t="str">
            <v>нд</v>
          </cell>
          <cell r="AR514" t="str">
            <v>нд</v>
          </cell>
          <cell r="AS514">
            <v>0</v>
          </cell>
          <cell r="AT514">
            <v>0</v>
          </cell>
          <cell r="AU514">
            <v>0</v>
          </cell>
          <cell r="AV514">
            <v>0</v>
          </cell>
          <cell r="AW514">
            <v>0</v>
          </cell>
          <cell r="AX514" t="str">
            <v>нд</v>
          </cell>
          <cell r="AY514" t="str">
            <v>нд</v>
          </cell>
          <cell r="AZ514" t="str">
            <v>нд</v>
          </cell>
          <cell r="BA514" t="str">
            <v>нд</v>
          </cell>
          <cell r="BB514" t="str">
            <v>нд</v>
          </cell>
          <cell r="BC514">
            <v>77.483148979999996</v>
          </cell>
          <cell r="BD514">
            <v>0</v>
          </cell>
          <cell r="BE514">
            <v>0</v>
          </cell>
          <cell r="BF514">
            <v>77.483148979999996</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77.483148979999996</v>
          </cell>
          <cell r="CH514">
            <v>0</v>
          </cell>
          <cell r="CI514">
            <v>0</v>
          </cell>
          <cell r="CJ514">
            <v>77.483148979999996</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9</v>
          </cell>
          <cell r="EL514" t="str">
            <v>ок</v>
          </cell>
          <cell r="EM514" t="str">
            <v>ок</v>
          </cell>
          <cell r="EN514" t="str">
            <v>ок</v>
          </cell>
          <cell r="EO514" t="str">
            <v>ок</v>
          </cell>
          <cell r="EP514" t="str">
            <v>ок</v>
          </cell>
          <cell r="EQ514" t="str">
            <v>ок</v>
          </cell>
          <cell r="ER514" t="str">
            <v>ок</v>
          </cell>
          <cell r="ES514" t="str">
            <v>ок</v>
          </cell>
          <cell r="ET514" t="str">
            <v>ок</v>
          </cell>
          <cell r="EU514" t="str">
            <v>ок</v>
          </cell>
          <cell r="EV514" t="str">
            <v>ок</v>
          </cell>
          <cell r="EW514" t="str">
            <v>ок</v>
          </cell>
          <cell r="EX514" t="str">
            <v>ок</v>
          </cell>
          <cell r="EY514" t="str">
            <v>ок</v>
          </cell>
          <cell r="EZ514" t="str">
            <v>ок</v>
          </cell>
          <cell r="FA514" t="str">
            <v>ок</v>
          </cell>
          <cell r="FB514" t="str">
            <v>ок</v>
          </cell>
          <cell r="FC514" t="str">
            <v>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двух КЛ-6 кВ ( протяженность 0,83 км) Ф-5,Ф-10 ПС 110/6 кВ ЗиТ - РП-133 IIc " г.о. Самара Самарская область</v>
          </cell>
          <cell r="C515" t="str">
            <v>P_0295</v>
          </cell>
          <cell r="D515" t="str">
            <v>П</v>
          </cell>
          <cell r="E515">
            <v>2026</v>
          </cell>
          <cell r="F515">
            <v>2027</v>
          </cell>
          <cell r="G515" t="str">
            <v>нд</v>
          </cell>
          <cell r="H515" t="str">
            <v>нд</v>
          </cell>
          <cell r="I515">
            <v>0</v>
          </cell>
          <cell r="J515">
            <v>0</v>
          </cell>
          <cell r="K515" t="str">
            <v>нд</v>
          </cell>
          <cell r="L515" t="str">
            <v>нд</v>
          </cell>
          <cell r="M515" t="str">
            <v>нд</v>
          </cell>
          <cell r="N515">
            <v>0</v>
          </cell>
          <cell r="O515">
            <v>0</v>
          </cell>
          <cell r="P515">
            <v>61.926906623999997</v>
          </cell>
          <cell r="Q515">
            <v>85.323336537800003</v>
          </cell>
          <cell r="R515" t="str">
            <v>нд</v>
          </cell>
          <cell r="S515" t="str">
            <v>нд</v>
          </cell>
          <cell r="T515">
            <v>70.679728610000012</v>
          </cell>
          <cell r="U515" t="str">
            <v>нд</v>
          </cell>
          <cell r="V515">
            <v>70.679728610000012</v>
          </cell>
          <cell r="W515">
            <v>70.679728610000012</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3.3718220200000002</v>
          </cell>
          <cell r="AT515">
            <v>0</v>
          </cell>
          <cell r="AU515">
            <v>0</v>
          </cell>
          <cell r="AV515">
            <v>3.3718220200000002</v>
          </cell>
          <cell r="AW515">
            <v>0</v>
          </cell>
          <cell r="AX515" t="str">
            <v>нд</v>
          </cell>
          <cell r="AY515" t="str">
            <v>нд</v>
          </cell>
          <cell r="AZ515" t="str">
            <v>нд</v>
          </cell>
          <cell r="BA515" t="str">
            <v>нд</v>
          </cell>
          <cell r="BB515" t="str">
            <v>нд</v>
          </cell>
          <cell r="BC515">
            <v>67.307906590000002</v>
          </cell>
          <cell r="BD515">
            <v>0</v>
          </cell>
          <cell r="BE515">
            <v>0</v>
          </cell>
          <cell r="BF515">
            <v>67.307906590000002</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70.679728609999998</v>
          </cell>
          <cell r="CH515">
            <v>0</v>
          </cell>
          <cell r="CI515">
            <v>0</v>
          </cell>
          <cell r="CJ515">
            <v>70.679728609999998</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9</v>
          </cell>
          <cell r="EL515" t="str">
            <v>ок</v>
          </cell>
          <cell r="EM515" t="str">
            <v>ок</v>
          </cell>
          <cell r="EN515" t="str">
            <v>ок</v>
          </cell>
          <cell r="EO515" t="str">
            <v>ок</v>
          </cell>
          <cell r="EP515" t="str">
            <v>ок</v>
          </cell>
          <cell r="EQ515" t="str">
            <v>ок</v>
          </cell>
          <cell r="ER515" t="str">
            <v>ок</v>
          </cell>
          <cell r="ES515" t="str">
            <v>ок</v>
          </cell>
          <cell r="ET515" t="str">
            <v>ок</v>
          </cell>
          <cell r="EU515" t="str">
            <v>ок</v>
          </cell>
          <cell r="EV515" t="str">
            <v>ок</v>
          </cell>
          <cell r="EW515" t="str">
            <v>ок</v>
          </cell>
          <cell r="EX515" t="str">
            <v>ок</v>
          </cell>
          <cell r="EY515" t="str">
            <v>ок</v>
          </cell>
          <cell r="EZ515" t="str">
            <v>ок</v>
          </cell>
          <cell r="FA515" t="str">
            <v>ок</v>
          </cell>
          <cell r="FB515" t="str">
            <v>ок</v>
          </cell>
          <cell r="FC515" t="str">
            <v>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КЛ-10 кВ Ф-52 ПС 110/10 кВ Городская-3 - РП-630 Ic  г.о. Самара Самарская область (двухцепная линия протяженностью 1,6 км)</v>
          </cell>
          <cell r="C516" t="str">
            <v>P_0296</v>
          </cell>
          <cell r="D516" t="str">
            <v>П</v>
          </cell>
          <cell r="E516">
            <v>2027</v>
          </cell>
          <cell r="F516">
            <v>2027</v>
          </cell>
          <cell r="G516" t="str">
            <v>нд</v>
          </cell>
          <cell r="H516" t="str">
            <v>нд</v>
          </cell>
          <cell r="I516">
            <v>0</v>
          </cell>
          <cell r="J516">
            <v>0</v>
          </cell>
          <cell r="K516" t="str">
            <v>нд</v>
          </cell>
          <cell r="L516" t="str">
            <v>нд</v>
          </cell>
          <cell r="M516" t="str">
            <v>нд</v>
          </cell>
          <cell r="N516">
            <v>0</v>
          </cell>
          <cell r="O516">
            <v>0</v>
          </cell>
          <cell r="P516">
            <v>55.869419039999997</v>
          </cell>
          <cell r="Q516">
            <v>73.591607462476006</v>
          </cell>
          <cell r="R516" t="str">
            <v>нд</v>
          </cell>
          <cell r="S516" t="str">
            <v>нд</v>
          </cell>
          <cell r="T516">
            <v>59.780836880000003</v>
          </cell>
          <cell r="U516" t="str">
            <v>нд</v>
          </cell>
          <cell r="V516">
            <v>59.780836880000003</v>
          </cell>
          <cell r="W516">
            <v>59.780836880000003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v>
          </cell>
          <cell r="AT516">
            <v>0</v>
          </cell>
          <cell r="AU516">
            <v>0</v>
          </cell>
          <cell r="AV516">
            <v>0</v>
          </cell>
          <cell r="AW516">
            <v>0</v>
          </cell>
          <cell r="AX516" t="str">
            <v>нд</v>
          </cell>
          <cell r="AY516" t="str">
            <v>нд</v>
          </cell>
          <cell r="AZ516" t="str">
            <v>нд</v>
          </cell>
          <cell r="BA516" t="str">
            <v>нд</v>
          </cell>
          <cell r="BB516" t="str">
            <v>нд</v>
          </cell>
          <cell r="BC516">
            <v>59.780836880000003</v>
          </cell>
          <cell r="BD516">
            <v>0</v>
          </cell>
          <cell r="BE516">
            <v>0</v>
          </cell>
          <cell r="BF516">
            <v>59.780836880000003</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59.780836880000003</v>
          </cell>
          <cell r="CH516">
            <v>0</v>
          </cell>
          <cell r="CI516">
            <v>0</v>
          </cell>
          <cell r="CJ516">
            <v>59.780836880000003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9</v>
          </cell>
          <cell r="EL516" t="str">
            <v>ок</v>
          </cell>
          <cell r="EM516" t="str">
            <v>ок</v>
          </cell>
          <cell r="EN516" t="str">
            <v>ок</v>
          </cell>
          <cell r="EO516" t="str">
            <v>ок</v>
          </cell>
          <cell r="EP516" t="str">
            <v>ок</v>
          </cell>
          <cell r="EQ516" t="str">
            <v>ок</v>
          </cell>
          <cell r="ER516" t="str">
            <v>ок</v>
          </cell>
          <cell r="ES516" t="str">
            <v>ок</v>
          </cell>
          <cell r="ET516" t="str">
            <v>ок</v>
          </cell>
          <cell r="EU516" t="str">
            <v>ок</v>
          </cell>
          <cell r="EV516" t="str">
            <v>ок</v>
          </cell>
          <cell r="EW516" t="str">
            <v>ок</v>
          </cell>
          <cell r="EX516" t="str">
            <v>ок</v>
          </cell>
          <cell r="EY516" t="str">
            <v>ок</v>
          </cell>
          <cell r="EZ516" t="str">
            <v>ок</v>
          </cell>
          <cell r="FA516" t="str">
            <v>ок</v>
          </cell>
          <cell r="FB516" t="str">
            <v>ок</v>
          </cell>
          <cell r="FC516" t="str">
            <v>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КЛ-0,4 кВ ТП-270 / 1х320 кВА до ВРУ-0,4 кВ по ул. Ульяновское шоссе, 5 (ТП) (протяженностью 0,23 км)</v>
          </cell>
          <cell r="C517" t="str">
            <v>P_0325</v>
          </cell>
          <cell r="D517" t="str">
            <v>П</v>
          </cell>
          <cell r="E517">
            <v>2026</v>
          </cell>
          <cell r="F517">
            <v>2026</v>
          </cell>
          <cell r="G517" t="str">
            <v>нд</v>
          </cell>
          <cell r="H517" t="str">
            <v>нд</v>
          </cell>
          <cell r="I517">
            <v>0</v>
          </cell>
          <cell r="J517">
            <v>0</v>
          </cell>
          <cell r="K517" t="str">
            <v>нд</v>
          </cell>
          <cell r="L517" t="str">
            <v>нд</v>
          </cell>
          <cell r="M517" t="str">
            <v>нд</v>
          </cell>
          <cell r="N517">
            <v>0</v>
          </cell>
          <cell r="O517">
            <v>0</v>
          </cell>
          <cell r="P517">
            <v>3.9854816039999998</v>
          </cell>
          <cell r="Q517">
            <v>5.2313817402970999</v>
          </cell>
          <cell r="R517" t="str">
            <v>нд</v>
          </cell>
          <cell r="S517" t="str">
            <v>нд</v>
          </cell>
          <cell r="T517">
            <v>4.2581052799999997</v>
          </cell>
          <cell r="U517" t="str">
            <v>нд</v>
          </cell>
          <cell r="V517">
            <v>4.2581052799999997</v>
          </cell>
          <cell r="W517">
            <v>4.2581052799999997</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4.2581052799999997</v>
          </cell>
          <cell r="AT517">
            <v>0</v>
          </cell>
          <cell r="AU517">
            <v>0</v>
          </cell>
          <cell r="AV517">
            <v>4.2581052799999997</v>
          </cell>
          <cell r="AW517">
            <v>0</v>
          </cell>
          <cell r="AX517" t="str">
            <v>нд</v>
          </cell>
          <cell r="AY517" t="str">
            <v>нд</v>
          </cell>
          <cell r="AZ517" t="str">
            <v>нд</v>
          </cell>
          <cell r="BA517" t="str">
            <v>нд</v>
          </cell>
          <cell r="BB517" t="str">
            <v>нд</v>
          </cell>
          <cell r="BC517">
            <v>0</v>
          </cell>
          <cell r="BD517">
            <v>0</v>
          </cell>
          <cell r="BE517">
            <v>0</v>
          </cell>
          <cell r="BF517">
            <v>0</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4.2581052799999997</v>
          </cell>
          <cell r="CH517">
            <v>0</v>
          </cell>
          <cell r="CI517">
            <v>0</v>
          </cell>
          <cell r="CJ517">
            <v>4.2581052799999997</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9</v>
          </cell>
          <cell r="EL517" t="str">
            <v>ок</v>
          </cell>
          <cell r="EM517" t="str">
            <v>ок</v>
          </cell>
          <cell r="EN517" t="str">
            <v>ок</v>
          </cell>
          <cell r="EO517" t="str">
            <v>ок</v>
          </cell>
          <cell r="EP517" t="str">
            <v>ок</v>
          </cell>
          <cell r="EQ517" t="str">
            <v>ок</v>
          </cell>
          <cell r="ER517" t="str">
            <v>ок</v>
          </cell>
          <cell r="ES517" t="str">
            <v>ок</v>
          </cell>
          <cell r="ET517" t="str">
            <v>ок</v>
          </cell>
          <cell r="EU517" t="str">
            <v>ок</v>
          </cell>
          <cell r="EV517" t="str">
            <v>ок</v>
          </cell>
          <cell r="EW517" t="str">
            <v>ок</v>
          </cell>
          <cell r="EX517" t="str">
            <v>ок</v>
          </cell>
          <cell r="EY517" t="str">
            <v>ок</v>
          </cell>
          <cell r="EZ517" t="str">
            <v>ок</v>
          </cell>
          <cell r="FA517" t="str">
            <v>ок</v>
          </cell>
          <cell r="FB517" t="str">
            <v>ок</v>
          </cell>
          <cell r="FC517" t="str">
            <v>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ВЛ-0,4 кВ от КТП 123/160 кВА  (протяженностью - 2,45 км, установка приборов учета 170 т.у.)</v>
          </cell>
          <cell r="C518" t="str">
            <v>P_0324</v>
          </cell>
          <cell r="D518" t="str">
            <v>П</v>
          </cell>
          <cell r="E518">
            <v>2026</v>
          </cell>
          <cell r="F518">
            <v>2026</v>
          </cell>
          <cell r="G518" t="str">
            <v>нд</v>
          </cell>
          <cell r="H518" t="str">
            <v>нд</v>
          </cell>
          <cell r="I518">
            <v>0</v>
          </cell>
          <cell r="J518">
            <v>0</v>
          </cell>
          <cell r="K518" t="str">
            <v>нд</v>
          </cell>
          <cell r="L518" t="str">
            <v>нд</v>
          </cell>
          <cell r="M518" t="str">
            <v>нд</v>
          </cell>
          <cell r="N518">
            <v>0</v>
          </cell>
          <cell r="O518">
            <v>0</v>
          </cell>
          <cell r="P518">
            <v>28.472938930800002</v>
          </cell>
          <cell r="Q518">
            <v>37.504763448467003</v>
          </cell>
          <cell r="R518" t="str">
            <v>нд</v>
          </cell>
          <cell r="S518" t="str">
            <v>нд</v>
          </cell>
          <cell r="T518">
            <v>24.636005860000001</v>
          </cell>
          <cell r="U518" t="str">
            <v>нд</v>
          </cell>
          <cell r="V518">
            <v>24.636005860000001</v>
          </cell>
          <cell r="W518">
            <v>24.636005860000001</v>
          </cell>
          <cell r="X518" t="str">
            <v>нд</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t="str">
            <v>нд</v>
          </cell>
          <cell r="AO518" t="str">
            <v>нд</v>
          </cell>
          <cell r="AP518" t="str">
            <v>нд</v>
          </cell>
          <cell r="AQ518" t="str">
            <v>нд</v>
          </cell>
          <cell r="AR518" t="str">
            <v>нд</v>
          </cell>
          <cell r="AS518">
            <v>24.636005860000001</v>
          </cell>
          <cell r="AT518">
            <v>0</v>
          </cell>
          <cell r="AU518">
            <v>0</v>
          </cell>
          <cell r="AV518">
            <v>24.636005860000001</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24.636005860000001</v>
          </cell>
          <cell r="CH518">
            <v>0</v>
          </cell>
          <cell r="CI518">
            <v>0</v>
          </cell>
          <cell r="CJ518">
            <v>24.636005860000001</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9</v>
          </cell>
          <cell r="EL518" t="str">
            <v>ок</v>
          </cell>
          <cell r="EM518" t="str">
            <v>ок</v>
          </cell>
          <cell r="EN518" t="str">
            <v>ок</v>
          </cell>
          <cell r="EO518" t="str">
            <v>ок</v>
          </cell>
          <cell r="EP518" t="str">
            <v>ок</v>
          </cell>
          <cell r="EQ518" t="str">
            <v>ок</v>
          </cell>
          <cell r="ER518" t="str">
            <v>ок</v>
          </cell>
          <cell r="ES518" t="str">
            <v>ок</v>
          </cell>
          <cell r="ET518" t="str">
            <v>ок</v>
          </cell>
          <cell r="EU518" t="str">
            <v>ок</v>
          </cell>
          <cell r="EV518" t="str">
            <v>ок</v>
          </cell>
          <cell r="EW518" t="str">
            <v>ок</v>
          </cell>
          <cell r="EX518" t="str">
            <v>ок</v>
          </cell>
          <cell r="EY518" t="str">
            <v>ок</v>
          </cell>
          <cell r="EZ518" t="str">
            <v>ок</v>
          </cell>
          <cell r="FA518" t="str">
            <v>ок</v>
          </cell>
          <cell r="FB518" t="str">
            <v>ок</v>
          </cell>
          <cell r="FC518" t="str">
            <v>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ВЛ-0,4 кВ от КТП ДНС 801 10/0,4/2х400 кВА (протяженностью 0,4 км), установка точки учета (1 т.у.)</v>
          </cell>
          <cell r="C519" t="str">
            <v>P_0672</v>
          </cell>
          <cell r="D519" t="str">
            <v>П</v>
          </cell>
          <cell r="E519">
            <v>2026</v>
          </cell>
          <cell r="F519">
            <v>2027</v>
          </cell>
          <cell r="G519" t="str">
            <v>нд</v>
          </cell>
          <cell r="H519" t="str">
            <v>нд</v>
          </cell>
          <cell r="I519">
            <v>0</v>
          </cell>
          <cell r="J519">
            <v>0</v>
          </cell>
          <cell r="K519" t="str">
            <v>нд</v>
          </cell>
          <cell r="L519" t="str">
            <v>нд</v>
          </cell>
          <cell r="M519" t="str">
            <v>нд</v>
          </cell>
          <cell r="N519">
            <v>0</v>
          </cell>
          <cell r="O519">
            <v>0</v>
          </cell>
          <cell r="P519">
            <v>2.0196737759999999</v>
          </cell>
          <cell r="Q519">
            <v>2.7814731407597</v>
          </cell>
          <cell r="R519" t="str">
            <v>нд</v>
          </cell>
          <cell r="S519" t="str">
            <v>нд</v>
          </cell>
          <cell r="T519">
            <v>2.5365078100000003</v>
          </cell>
          <cell r="U519" t="str">
            <v>нд</v>
          </cell>
          <cell r="V519">
            <v>2.5365078100000003</v>
          </cell>
          <cell r="W519">
            <v>2.5365078100000003</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0.14563379000000001</v>
          </cell>
          <cell r="AT519">
            <v>0</v>
          </cell>
          <cell r="AU519">
            <v>0</v>
          </cell>
          <cell r="AV519">
            <v>0.14563379000000001</v>
          </cell>
          <cell r="AW519">
            <v>0</v>
          </cell>
          <cell r="AX519" t="str">
            <v>нд</v>
          </cell>
          <cell r="AY519" t="str">
            <v>нд</v>
          </cell>
          <cell r="AZ519" t="str">
            <v>нд</v>
          </cell>
          <cell r="BA519" t="str">
            <v>нд</v>
          </cell>
          <cell r="BB519" t="str">
            <v>нд</v>
          </cell>
          <cell r="BC519">
            <v>2.39087402</v>
          </cell>
          <cell r="BD519">
            <v>0</v>
          </cell>
          <cell r="BE519">
            <v>0</v>
          </cell>
          <cell r="BF519">
            <v>2.39087402</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2.5365078100000003</v>
          </cell>
          <cell r="CH519">
            <v>0</v>
          </cell>
          <cell r="CI519">
            <v>0</v>
          </cell>
          <cell r="CJ519">
            <v>2.5365078100000003</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9</v>
          </cell>
          <cell r="EL519" t="str">
            <v>ок</v>
          </cell>
          <cell r="EM519" t="str">
            <v>ок</v>
          </cell>
          <cell r="EN519" t="str">
            <v>ок</v>
          </cell>
          <cell r="EO519" t="str">
            <v>ок</v>
          </cell>
          <cell r="EP519" t="str">
            <v>ок</v>
          </cell>
          <cell r="EQ519" t="str">
            <v>ок</v>
          </cell>
          <cell r="ER519" t="str">
            <v>ок</v>
          </cell>
          <cell r="ES519" t="str">
            <v>ок</v>
          </cell>
          <cell r="ET519" t="str">
            <v>ок</v>
          </cell>
          <cell r="EU519" t="str">
            <v>ок</v>
          </cell>
          <cell r="EV519" t="str">
            <v>ок</v>
          </cell>
          <cell r="EW519" t="str">
            <v>ок</v>
          </cell>
          <cell r="EX519" t="str">
            <v>ок</v>
          </cell>
          <cell r="EY519" t="str">
            <v>ок</v>
          </cell>
          <cell r="EZ519" t="str">
            <v>ок</v>
          </cell>
          <cell r="FA519" t="str">
            <v>ок</v>
          </cell>
          <cell r="FB519" t="str">
            <v>ок</v>
          </cell>
          <cell r="FC519" t="str">
            <v>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Реконструкция  КЛ-6кВ от ТП-1230 до ТП-6258 ( двухцепная протяженностью 1,15 км)</v>
          </cell>
          <cell r="C520" t="str">
            <v>P_0561</v>
          </cell>
          <cell r="D520" t="str">
            <v>П</v>
          </cell>
          <cell r="E520">
            <v>2028</v>
          </cell>
          <cell r="F520">
            <v>2028</v>
          </cell>
          <cell r="G520" t="str">
            <v>нд</v>
          </cell>
          <cell r="H520" t="str">
            <v>нд</v>
          </cell>
          <cell r="I520">
            <v>0</v>
          </cell>
          <cell r="J520">
            <v>0</v>
          </cell>
          <cell r="K520" t="str">
            <v>нд</v>
          </cell>
          <cell r="L520" t="str">
            <v>нд</v>
          </cell>
          <cell r="M520" t="str">
            <v>нд</v>
          </cell>
          <cell r="N520">
            <v>0</v>
          </cell>
          <cell r="O520">
            <v>0</v>
          </cell>
          <cell r="P520">
            <v>52.746970079999997</v>
          </cell>
          <cell r="Q520">
            <v>72.835282226790994</v>
          </cell>
          <cell r="R520" t="str">
            <v>нд</v>
          </cell>
          <cell r="S520" t="str">
            <v>нд</v>
          </cell>
          <cell r="T520">
            <v>71.402451799999994</v>
          </cell>
          <cell r="U520" t="str">
            <v>нд</v>
          </cell>
          <cell r="V520">
            <v>71.402451799999994</v>
          </cell>
          <cell r="W520">
            <v>71.402451799999994</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0</v>
          </cell>
          <cell r="AT520">
            <v>0</v>
          </cell>
          <cell r="AU520">
            <v>0</v>
          </cell>
          <cell r="AV520">
            <v>0</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71.402451799999994</v>
          </cell>
          <cell r="BN520">
            <v>0</v>
          </cell>
          <cell r="BO520">
            <v>0</v>
          </cell>
          <cell r="BP520">
            <v>71.402451799999994</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71.402451799999994</v>
          </cell>
          <cell r="CH520">
            <v>0</v>
          </cell>
          <cell r="CI520">
            <v>0</v>
          </cell>
          <cell r="CJ520">
            <v>71.402451799999994</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9</v>
          </cell>
          <cell r="EL520" t="str">
            <v>ок</v>
          </cell>
          <cell r="EM520" t="str">
            <v>ок</v>
          </cell>
          <cell r="EN520" t="str">
            <v>ок</v>
          </cell>
          <cell r="EO520" t="str">
            <v>ок</v>
          </cell>
          <cell r="EP520" t="str">
            <v>ок</v>
          </cell>
          <cell r="EQ520" t="str">
            <v>ок</v>
          </cell>
          <cell r="ER520" t="str">
            <v>ок</v>
          </cell>
          <cell r="ES520" t="str">
            <v>ок</v>
          </cell>
          <cell r="ET520" t="str">
            <v>ок</v>
          </cell>
          <cell r="EU520" t="str">
            <v>ок</v>
          </cell>
          <cell r="EV520" t="str">
            <v>ок</v>
          </cell>
          <cell r="EW520" t="str">
            <v>ок</v>
          </cell>
          <cell r="EX520" t="str">
            <v>ок</v>
          </cell>
          <cell r="EY520" t="str">
            <v>ок</v>
          </cell>
          <cell r="EZ520" t="str">
            <v>ок</v>
          </cell>
          <cell r="FA520" t="str">
            <v>ок</v>
          </cell>
          <cell r="FB520" t="str">
            <v>ок</v>
          </cell>
          <cell r="FC520" t="str">
            <v>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КТМ М 113 10/0,4/160 кВА с заменой силового трансформатора на КТП 10/0,4/400 кВА</v>
          </cell>
          <cell r="C521" t="str">
            <v>P_0327</v>
          </cell>
          <cell r="D521" t="str">
            <v>П</v>
          </cell>
          <cell r="E521">
            <v>2025</v>
          </cell>
          <cell r="F521">
            <v>2026</v>
          </cell>
          <cell r="G521" t="str">
            <v>нд</v>
          </cell>
          <cell r="H521" t="str">
            <v>нд</v>
          </cell>
          <cell r="I521">
            <v>0</v>
          </cell>
          <cell r="J521">
            <v>0</v>
          </cell>
          <cell r="K521" t="str">
            <v>нд</v>
          </cell>
          <cell r="L521" t="str">
            <v>нд</v>
          </cell>
          <cell r="M521" t="str">
            <v>нд</v>
          </cell>
          <cell r="N521">
            <v>0</v>
          </cell>
          <cell r="O521">
            <v>0</v>
          </cell>
          <cell r="P521">
            <v>4.4895816000000002</v>
          </cell>
          <cell r="Q521">
            <v>5.8865257780168996</v>
          </cell>
          <cell r="R521" t="str">
            <v>нд</v>
          </cell>
          <cell r="S521" t="str">
            <v>нд</v>
          </cell>
          <cell r="T521">
            <v>5.5443892300000002</v>
          </cell>
          <cell r="U521" t="str">
            <v>нд</v>
          </cell>
          <cell r="V521">
            <v>5.5443892300000002</v>
          </cell>
          <cell r="W521">
            <v>5.5443892300000002</v>
          </cell>
          <cell r="X521" t="str">
            <v>нд</v>
          </cell>
          <cell r="Y521">
            <v>0</v>
          </cell>
          <cell r="Z521">
            <v>0</v>
          </cell>
          <cell r="AA521">
            <v>0</v>
          </cell>
          <cell r="AB521">
            <v>0</v>
          </cell>
          <cell r="AC521">
            <v>0</v>
          </cell>
          <cell r="AD521">
            <v>0</v>
          </cell>
          <cell r="AE521">
            <v>0</v>
          </cell>
          <cell r="AF521">
            <v>0</v>
          </cell>
          <cell r="AG521">
            <v>0</v>
          </cell>
          <cell r="AH521">
            <v>0</v>
          </cell>
          <cell r="AI521">
            <v>0.41809079999999998</v>
          </cell>
          <cell r="AJ521">
            <v>0</v>
          </cell>
          <cell r="AK521">
            <v>0</v>
          </cell>
          <cell r="AL521">
            <v>0.41809079999999998</v>
          </cell>
          <cell r="AM521">
            <v>0</v>
          </cell>
          <cell r="AN521" t="str">
            <v>нд</v>
          </cell>
          <cell r="AO521" t="str">
            <v>нд</v>
          </cell>
          <cell r="AP521" t="str">
            <v>нд</v>
          </cell>
          <cell r="AQ521" t="str">
            <v>нд</v>
          </cell>
          <cell r="AR521" t="str">
            <v>нд</v>
          </cell>
          <cell r="AS521">
            <v>5.1262984299999994</v>
          </cell>
          <cell r="AT521">
            <v>0</v>
          </cell>
          <cell r="AU521">
            <v>0</v>
          </cell>
          <cell r="AV521">
            <v>5.1262984299999994</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5.5443892299999993</v>
          </cell>
          <cell r="CH521">
            <v>0</v>
          </cell>
          <cell r="CI521">
            <v>0</v>
          </cell>
          <cell r="CJ521">
            <v>5.5443892299999993</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9</v>
          </cell>
          <cell r="EL521" t="str">
            <v>ок</v>
          </cell>
          <cell r="EM521" t="str">
            <v>ок</v>
          </cell>
          <cell r="EN521" t="str">
            <v>ок</v>
          </cell>
          <cell r="EO521" t="str">
            <v>ок</v>
          </cell>
          <cell r="EP521" t="str">
            <v>ок</v>
          </cell>
          <cell r="EQ521" t="str">
            <v>ок</v>
          </cell>
          <cell r="ER521" t="str">
            <v>ок</v>
          </cell>
          <cell r="ES521" t="str">
            <v>ок</v>
          </cell>
          <cell r="ET521" t="str">
            <v>ок</v>
          </cell>
          <cell r="EU521" t="str">
            <v>ок</v>
          </cell>
          <cell r="EV521" t="str">
            <v>ок</v>
          </cell>
          <cell r="EW521" t="str">
            <v>ок</v>
          </cell>
          <cell r="EX521" t="str">
            <v>ок</v>
          </cell>
          <cell r="EY521" t="str">
            <v>ок</v>
          </cell>
          <cell r="EZ521" t="str">
            <v>ок</v>
          </cell>
          <cell r="FA521" t="str">
            <v>ок</v>
          </cell>
          <cell r="FB521" t="str">
            <v>ок</v>
          </cell>
          <cell r="FC521" t="str">
            <v>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Реконструкция  КЛ-6 кВ от  ТП-2034 до ТП-2021 г.о. Самара Самарская область (0,482 км)</v>
          </cell>
          <cell r="C522" t="str">
            <v>P_0299</v>
          </cell>
          <cell r="D522" t="str">
            <v>П</v>
          </cell>
          <cell r="E522">
            <v>2026</v>
          </cell>
          <cell r="F522">
            <v>2026</v>
          </cell>
          <cell r="G522" t="str">
            <v>нд</v>
          </cell>
          <cell r="H522" t="str">
            <v>нд</v>
          </cell>
          <cell r="I522">
            <v>0</v>
          </cell>
          <cell r="J522">
            <v>0</v>
          </cell>
          <cell r="K522" t="str">
            <v>нд</v>
          </cell>
          <cell r="L522" t="str">
            <v>нд</v>
          </cell>
          <cell r="M522" t="str">
            <v>нд</v>
          </cell>
          <cell r="N522">
            <v>0</v>
          </cell>
          <cell r="O522">
            <v>0</v>
          </cell>
          <cell r="P522">
            <v>8.8044695568000009</v>
          </cell>
          <cell r="Q522">
            <v>11.597311707777999</v>
          </cell>
          <cell r="R522" t="str">
            <v>нд</v>
          </cell>
          <cell r="S522" t="str">
            <v>нд</v>
          </cell>
          <cell r="T522">
            <v>11.315647139999999</v>
          </cell>
          <cell r="U522" t="str">
            <v>нд</v>
          </cell>
          <cell r="V522">
            <v>11.315647139999999</v>
          </cell>
          <cell r="W522">
            <v>11.315647139999999</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11.315647139999999</v>
          </cell>
          <cell r="AT522">
            <v>0</v>
          </cell>
          <cell r="AU522">
            <v>0</v>
          </cell>
          <cell r="AV522">
            <v>11.315647139999999</v>
          </cell>
          <cell r="AW522">
            <v>0</v>
          </cell>
          <cell r="AX522" t="str">
            <v>нд</v>
          </cell>
          <cell r="AY522" t="str">
            <v>нд</v>
          </cell>
          <cell r="AZ522" t="str">
            <v>нд</v>
          </cell>
          <cell r="BA522" t="str">
            <v>нд</v>
          </cell>
          <cell r="BB522" t="str">
            <v>нд</v>
          </cell>
          <cell r="BC522">
            <v>0</v>
          </cell>
          <cell r="BD522">
            <v>0</v>
          </cell>
          <cell r="BE522">
            <v>0</v>
          </cell>
          <cell r="BF522">
            <v>0</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11.315647139999999</v>
          </cell>
          <cell r="CH522">
            <v>0</v>
          </cell>
          <cell r="CI522">
            <v>0</v>
          </cell>
          <cell r="CJ522">
            <v>11.315647139999999</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9</v>
          </cell>
          <cell r="EL522" t="str">
            <v>ок</v>
          </cell>
          <cell r="EM522" t="str">
            <v>ок</v>
          </cell>
          <cell r="EN522" t="str">
            <v>ок</v>
          </cell>
          <cell r="EO522" t="str">
            <v>ок</v>
          </cell>
          <cell r="EP522" t="str">
            <v>ок</v>
          </cell>
          <cell r="EQ522" t="str">
            <v>ок</v>
          </cell>
          <cell r="ER522" t="str">
            <v>ок</v>
          </cell>
          <cell r="ES522" t="str">
            <v>ок</v>
          </cell>
          <cell r="ET522" t="str">
            <v>ок</v>
          </cell>
          <cell r="EU522" t="str">
            <v>ок</v>
          </cell>
          <cell r="EV522" t="str">
            <v>ок</v>
          </cell>
          <cell r="EW522" t="str">
            <v>ок</v>
          </cell>
          <cell r="EX522" t="str">
            <v>ок</v>
          </cell>
          <cell r="EY522" t="str">
            <v>ок</v>
          </cell>
          <cell r="EZ522" t="str">
            <v>ок</v>
          </cell>
          <cell r="FA522" t="str">
            <v>ок</v>
          </cell>
          <cell r="FB522" t="str">
            <v>ок</v>
          </cell>
          <cell r="FC522" t="str">
            <v>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 xml:space="preserve"> Реконструкция двух КЛ-6 кВ от РП-214 Iс., II с. до ТП-2184 Iс., II с. г.о. Самара Самарская область (1,1 км)</v>
          </cell>
          <cell r="C523" t="str">
            <v>P_0297</v>
          </cell>
          <cell r="D523" t="str">
            <v>П</v>
          </cell>
          <cell r="E523">
            <v>2026</v>
          </cell>
          <cell r="F523">
            <v>2026</v>
          </cell>
          <cell r="G523" t="str">
            <v>нд</v>
          </cell>
          <cell r="H523" t="str">
            <v>нд</v>
          </cell>
          <cell r="I523">
            <v>0</v>
          </cell>
          <cell r="J523">
            <v>0</v>
          </cell>
          <cell r="K523" t="str">
            <v>нд</v>
          </cell>
          <cell r="L523" t="str">
            <v>нд</v>
          </cell>
          <cell r="M523" t="str">
            <v>нд</v>
          </cell>
          <cell r="N523">
            <v>0</v>
          </cell>
          <cell r="O523">
            <v>0</v>
          </cell>
          <cell r="P523">
            <v>12.3340855968</v>
          </cell>
          <cell r="Q523">
            <v>16.246547775956</v>
          </cell>
          <cell r="R523" t="str">
            <v>нд</v>
          </cell>
          <cell r="S523" t="str">
            <v>нд</v>
          </cell>
          <cell r="T523">
            <v>8.8385563099999995</v>
          </cell>
          <cell r="U523" t="str">
            <v>нд</v>
          </cell>
          <cell r="V523">
            <v>8.8385563099999995</v>
          </cell>
          <cell r="W523">
            <v>8.8385563099999995</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8.8385563099999995</v>
          </cell>
          <cell r="AT523">
            <v>0</v>
          </cell>
          <cell r="AU523">
            <v>0</v>
          </cell>
          <cell r="AV523">
            <v>8.8385563099999995</v>
          </cell>
          <cell r="AW523">
            <v>0</v>
          </cell>
          <cell r="AX523" t="str">
            <v>нд</v>
          </cell>
          <cell r="AY523" t="str">
            <v>нд</v>
          </cell>
          <cell r="AZ523" t="str">
            <v>нд</v>
          </cell>
          <cell r="BA523" t="str">
            <v>нд</v>
          </cell>
          <cell r="BB523" t="str">
            <v>нд</v>
          </cell>
          <cell r="BC523">
            <v>0</v>
          </cell>
          <cell r="BD523">
            <v>0</v>
          </cell>
          <cell r="BE523">
            <v>0</v>
          </cell>
          <cell r="BF523">
            <v>0</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8.8385563099999995</v>
          </cell>
          <cell r="CH523">
            <v>0</v>
          </cell>
          <cell r="CI523">
            <v>0</v>
          </cell>
          <cell r="CJ523">
            <v>8.8385563099999995</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9</v>
          </cell>
          <cell r="EL523" t="str">
            <v>ок</v>
          </cell>
          <cell r="EM523" t="str">
            <v>ок</v>
          </cell>
          <cell r="EN523" t="str">
            <v>ок</v>
          </cell>
          <cell r="EO523" t="str">
            <v>ок</v>
          </cell>
          <cell r="EP523" t="str">
            <v>ок</v>
          </cell>
          <cell r="EQ523" t="str">
            <v>ок</v>
          </cell>
          <cell r="ER523" t="str">
            <v>ок</v>
          </cell>
          <cell r="ES523" t="str">
            <v>ок</v>
          </cell>
          <cell r="ET523" t="str">
            <v>ок</v>
          </cell>
          <cell r="EU523" t="str">
            <v>ок</v>
          </cell>
          <cell r="EV523" t="str">
            <v>ок</v>
          </cell>
          <cell r="EW523" t="str">
            <v>ок</v>
          </cell>
          <cell r="EX523" t="str">
            <v>ок</v>
          </cell>
          <cell r="EY523" t="str">
            <v>ок</v>
          </cell>
          <cell r="EZ523" t="str">
            <v>ок</v>
          </cell>
          <cell r="FA523" t="str">
            <v>ок</v>
          </cell>
          <cell r="FB523" t="str">
            <v>ок</v>
          </cell>
          <cell r="FC523" t="str">
            <v>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4" t="str">
            <v>P_0298</v>
          </cell>
          <cell r="D524" t="str">
            <v>П</v>
          </cell>
          <cell r="E524">
            <v>2027</v>
          </cell>
          <cell r="F524">
            <v>2027</v>
          </cell>
          <cell r="G524" t="str">
            <v>нд</v>
          </cell>
          <cell r="H524" t="str">
            <v>нд</v>
          </cell>
          <cell r="I524">
            <v>0</v>
          </cell>
          <cell r="J524">
            <v>0</v>
          </cell>
          <cell r="K524" t="str">
            <v>нд</v>
          </cell>
          <cell r="L524" t="str">
            <v>нд</v>
          </cell>
          <cell r="M524" t="str">
            <v>нд</v>
          </cell>
          <cell r="N524">
            <v>0</v>
          </cell>
          <cell r="O524">
            <v>0</v>
          </cell>
          <cell r="P524">
            <v>46.081733903999996</v>
          </cell>
          <cell r="Q524">
            <v>60.699197001233998</v>
          </cell>
          <cell r="R524" t="str">
            <v>нд</v>
          </cell>
          <cell r="S524" t="str">
            <v>нд</v>
          </cell>
          <cell r="T524">
            <v>47.699276360000006</v>
          </cell>
          <cell r="U524" t="str">
            <v>нд</v>
          </cell>
          <cell r="V524">
            <v>47.699276360000006</v>
          </cell>
          <cell r="W524">
            <v>47.699276360000006</v>
          </cell>
          <cell r="X524" t="str">
            <v>нд</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t="str">
            <v>нд</v>
          </cell>
          <cell r="AO524" t="str">
            <v>нд</v>
          </cell>
          <cell r="AP524" t="str">
            <v>нд</v>
          </cell>
          <cell r="AQ524" t="str">
            <v>нд</v>
          </cell>
          <cell r="AR524" t="str">
            <v>нд</v>
          </cell>
          <cell r="AS524">
            <v>0</v>
          </cell>
          <cell r="AT524">
            <v>0</v>
          </cell>
          <cell r="AU524">
            <v>0</v>
          </cell>
          <cell r="AV524">
            <v>0</v>
          </cell>
          <cell r="AW524">
            <v>0</v>
          </cell>
          <cell r="AX524" t="str">
            <v>нд</v>
          </cell>
          <cell r="AY524" t="str">
            <v>нд</v>
          </cell>
          <cell r="AZ524" t="str">
            <v>нд</v>
          </cell>
          <cell r="BA524" t="str">
            <v>нд</v>
          </cell>
          <cell r="BB524" t="str">
            <v>нд</v>
          </cell>
          <cell r="BC524">
            <v>47.699276360000006</v>
          </cell>
          <cell r="BD524">
            <v>0</v>
          </cell>
          <cell r="BE524">
            <v>0</v>
          </cell>
          <cell r="BF524">
            <v>47.699276360000006</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47.699276360000006</v>
          </cell>
          <cell r="CH524">
            <v>0</v>
          </cell>
          <cell r="CI524">
            <v>0</v>
          </cell>
          <cell r="CJ524">
            <v>47.699276360000006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9</v>
          </cell>
          <cell r="EL524" t="str">
            <v>ок</v>
          </cell>
          <cell r="EM524" t="str">
            <v>ок</v>
          </cell>
          <cell r="EN524" t="str">
            <v>ок</v>
          </cell>
          <cell r="EO524" t="str">
            <v>ок</v>
          </cell>
          <cell r="EP524" t="str">
            <v>ок</v>
          </cell>
          <cell r="EQ524" t="str">
            <v>ок</v>
          </cell>
          <cell r="ER524" t="str">
            <v>ок</v>
          </cell>
          <cell r="ES524" t="str">
            <v>ок</v>
          </cell>
          <cell r="ET524" t="str">
            <v>ок</v>
          </cell>
          <cell r="EU524" t="str">
            <v>ок</v>
          </cell>
          <cell r="EV524" t="str">
            <v>ок</v>
          </cell>
          <cell r="EW524" t="str">
            <v>ок</v>
          </cell>
          <cell r="EX524" t="str">
            <v>ок</v>
          </cell>
          <cell r="EY524" t="str">
            <v>ок</v>
          </cell>
          <cell r="EZ524" t="str">
            <v>ок</v>
          </cell>
          <cell r="FA524" t="str">
            <v>ок</v>
          </cell>
          <cell r="FB524" t="str">
            <v>ок</v>
          </cell>
          <cell r="FC524" t="str">
            <v>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 xml:space="preserve">Реконструкция ВЛ-0,4 кВ от ЗТП Ш 231 10/0,4/250 кВА (протяженностью 0,68 км) с заменой на КТП 10/0,4/250 кВА </v>
          </cell>
          <cell r="C525" t="str">
            <v>P_0673</v>
          </cell>
          <cell r="D525" t="str">
            <v>П</v>
          </cell>
          <cell r="E525">
            <v>2026</v>
          </cell>
          <cell r="F525">
            <v>2027</v>
          </cell>
          <cell r="G525" t="str">
            <v>нд</v>
          </cell>
          <cell r="H525" t="str">
            <v>нд</v>
          </cell>
          <cell r="I525">
            <v>0</v>
          </cell>
          <cell r="J525">
            <v>0</v>
          </cell>
          <cell r="K525" t="str">
            <v>нд</v>
          </cell>
          <cell r="L525" t="str">
            <v>нд</v>
          </cell>
          <cell r="M525" t="str">
            <v>нд</v>
          </cell>
          <cell r="N525">
            <v>0</v>
          </cell>
          <cell r="O525">
            <v>0</v>
          </cell>
          <cell r="P525">
            <v>6.3025452191999998</v>
          </cell>
          <cell r="Q525">
            <v>8.6707135778065005</v>
          </cell>
          <cell r="R525" t="str">
            <v>нд</v>
          </cell>
          <cell r="S525" t="str">
            <v>нд</v>
          </cell>
          <cell r="T525">
            <v>8.58127964</v>
          </cell>
          <cell r="U525" t="str">
            <v>нд</v>
          </cell>
          <cell r="V525">
            <v>8.58127964</v>
          </cell>
          <cell r="W525">
            <v>8.58127964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0.68706484000000001</v>
          </cell>
          <cell r="AT525">
            <v>0</v>
          </cell>
          <cell r="AU525">
            <v>0</v>
          </cell>
          <cell r="AV525">
            <v>0.68706484000000001</v>
          </cell>
          <cell r="AW525">
            <v>0</v>
          </cell>
          <cell r="AX525" t="str">
            <v>нд</v>
          </cell>
          <cell r="AY525" t="str">
            <v>нд</v>
          </cell>
          <cell r="AZ525" t="str">
            <v>нд</v>
          </cell>
          <cell r="BA525" t="str">
            <v>нд</v>
          </cell>
          <cell r="BB525" t="str">
            <v>нд</v>
          </cell>
          <cell r="BC525">
            <v>7.8942148000000003</v>
          </cell>
          <cell r="BD525">
            <v>0</v>
          </cell>
          <cell r="BE525">
            <v>0</v>
          </cell>
          <cell r="BF525">
            <v>7.8942148000000003</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8.58127964</v>
          </cell>
          <cell r="CH525">
            <v>0</v>
          </cell>
          <cell r="CI525">
            <v>0</v>
          </cell>
          <cell r="CJ525">
            <v>8.58127964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9</v>
          </cell>
          <cell r="EL525" t="str">
            <v>ок</v>
          </cell>
          <cell r="EM525" t="str">
            <v>ок</v>
          </cell>
          <cell r="EN525" t="str">
            <v>ок</v>
          </cell>
          <cell r="EO525" t="str">
            <v>ок</v>
          </cell>
          <cell r="EP525" t="str">
            <v>ок</v>
          </cell>
          <cell r="EQ525" t="str">
            <v>ок</v>
          </cell>
          <cell r="ER525" t="str">
            <v>ок</v>
          </cell>
          <cell r="ES525" t="str">
            <v>ок</v>
          </cell>
          <cell r="ET525" t="str">
            <v>ок</v>
          </cell>
          <cell r="EU525" t="str">
            <v>ок</v>
          </cell>
          <cell r="EV525" t="str">
            <v>ок</v>
          </cell>
          <cell r="EW525" t="str">
            <v>ок</v>
          </cell>
          <cell r="EX525" t="str">
            <v>ок</v>
          </cell>
          <cell r="EY525" t="str">
            <v>ок</v>
          </cell>
          <cell r="EZ525" t="str">
            <v>ок</v>
          </cell>
          <cell r="FA525" t="str">
            <v>ок</v>
          </cell>
          <cell r="FB525" t="str">
            <v>ок</v>
          </cell>
          <cell r="FC525" t="str">
            <v>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 кВ от КТП Ш 223 10/0,4/400 кВА (протяженностью 0,7 км),установка точек учета (26 т.у.)</v>
          </cell>
          <cell r="C526" t="str">
            <v>P_0675</v>
          </cell>
          <cell r="D526" t="str">
            <v>П</v>
          </cell>
          <cell r="E526">
            <v>2026</v>
          </cell>
          <cell r="F526">
            <v>2027</v>
          </cell>
          <cell r="G526" t="str">
            <v>нд</v>
          </cell>
          <cell r="H526" t="str">
            <v>нд</v>
          </cell>
          <cell r="I526">
            <v>0</v>
          </cell>
          <cell r="J526">
            <v>0</v>
          </cell>
          <cell r="K526" t="str">
            <v>нд</v>
          </cell>
          <cell r="L526" t="str">
            <v>нд</v>
          </cell>
          <cell r="M526" t="str">
            <v>нд</v>
          </cell>
          <cell r="N526">
            <v>0</v>
          </cell>
          <cell r="O526">
            <v>0</v>
          </cell>
          <cell r="P526">
            <v>5.6697082080000003</v>
          </cell>
          <cell r="Q526">
            <v>7.8031691465234001</v>
          </cell>
          <cell r="R526" t="str">
            <v>нд</v>
          </cell>
          <cell r="S526" t="str">
            <v>нд</v>
          </cell>
          <cell r="T526">
            <v>7.5672244899999992</v>
          </cell>
          <cell r="U526" t="str">
            <v>нд</v>
          </cell>
          <cell r="V526">
            <v>7.5672244899999992</v>
          </cell>
          <cell r="W526">
            <v>7.5672244899999992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0.54127950000000002</v>
          </cell>
          <cell r="AT526">
            <v>0</v>
          </cell>
          <cell r="AU526">
            <v>0</v>
          </cell>
          <cell r="AV526">
            <v>0.54127950000000002</v>
          </cell>
          <cell r="AW526">
            <v>0</v>
          </cell>
          <cell r="AX526" t="str">
            <v>нд</v>
          </cell>
          <cell r="AY526" t="str">
            <v>нд</v>
          </cell>
          <cell r="AZ526" t="str">
            <v>нд</v>
          </cell>
          <cell r="BA526" t="str">
            <v>нд</v>
          </cell>
          <cell r="BB526" t="str">
            <v>нд</v>
          </cell>
          <cell r="BC526">
            <v>7.0259449900000002</v>
          </cell>
          <cell r="BD526">
            <v>0</v>
          </cell>
          <cell r="BE526">
            <v>0</v>
          </cell>
          <cell r="BF526">
            <v>7.0259449900000002</v>
          </cell>
          <cell r="BG526">
            <v>0</v>
          </cell>
          <cell r="BH526" t="str">
            <v>нд</v>
          </cell>
          <cell r="BI526" t="str">
            <v>нд</v>
          </cell>
          <cell r="BJ526" t="str">
            <v>нд</v>
          </cell>
          <cell r="BK526" t="str">
            <v>нд</v>
          </cell>
          <cell r="BL526" t="str">
            <v>нд</v>
          </cell>
          <cell r="BM526">
            <v>0</v>
          </cell>
          <cell r="BN526">
            <v>0</v>
          </cell>
          <cell r="BO526">
            <v>0</v>
          </cell>
          <cell r="BP526">
            <v>0</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7.5672244900000001</v>
          </cell>
          <cell r="CH526">
            <v>0</v>
          </cell>
          <cell r="CI526">
            <v>0</v>
          </cell>
          <cell r="CJ526">
            <v>7.5672244900000001</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9</v>
          </cell>
          <cell r="EL526" t="str">
            <v>ок</v>
          </cell>
          <cell r="EM526" t="str">
            <v>ок</v>
          </cell>
          <cell r="EN526" t="str">
            <v>ок</v>
          </cell>
          <cell r="EO526" t="str">
            <v>ок</v>
          </cell>
          <cell r="EP526" t="str">
            <v>ок</v>
          </cell>
          <cell r="EQ526" t="str">
            <v>ок</v>
          </cell>
          <cell r="ER526" t="str">
            <v>ок</v>
          </cell>
          <cell r="ES526" t="str">
            <v>ок</v>
          </cell>
          <cell r="ET526" t="str">
            <v>ок</v>
          </cell>
          <cell r="EU526" t="str">
            <v>ок</v>
          </cell>
          <cell r="EV526" t="str">
            <v>ок</v>
          </cell>
          <cell r="EW526" t="str">
            <v>ок</v>
          </cell>
          <cell r="EX526" t="str">
            <v>ок</v>
          </cell>
          <cell r="EY526" t="str">
            <v>ок</v>
          </cell>
          <cell r="EZ526" t="str">
            <v>ок</v>
          </cell>
          <cell r="FA526" t="str">
            <v>ок</v>
          </cell>
          <cell r="FB526" t="str">
            <v>ок</v>
          </cell>
          <cell r="FC526" t="str">
            <v>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ВЛ-0,4 кВ от КТП-97/400 кВА (протяженностью - 6,25 км, установка приборов учета 303 т.у. )</v>
          </cell>
          <cell r="C527" t="str">
            <v>P_0326</v>
          </cell>
          <cell r="D527" t="str">
            <v>П</v>
          </cell>
          <cell r="E527">
            <v>2026</v>
          </cell>
          <cell r="F527">
            <v>2026</v>
          </cell>
          <cell r="G527" t="str">
            <v>нд</v>
          </cell>
          <cell r="H527" t="str">
            <v>нд</v>
          </cell>
          <cell r="I527">
            <v>0</v>
          </cell>
          <cell r="J527">
            <v>0</v>
          </cell>
          <cell r="K527" t="str">
            <v>нд</v>
          </cell>
          <cell r="L527" t="str">
            <v>нд</v>
          </cell>
          <cell r="M527" t="str">
            <v>нд</v>
          </cell>
          <cell r="N527">
            <v>0</v>
          </cell>
          <cell r="O527">
            <v>0</v>
          </cell>
          <cell r="P527">
            <v>61.943656349999998</v>
          </cell>
          <cell r="Q527">
            <v>81.309764188401005</v>
          </cell>
          <cell r="R527" t="str">
            <v>нд</v>
          </cell>
          <cell r="S527" t="str">
            <v>нд</v>
          </cell>
          <cell r="T527">
            <v>81.081707030000004</v>
          </cell>
          <cell r="U527" t="str">
            <v>нд</v>
          </cell>
          <cell r="V527">
            <v>81.081707030000004</v>
          </cell>
          <cell r="W527">
            <v>81.081707030000004</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81.081707030000004</v>
          </cell>
          <cell r="AT527">
            <v>0</v>
          </cell>
          <cell r="AU527">
            <v>0</v>
          </cell>
          <cell r="AV527">
            <v>81.081707030000004</v>
          </cell>
          <cell r="AW527">
            <v>0</v>
          </cell>
          <cell r="AX527" t="str">
            <v>нд</v>
          </cell>
          <cell r="AY527" t="str">
            <v>нд</v>
          </cell>
          <cell r="AZ527" t="str">
            <v>нд</v>
          </cell>
          <cell r="BA527" t="str">
            <v>нд</v>
          </cell>
          <cell r="BB527" t="str">
            <v>нд</v>
          </cell>
          <cell r="BC527">
            <v>0</v>
          </cell>
          <cell r="BD527">
            <v>0</v>
          </cell>
          <cell r="BE527">
            <v>0</v>
          </cell>
          <cell r="BF527">
            <v>0</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81.081707030000004</v>
          </cell>
          <cell r="CH527">
            <v>0</v>
          </cell>
          <cell r="CI527">
            <v>0</v>
          </cell>
          <cell r="CJ527">
            <v>81.081707030000004</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9</v>
          </cell>
          <cell r="EL527" t="str">
            <v>ок</v>
          </cell>
          <cell r="EM527" t="str">
            <v>ок</v>
          </cell>
          <cell r="EN527" t="str">
            <v>ок</v>
          </cell>
          <cell r="EO527" t="str">
            <v>ок</v>
          </cell>
          <cell r="EP527" t="str">
            <v>ок</v>
          </cell>
          <cell r="EQ527" t="str">
            <v>ок</v>
          </cell>
          <cell r="ER527" t="str">
            <v>ок</v>
          </cell>
          <cell r="ES527" t="str">
            <v>ок</v>
          </cell>
          <cell r="ET527" t="str">
            <v>ок</v>
          </cell>
          <cell r="EU527" t="str">
            <v>ок</v>
          </cell>
          <cell r="EV527" t="str">
            <v>ок</v>
          </cell>
          <cell r="EW527" t="str">
            <v>ок</v>
          </cell>
          <cell r="EX527" t="str">
            <v>ок</v>
          </cell>
          <cell r="EY527" t="str">
            <v>ок</v>
          </cell>
          <cell r="EZ527" t="str">
            <v>ок</v>
          </cell>
          <cell r="FA527" t="str">
            <v>ок</v>
          </cell>
          <cell r="FB527" t="str">
            <v>ок</v>
          </cell>
          <cell r="FC527" t="str">
            <v>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КЛ-10 кВ от ТП-3041 до ТП-3179,1 (0,523 км)</v>
          </cell>
          <cell r="C528" t="str">
            <v>P_0302</v>
          </cell>
          <cell r="D528" t="str">
            <v>П</v>
          </cell>
          <cell r="E528">
            <v>2026</v>
          </cell>
          <cell r="F528">
            <v>2026</v>
          </cell>
          <cell r="G528" t="str">
            <v>нд</v>
          </cell>
          <cell r="H528" t="str">
            <v>нд</v>
          </cell>
          <cell r="I528">
            <v>0</v>
          </cell>
          <cell r="J528">
            <v>0</v>
          </cell>
          <cell r="K528" t="str">
            <v>нд</v>
          </cell>
          <cell r="L528" t="str">
            <v>нд</v>
          </cell>
          <cell r="M528" t="str">
            <v>нд</v>
          </cell>
          <cell r="N528">
            <v>0</v>
          </cell>
          <cell r="O528">
            <v>0</v>
          </cell>
          <cell r="P528">
            <v>14.421053435999999</v>
          </cell>
          <cell r="Q528">
            <v>18.995517080599999</v>
          </cell>
          <cell r="R528" t="str">
            <v>нд</v>
          </cell>
          <cell r="S528" t="str">
            <v>нд</v>
          </cell>
          <cell r="T528">
            <v>11.07722064</v>
          </cell>
          <cell r="U528" t="str">
            <v>нд</v>
          </cell>
          <cell r="V528">
            <v>11.07722064</v>
          </cell>
          <cell r="W528">
            <v>11.07722064</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11.07722064</v>
          </cell>
          <cell r="AT528">
            <v>0</v>
          </cell>
          <cell r="AU528">
            <v>0</v>
          </cell>
          <cell r="AV528">
            <v>11.07722064</v>
          </cell>
          <cell r="AW528">
            <v>0</v>
          </cell>
          <cell r="AX528" t="str">
            <v>нд</v>
          </cell>
          <cell r="AY528" t="str">
            <v>нд</v>
          </cell>
          <cell r="AZ528" t="str">
            <v>нд</v>
          </cell>
          <cell r="BA528" t="str">
            <v>нд</v>
          </cell>
          <cell r="BB528" t="str">
            <v>нд</v>
          </cell>
          <cell r="BC528">
            <v>0</v>
          </cell>
          <cell r="BD528">
            <v>0</v>
          </cell>
          <cell r="BE528">
            <v>0</v>
          </cell>
          <cell r="BF528">
            <v>0</v>
          </cell>
          <cell r="BG528">
            <v>0</v>
          </cell>
          <cell r="BH528" t="str">
            <v>нд</v>
          </cell>
          <cell r="BI528" t="str">
            <v>нд</v>
          </cell>
          <cell r="BJ528" t="str">
            <v>нд</v>
          </cell>
          <cell r="BK528" t="str">
            <v>нд</v>
          </cell>
          <cell r="BL528" t="str">
            <v>нд</v>
          </cell>
          <cell r="BM528">
            <v>0</v>
          </cell>
          <cell r="BN528">
            <v>0</v>
          </cell>
          <cell r="BO528">
            <v>0</v>
          </cell>
          <cell r="BP528">
            <v>0</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11.07722064</v>
          </cell>
          <cell r="CH528">
            <v>0</v>
          </cell>
          <cell r="CI528">
            <v>0</v>
          </cell>
          <cell r="CJ528">
            <v>11.07722064</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9</v>
          </cell>
          <cell r="EL528" t="str">
            <v>ок</v>
          </cell>
          <cell r="EM528" t="str">
            <v>ок</v>
          </cell>
          <cell r="EN528" t="str">
            <v>ок</v>
          </cell>
          <cell r="EO528" t="str">
            <v>ок</v>
          </cell>
          <cell r="EP528" t="str">
            <v>ок</v>
          </cell>
          <cell r="EQ528" t="str">
            <v>ок</v>
          </cell>
          <cell r="ER528" t="str">
            <v>ок</v>
          </cell>
          <cell r="ES528" t="str">
            <v>ок</v>
          </cell>
          <cell r="ET528" t="str">
            <v>ок</v>
          </cell>
          <cell r="EU528" t="str">
            <v>ок</v>
          </cell>
          <cell r="EV528" t="str">
            <v>ок</v>
          </cell>
          <cell r="EW528" t="str">
            <v>ок</v>
          </cell>
          <cell r="EX528" t="str">
            <v>ок</v>
          </cell>
          <cell r="EY528" t="str">
            <v>ок</v>
          </cell>
          <cell r="EZ528" t="str">
            <v>ок</v>
          </cell>
          <cell r="FA528" t="str">
            <v>ок</v>
          </cell>
          <cell r="FB528" t="str">
            <v>ок</v>
          </cell>
          <cell r="FC528" t="str">
            <v>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(протяженностью 1,4км) от КТП БГЛ 218 10/0,4/250 кВА с заменой КТП 10/0,4/250 кВА с установкой приборов учета (75т.у.)</v>
          </cell>
          <cell r="C529" t="str">
            <v>P_0404</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17.182907438400001</v>
          </cell>
          <cell r="Q529">
            <v>24.697566040826999</v>
          </cell>
          <cell r="R529" t="str">
            <v>нд</v>
          </cell>
          <cell r="S529" t="str">
            <v>нд</v>
          </cell>
          <cell r="T529">
            <v>23.96675712</v>
          </cell>
          <cell r="U529" t="str">
            <v>нд</v>
          </cell>
          <cell r="V529">
            <v>23.96675712</v>
          </cell>
          <cell r="W529">
            <v>23.96675712</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1.7884122500000001</v>
          </cell>
          <cell r="BD529">
            <v>0</v>
          </cell>
          <cell r="BE529">
            <v>0</v>
          </cell>
          <cell r="BF529">
            <v>1.7884122500000001</v>
          </cell>
          <cell r="BG529">
            <v>0</v>
          </cell>
          <cell r="BH529" t="str">
            <v>нд</v>
          </cell>
          <cell r="BI529" t="str">
            <v>нд</v>
          </cell>
          <cell r="BJ529" t="str">
            <v>нд</v>
          </cell>
          <cell r="BK529" t="str">
            <v>нд</v>
          </cell>
          <cell r="BL529" t="str">
            <v>нд</v>
          </cell>
          <cell r="BM529">
            <v>22.17834487</v>
          </cell>
          <cell r="BN529">
            <v>0</v>
          </cell>
          <cell r="BO529">
            <v>0</v>
          </cell>
          <cell r="BP529">
            <v>22.17834487</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23.96675712</v>
          </cell>
          <cell r="CH529">
            <v>0</v>
          </cell>
          <cell r="CI529">
            <v>0</v>
          </cell>
          <cell r="CJ529">
            <v>23.96675712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9</v>
          </cell>
          <cell r="EL529" t="str">
            <v>ок</v>
          </cell>
          <cell r="EM529" t="str">
            <v>ок</v>
          </cell>
          <cell r="EN529" t="str">
            <v>ок</v>
          </cell>
          <cell r="EO529" t="str">
            <v>ок</v>
          </cell>
          <cell r="EP529" t="str">
            <v>ок</v>
          </cell>
          <cell r="EQ529" t="str">
            <v>ок</v>
          </cell>
          <cell r="ER529" t="str">
            <v>ок</v>
          </cell>
          <cell r="ES529" t="str">
            <v>ок</v>
          </cell>
          <cell r="ET529" t="str">
            <v>ок</v>
          </cell>
          <cell r="EU529" t="str">
            <v>ок</v>
          </cell>
          <cell r="EV529" t="str">
            <v>ок</v>
          </cell>
          <cell r="EW529" t="str">
            <v>ок</v>
          </cell>
          <cell r="EX529" t="str">
            <v>ок</v>
          </cell>
          <cell r="EY529" t="str">
            <v>ок</v>
          </cell>
          <cell r="EZ529" t="str">
            <v>ок</v>
          </cell>
          <cell r="FA529" t="str">
            <v>ок</v>
          </cell>
          <cell r="FB529" t="str">
            <v>ок</v>
          </cell>
          <cell r="FC529" t="str">
            <v>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ВЛ-10 кВ Ф-4 оп.408/1-408/10 от ПС 110/35/10 кВ пс. Б.Глушица (протяженностью 0,5 км)</v>
          </cell>
          <cell r="C530" t="str">
            <v>P_0407</v>
          </cell>
          <cell r="D530" t="str">
            <v>П</v>
          </cell>
          <cell r="E530">
            <v>2026</v>
          </cell>
          <cell r="F530">
            <v>2027</v>
          </cell>
          <cell r="G530" t="str">
            <v>нд</v>
          </cell>
          <cell r="H530" t="str">
            <v>нд</v>
          </cell>
          <cell r="I530">
            <v>0</v>
          </cell>
          <cell r="J530">
            <v>0</v>
          </cell>
          <cell r="K530" t="str">
            <v>нд</v>
          </cell>
          <cell r="L530" t="str">
            <v>нд</v>
          </cell>
          <cell r="M530" t="str">
            <v>нд</v>
          </cell>
          <cell r="N530">
            <v>0</v>
          </cell>
          <cell r="O530">
            <v>0</v>
          </cell>
          <cell r="P530">
            <v>7.0253658359999998</v>
          </cell>
          <cell r="Q530">
            <v>9.6601832379725998</v>
          </cell>
          <cell r="R530" t="str">
            <v>нд</v>
          </cell>
          <cell r="S530" t="str">
            <v>нд</v>
          </cell>
          <cell r="T530">
            <v>7.79310291</v>
          </cell>
          <cell r="U530" t="str">
            <v>нд</v>
          </cell>
          <cell r="V530">
            <v>7.79310291</v>
          </cell>
          <cell r="W530">
            <v>7.79310291</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0.71023420999999998</v>
          </cell>
          <cell r="AT530">
            <v>0</v>
          </cell>
          <cell r="AU530">
            <v>0</v>
          </cell>
          <cell r="AV530">
            <v>0.71023420999999998</v>
          </cell>
          <cell r="AW530">
            <v>0</v>
          </cell>
          <cell r="AX530" t="str">
            <v>нд</v>
          </cell>
          <cell r="AY530" t="str">
            <v>нд</v>
          </cell>
          <cell r="AZ530" t="str">
            <v>нд</v>
          </cell>
          <cell r="BA530" t="str">
            <v>нд</v>
          </cell>
          <cell r="BB530" t="str">
            <v>нд</v>
          </cell>
          <cell r="BC530">
            <v>7.0828686999999997</v>
          </cell>
          <cell r="BD530">
            <v>0</v>
          </cell>
          <cell r="BE530">
            <v>0</v>
          </cell>
          <cell r="BF530">
            <v>7.0828686999999997</v>
          </cell>
          <cell r="BG530">
            <v>0</v>
          </cell>
          <cell r="BH530" t="str">
            <v>нд</v>
          </cell>
          <cell r="BI530" t="str">
            <v>нд</v>
          </cell>
          <cell r="BJ530" t="str">
            <v>нд</v>
          </cell>
          <cell r="BK530" t="str">
            <v>нд</v>
          </cell>
          <cell r="BL530" t="str">
            <v>нд</v>
          </cell>
          <cell r="BM530">
            <v>0</v>
          </cell>
          <cell r="BN530">
            <v>0</v>
          </cell>
          <cell r="BO530">
            <v>0</v>
          </cell>
          <cell r="BP530">
            <v>0</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7.79310291</v>
          </cell>
          <cell r="CH530">
            <v>0</v>
          </cell>
          <cell r="CI530">
            <v>0</v>
          </cell>
          <cell r="CJ530">
            <v>7.79310291</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9</v>
          </cell>
          <cell r="EL530" t="str">
            <v>ок</v>
          </cell>
          <cell r="EM530" t="str">
            <v>ок</v>
          </cell>
          <cell r="EN530" t="str">
            <v>ок</v>
          </cell>
          <cell r="EO530" t="str">
            <v>ок</v>
          </cell>
          <cell r="EP530" t="str">
            <v>ок</v>
          </cell>
          <cell r="EQ530" t="str">
            <v>ок</v>
          </cell>
          <cell r="ER530" t="str">
            <v>ок</v>
          </cell>
          <cell r="ES530" t="str">
            <v>ок</v>
          </cell>
          <cell r="ET530" t="str">
            <v>ок</v>
          </cell>
          <cell r="EU530" t="str">
            <v>ок</v>
          </cell>
          <cell r="EV530" t="str">
            <v>ок</v>
          </cell>
          <cell r="EW530" t="str">
            <v>ок</v>
          </cell>
          <cell r="EX530" t="str">
            <v>ок</v>
          </cell>
          <cell r="EY530" t="str">
            <v>ок</v>
          </cell>
          <cell r="EZ530" t="str">
            <v>ок</v>
          </cell>
          <cell r="FA530" t="str">
            <v>ок</v>
          </cell>
          <cell r="FB530" t="str">
            <v>ок</v>
          </cell>
          <cell r="FC530" t="str">
            <v>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ВЛ-10 кВ Ф-БГЛ-1 ПС 110/35/10 кВ «Б. Глушица» (протяженностью 1,1 км)</v>
          </cell>
          <cell r="C531" t="str">
            <v>P_0406</v>
          </cell>
          <cell r="D531" t="str">
            <v>П</v>
          </cell>
          <cell r="E531">
            <v>2027</v>
          </cell>
          <cell r="F531">
            <v>2028</v>
          </cell>
          <cell r="G531" t="str">
            <v>нд</v>
          </cell>
          <cell r="H531" t="str">
            <v>нд</v>
          </cell>
          <cell r="I531">
            <v>0</v>
          </cell>
          <cell r="J531">
            <v>0</v>
          </cell>
          <cell r="K531" t="str">
            <v>нд</v>
          </cell>
          <cell r="L531" t="str">
            <v>нд</v>
          </cell>
          <cell r="M531" t="str">
            <v>нд</v>
          </cell>
          <cell r="N531">
            <v>0</v>
          </cell>
          <cell r="O531">
            <v>0</v>
          </cell>
          <cell r="P531">
            <v>15.651419303999999</v>
          </cell>
          <cell r="Q531">
            <v>22.470919382761998</v>
          </cell>
          <cell r="R531" t="str">
            <v>нд</v>
          </cell>
          <cell r="S531" t="str">
            <v>нд</v>
          </cell>
          <cell r="T531">
            <v>10.16143428</v>
          </cell>
          <cell r="U531" t="str">
            <v>нд</v>
          </cell>
          <cell r="V531">
            <v>10.16143428</v>
          </cell>
          <cell r="W531">
            <v>10.16143428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0</v>
          </cell>
          <cell r="AT531">
            <v>0</v>
          </cell>
          <cell r="AU531">
            <v>0</v>
          </cell>
          <cell r="AV531">
            <v>0</v>
          </cell>
          <cell r="AW531">
            <v>0</v>
          </cell>
          <cell r="AX531" t="str">
            <v>нд</v>
          </cell>
          <cell r="AY531" t="str">
            <v>нд</v>
          </cell>
          <cell r="AZ531" t="str">
            <v>нд</v>
          </cell>
          <cell r="BA531" t="str">
            <v>нд</v>
          </cell>
          <cell r="BB531" t="str">
            <v>нд</v>
          </cell>
          <cell r="BC531">
            <v>1.0282552</v>
          </cell>
          <cell r="BD531">
            <v>0</v>
          </cell>
          <cell r="BE531">
            <v>0</v>
          </cell>
          <cell r="BF531">
            <v>1.0282552</v>
          </cell>
          <cell r="BG531">
            <v>0</v>
          </cell>
          <cell r="BH531" t="str">
            <v>нд</v>
          </cell>
          <cell r="BI531" t="str">
            <v>нд</v>
          </cell>
          <cell r="BJ531" t="str">
            <v>нд</v>
          </cell>
          <cell r="BK531" t="str">
            <v>нд</v>
          </cell>
          <cell r="BL531" t="str">
            <v>нд</v>
          </cell>
          <cell r="BM531">
            <v>9.1331790799999997</v>
          </cell>
          <cell r="BN531">
            <v>0</v>
          </cell>
          <cell r="BO531">
            <v>0</v>
          </cell>
          <cell r="BP531">
            <v>9.1331790799999997</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10.16143428</v>
          </cell>
          <cell r="CH531">
            <v>0</v>
          </cell>
          <cell r="CI531">
            <v>0</v>
          </cell>
          <cell r="CJ531">
            <v>10.16143428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9</v>
          </cell>
          <cell r="EL531" t="str">
            <v>ок</v>
          </cell>
          <cell r="EM531" t="str">
            <v>ок</v>
          </cell>
          <cell r="EN531" t="str">
            <v>ок</v>
          </cell>
          <cell r="EO531" t="str">
            <v>ок</v>
          </cell>
          <cell r="EP531" t="str">
            <v>ок</v>
          </cell>
          <cell r="EQ531" t="str">
            <v>ок</v>
          </cell>
          <cell r="ER531" t="str">
            <v>ок</v>
          </cell>
          <cell r="ES531" t="str">
            <v>ок</v>
          </cell>
          <cell r="ET531" t="str">
            <v>ок</v>
          </cell>
          <cell r="EU531" t="str">
            <v>ок</v>
          </cell>
          <cell r="EV531" t="str">
            <v>ок</v>
          </cell>
          <cell r="EW531" t="str">
            <v>ок</v>
          </cell>
          <cell r="EX531" t="str">
            <v>ок</v>
          </cell>
          <cell r="EY531" t="str">
            <v>ок</v>
          </cell>
          <cell r="EZ531" t="str">
            <v>ок</v>
          </cell>
          <cell r="FA531" t="str">
            <v>ок</v>
          </cell>
          <cell r="FB531" t="str">
            <v>ок</v>
          </cell>
          <cell r="FC531" t="str">
            <v>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ВЛ-0,4кВ Ф-1 (протяженностью 2,6км) от КТП БГЛ 408 10/0,4/250 кВА с заменой КТП 10/0,4/250 кВА , установка приборов учета (87 т.у.)</v>
          </cell>
          <cell r="C532" t="str">
            <v>P_0405</v>
          </cell>
          <cell r="D532" t="str">
            <v>П</v>
          </cell>
          <cell r="E532">
            <v>2027</v>
          </cell>
          <cell r="F532">
            <v>2028</v>
          </cell>
          <cell r="G532" t="str">
            <v>нд</v>
          </cell>
          <cell r="H532" t="str">
            <v>нд</v>
          </cell>
          <cell r="I532">
            <v>0</v>
          </cell>
          <cell r="J532">
            <v>0</v>
          </cell>
          <cell r="K532" t="str">
            <v>нд</v>
          </cell>
          <cell r="L532" t="str">
            <v>нд</v>
          </cell>
          <cell r="M532" t="str">
            <v>нд</v>
          </cell>
          <cell r="N532">
            <v>0</v>
          </cell>
          <cell r="O532">
            <v>0</v>
          </cell>
          <cell r="P532">
            <v>23.818279185600002</v>
          </cell>
          <cell r="Q532">
            <v>34.232800941260997</v>
          </cell>
          <cell r="R532" t="str">
            <v>нд</v>
          </cell>
          <cell r="S532" t="str">
            <v>нд</v>
          </cell>
          <cell r="T532">
            <v>33.509868739999995</v>
          </cell>
          <cell r="U532" t="str">
            <v>нд</v>
          </cell>
          <cell r="V532">
            <v>33.509868739999995</v>
          </cell>
          <cell r="W532">
            <v>33.509868739999995</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0</v>
          </cell>
          <cell r="AT532">
            <v>0</v>
          </cell>
          <cell r="AU532">
            <v>0</v>
          </cell>
          <cell r="AV532">
            <v>0</v>
          </cell>
          <cell r="AW532">
            <v>0</v>
          </cell>
          <cell r="AX532" t="str">
            <v>нд</v>
          </cell>
          <cell r="AY532" t="str">
            <v>нд</v>
          </cell>
          <cell r="AZ532" t="str">
            <v>нд</v>
          </cell>
          <cell r="BA532" t="str">
            <v>нд</v>
          </cell>
          <cell r="BB532" t="str">
            <v>нд</v>
          </cell>
          <cell r="BC532">
            <v>2.5467617000000002</v>
          </cell>
          <cell r="BD532">
            <v>0</v>
          </cell>
          <cell r="BE532">
            <v>0</v>
          </cell>
          <cell r="BF532">
            <v>2.5467617000000002</v>
          </cell>
          <cell r="BG532">
            <v>0</v>
          </cell>
          <cell r="BH532" t="str">
            <v>нд</v>
          </cell>
          <cell r="BI532" t="str">
            <v>нд</v>
          </cell>
          <cell r="BJ532" t="str">
            <v>нд</v>
          </cell>
          <cell r="BK532" t="str">
            <v>нд</v>
          </cell>
          <cell r="BL532" t="str">
            <v>нд</v>
          </cell>
          <cell r="BM532">
            <v>30.963107040000001</v>
          </cell>
          <cell r="BN532">
            <v>0</v>
          </cell>
          <cell r="BO532">
            <v>0</v>
          </cell>
          <cell r="BP532">
            <v>30.963107040000001</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33.509868740000002</v>
          </cell>
          <cell r="CH532">
            <v>0</v>
          </cell>
          <cell r="CI532">
            <v>0</v>
          </cell>
          <cell r="CJ532">
            <v>33.509868740000002</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9</v>
          </cell>
          <cell r="EL532" t="str">
            <v>ок</v>
          </cell>
          <cell r="EM532" t="str">
            <v>ок</v>
          </cell>
          <cell r="EN532" t="str">
            <v>ок</v>
          </cell>
          <cell r="EO532" t="str">
            <v>ок</v>
          </cell>
          <cell r="EP532" t="str">
            <v>ок</v>
          </cell>
          <cell r="EQ532" t="str">
            <v>ок</v>
          </cell>
          <cell r="ER532" t="str">
            <v>ок</v>
          </cell>
          <cell r="ES532" t="str">
            <v>ок</v>
          </cell>
          <cell r="ET532" t="str">
            <v>ок</v>
          </cell>
          <cell r="EU532" t="str">
            <v>ок</v>
          </cell>
          <cell r="EV532" t="str">
            <v>ок</v>
          </cell>
          <cell r="EW532" t="str">
            <v>ок</v>
          </cell>
          <cell r="EX532" t="str">
            <v>ок</v>
          </cell>
          <cell r="EY532" t="str">
            <v>ок</v>
          </cell>
          <cell r="EZ532" t="str">
            <v>ок</v>
          </cell>
          <cell r="FA532" t="str">
            <v>ок</v>
          </cell>
          <cell r="FB532" t="str">
            <v>ок</v>
          </cell>
          <cell r="FC532" t="str">
            <v>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3" t="str">
            <v>P_0402</v>
          </cell>
          <cell r="D533" t="str">
            <v>П</v>
          </cell>
          <cell r="E533">
            <v>2027</v>
          </cell>
          <cell r="F533">
            <v>2028</v>
          </cell>
          <cell r="G533" t="str">
            <v>нд</v>
          </cell>
          <cell r="H533" t="str">
            <v>нд</v>
          </cell>
          <cell r="I533">
            <v>0</v>
          </cell>
          <cell r="J533">
            <v>0</v>
          </cell>
          <cell r="K533" t="str">
            <v>нд</v>
          </cell>
          <cell r="L533" t="str">
            <v>нд</v>
          </cell>
          <cell r="M533" t="str">
            <v>нд</v>
          </cell>
          <cell r="N533">
            <v>0</v>
          </cell>
          <cell r="O533">
            <v>0</v>
          </cell>
          <cell r="P533">
            <v>26.879518569599998</v>
          </cell>
          <cell r="Q533">
            <v>38.635881390808002</v>
          </cell>
          <cell r="R533" t="str">
            <v>нд</v>
          </cell>
          <cell r="S533" t="str">
            <v>нд</v>
          </cell>
          <cell r="T533">
            <v>37.069948779999997</v>
          </cell>
          <cell r="U533" t="str">
            <v>нд</v>
          </cell>
          <cell r="V533">
            <v>37.069948779999997</v>
          </cell>
          <cell r="W533">
            <v>37.069948779999997</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0</v>
          </cell>
          <cell r="AT533">
            <v>0</v>
          </cell>
          <cell r="AU533">
            <v>0</v>
          </cell>
          <cell r="AV533">
            <v>0</v>
          </cell>
          <cell r="AW533">
            <v>0</v>
          </cell>
          <cell r="AX533" t="str">
            <v>нд</v>
          </cell>
          <cell r="AY533" t="str">
            <v>нд</v>
          </cell>
          <cell r="AZ533" t="str">
            <v>нд</v>
          </cell>
          <cell r="BA533" t="str">
            <v>нд</v>
          </cell>
          <cell r="BB533" t="str">
            <v>нд</v>
          </cell>
          <cell r="BC533">
            <v>2.7423969600000002</v>
          </cell>
          <cell r="BD533">
            <v>0</v>
          </cell>
          <cell r="BE533">
            <v>0</v>
          </cell>
          <cell r="BF533">
            <v>2.7423969600000002</v>
          </cell>
          <cell r="BG533">
            <v>0</v>
          </cell>
          <cell r="BH533" t="str">
            <v>нд</v>
          </cell>
          <cell r="BI533" t="str">
            <v>нд</v>
          </cell>
          <cell r="BJ533" t="str">
            <v>нд</v>
          </cell>
          <cell r="BK533" t="str">
            <v>нд</v>
          </cell>
          <cell r="BL533" t="str">
            <v>нд</v>
          </cell>
          <cell r="BM533">
            <v>34.327551820000004</v>
          </cell>
          <cell r="BN533">
            <v>0</v>
          </cell>
          <cell r="BO533">
            <v>0</v>
          </cell>
          <cell r="BP533">
            <v>34.327551820000004</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37.069948780000004</v>
          </cell>
          <cell r="CH533">
            <v>0</v>
          </cell>
          <cell r="CI533">
            <v>0</v>
          </cell>
          <cell r="CJ533">
            <v>37.069948780000004</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9</v>
          </cell>
          <cell r="EL533" t="str">
            <v>ок</v>
          </cell>
          <cell r="EM533" t="str">
            <v>ок</v>
          </cell>
          <cell r="EN533" t="str">
            <v>ок</v>
          </cell>
          <cell r="EO533" t="str">
            <v>ок</v>
          </cell>
          <cell r="EP533" t="str">
            <v>ок</v>
          </cell>
          <cell r="EQ533" t="str">
            <v>ок</v>
          </cell>
          <cell r="ER533" t="str">
            <v>ок</v>
          </cell>
          <cell r="ES533" t="str">
            <v>ок</v>
          </cell>
          <cell r="ET533" t="str">
            <v>ок</v>
          </cell>
          <cell r="EU533" t="str">
            <v>ок</v>
          </cell>
          <cell r="EV533" t="str">
            <v>ок</v>
          </cell>
          <cell r="EW533" t="str">
            <v>ок</v>
          </cell>
          <cell r="EX533" t="str">
            <v>ок</v>
          </cell>
          <cell r="EY533" t="str">
            <v>ок</v>
          </cell>
          <cell r="EZ533" t="str">
            <v>ок</v>
          </cell>
          <cell r="FA533" t="str">
            <v>ок</v>
          </cell>
          <cell r="FB533" t="str">
            <v>ок</v>
          </cell>
          <cell r="FC533" t="str">
            <v>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 кВ от РП-303,2 до ТП-3119 (1,45 км)</v>
          </cell>
          <cell r="C534" t="str">
            <v>P_0303</v>
          </cell>
          <cell r="D534" t="str">
            <v>П</v>
          </cell>
          <cell r="E534">
            <v>2026</v>
          </cell>
          <cell r="F534">
            <v>2026</v>
          </cell>
          <cell r="G534" t="str">
            <v>нд</v>
          </cell>
          <cell r="H534" t="str">
            <v>нд</v>
          </cell>
          <cell r="I534">
            <v>0</v>
          </cell>
          <cell r="J534">
            <v>0</v>
          </cell>
          <cell r="K534" t="str">
            <v>нд</v>
          </cell>
          <cell r="L534" t="str">
            <v>нд</v>
          </cell>
          <cell r="M534" t="str">
            <v>нд</v>
          </cell>
          <cell r="N534">
            <v>0</v>
          </cell>
          <cell r="O534">
            <v>0</v>
          </cell>
          <cell r="P534">
            <v>46.085347763999998</v>
          </cell>
          <cell r="Q534">
            <v>60.703957204063002</v>
          </cell>
          <cell r="R534" t="str">
            <v>нд</v>
          </cell>
          <cell r="S534" t="str">
            <v>нд</v>
          </cell>
          <cell r="T534">
            <v>40.845944629999998</v>
          </cell>
          <cell r="U534" t="str">
            <v>нд</v>
          </cell>
          <cell r="V534">
            <v>40.845944629999998</v>
          </cell>
          <cell r="W534">
            <v>40.845944629999998</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40.845944629999998</v>
          </cell>
          <cell r="AT534">
            <v>0</v>
          </cell>
          <cell r="AU534">
            <v>0</v>
          </cell>
          <cell r="AV534">
            <v>40.845944629999998</v>
          </cell>
          <cell r="AW534">
            <v>0</v>
          </cell>
          <cell r="AX534" t="str">
            <v>нд</v>
          </cell>
          <cell r="AY534" t="str">
            <v>нд</v>
          </cell>
          <cell r="AZ534" t="str">
            <v>нд</v>
          </cell>
          <cell r="BA534" t="str">
            <v>нд</v>
          </cell>
          <cell r="BB534" t="str">
            <v>нд</v>
          </cell>
          <cell r="BC534">
            <v>0</v>
          </cell>
          <cell r="BD534">
            <v>0</v>
          </cell>
          <cell r="BE534">
            <v>0</v>
          </cell>
          <cell r="BF534">
            <v>0</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40.845944629999998</v>
          </cell>
          <cell r="CH534">
            <v>0</v>
          </cell>
          <cell r="CI534">
            <v>0</v>
          </cell>
          <cell r="CJ534">
            <v>40.845944629999998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9</v>
          </cell>
          <cell r="EL534" t="str">
            <v>ок</v>
          </cell>
          <cell r="EM534" t="str">
            <v>ок</v>
          </cell>
          <cell r="EN534" t="str">
            <v>ок</v>
          </cell>
          <cell r="EO534" t="str">
            <v>ок</v>
          </cell>
          <cell r="EP534" t="str">
            <v>ок</v>
          </cell>
          <cell r="EQ534" t="str">
            <v>ок</v>
          </cell>
          <cell r="ER534" t="str">
            <v>ок</v>
          </cell>
          <cell r="ES534" t="str">
            <v>ок</v>
          </cell>
          <cell r="ET534" t="str">
            <v>ок</v>
          </cell>
          <cell r="EU534" t="str">
            <v>ок</v>
          </cell>
          <cell r="EV534" t="str">
            <v>ок</v>
          </cell>
          <cell r="EW534" t="str">
            <v>ок</v>
          </cell>
          <cell r="EX534" t="str">
            <v>ок</v>
          </cell>
          <cell r="EY534" t="str">
            <v>ок</v>
          </cell>
          <cell r="EZ534" t="str">
            <v>ок</v>
          </cell>
          <cell r="FA534" t="str">
            <v>ок</v>
          </cell>
          <cell r="FB534" t="str">
            <v>ок</v>
          </cell>
          <cell r="FC534" t="str">
            <v>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Реконструкция КЛ-10 кВ Ф-26 ПС 110/10 кВ Безымянка-3  до РП-309 IIc. (двухцепная линия 1,22 км)</v>
          </cell>
          <cell r="C535" t="str">
            <v>P_0304</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57.470676271199999</v>
          </cell>
          <cell r="Q535">
            <v>75.700795201131001</v>
          </cell>
          <cell r="R535" t="str">
            <v>нд</v>
          </cell>
          <cell r="S535" t="str">
            <v>нд</v>
          </cell>
          <cell r="T535">
            <v>49.683854820000001</v>
          </cell>
          <cell r="U535" t="str">
            <v>нд</v>
          </cell>
          <cell r="V535">
            <v>49.683854820000001</v>
          </cell>
          <cell r="W535">
            <v>49.683854820000001</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49.683854820000001</v>
          </cell>
          <cell r="AT535">
            <v>0</v>
          </cell>
          <cell r="AU535">
            <v>0</v>
          </cell>
          <cell r="AV535">
            <v>49.683854820000001</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49.683854820000001</v>
          </cell>
          <cell r="CH535">
            <v>0</v>
          </cell>
          <cell r="CI535">
            <v>0</v>
          </cell>
          <cell r="CJ535">
            <v>49.683854820000001</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9</v>
          </cell>
          <cell r="EL535" t="str">
            <v>ок</v>
          </cell>
          <cell r="EM535" t="str">
            <v>ок</v>
          </cell>
          <cell r="EN535" t="str">
            <v>ок</v>
          </cell>
          <cell r="EO535" t="str">
            <v>ок</v>
          </cell>
          <cell r="EP535" t="str">
            <v>ок</v>
          </cell>
          <cell r="EQ535" t="str">
            <v>ок</v>
          </cell>
          <cell r="ER535" t="str">
            <v>ок</v>
          </cell>
          <cell r="ES535" t="str">
            <v>ок</v>
          </cell>
          <cell r="ET535" t="str">
            <v>ок</v>
          </cell>
          <cell r="EU535" t="str">
            <v>ок</v>
          </cell>
          <cell r="EV535" t="str">
            <v>ок</v>
          </cell>
          <cell r="EW535" t="str">
            <v>ок</v>
          </cell>
          <cell r="EX535" t="str">
            <v>ок</v>
          </cell>
          <cell r="EY535" t="str">
            <v>ок</v>
          </cell>
          <cell r="EZ535" t="str">
            <v>ок</v>
          </cell>
          <cell r="FA535" t="str">
            <v>ок</v>
          </cell>
          <cell r="FB535" t="str">
            <v>ок</v>
          </cell>
          <cell r="FC535" t="str">
            <v>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6" t="str">
            <v>P_0516</v>
          </cell>
          <cell r="D536" t="str">
            <v>П</v>
          </cell>
          <cell r="E536">
            <v>2026</v>
          </cell>
          <cell r="F536">
            <v>2027</v>
          </cell>
          <cell r="G536" t="str">
            <v>нд</v>
          </cell>
          <cell r="H536" t="str">
            <v>нд</v>
          </cell>
          <cell r="I536">
            <v>0</v>
          </cell>
          <cell r="J536">
            <v>0</v>
          </cell>
          <cell r="K536" t="str">
            <v>нд</v>
          </cell>
          <cell r="L536" t="str">
            <v>нд</v>
          </cell>
          <cell r="M536" t="str">
            <v>нд</v>
          </cell>
          <cell r="N536">
            <v>0</v>
          </cell>
          <cell r="O536">
            <v>0</v>
          </cell>
          <cell r="P536">
            <v>13.82291341092</v>
          </cell>
          <cell r="Q536">
            <v>19.010850673680999</v>
          </cell>
          <cell r="R536" t="str">
            <v>нд</v>
          </cell>
          <cell r="S536" t="str">
            <v>нд</v>
          </cell>
          <cell r="T536">
            <v>18.73408332</v>
          </cell>
          <cell r="U536" t="str">
            <v>нд</v>
          </cell>
          <cell r="V536">
            <v>18.73408332</v>
          </cell>
          <cell r="W536">
            <v>18.73408332</v>
          </cell>
          <cell r="X536" t="str">
            <v>нд</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t="str">
            <v>нд</v>
          </cell>
          <cell r="AO536" t="str">
            <v>нд</v>
          </cell>
          <cell r="AP536" t="str">
            <v>нд</v>
          </cell>
          <cell r="AQ536" t="str">
            <v>нд</v>
          </cell>
          <cell r="AR536" t="str">
            <v>нд</v>
          </cell>
          <cell r="AS536">
            <v>1.6276113000000001</v>
          </cell>
          <cell r="AT536">
            <v>0</v>
          </cell>
          <cell r="AU536">
            <v>0</v>
          </cell>
          <cell r="AV536">
            <v>1.6276113000000001</v>
          </cell>
          <cell r="AW536">
            <v>0</v>
          </cell>
          <cell r="AX536" t="str">
            <v>нд</v>
          </cell>
          <cell r="AY536" t="str">
            <v>нд</v>
          </cell>
          <cell r="AZ536" t="str">
            <v>нд</v>
          </cell>
          <cell r="BA536" t="str">
            <v>нд</v>
          </cell>
          <cell r="BB536" t="str">
            <v>нд</v>
          </cell>
          <cell r="BC536">
            <v>17.106472020000002</v>
          </cell>
          <cell r="BD536">
            <v>0</v>
          </cell>
          <cell r="BE536">
            <v>0</v>
          </cell>
          <cell r="BF536">
            <v>17.106472020000002</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18.734083320000003</v>
          </cell>
          <cell r="CH536">
            <v>0</v>
          </cell>
          <cell r="CI536">
            <v>0</v>
          </cell>
          <cell r="CJ536">
            <v>18.734083320000003</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9</v>
          </cell>
          <cell r="EL536" t="str">
            <v>ок</v>
          </cell>
          <cell r="EM536" t="str">
            <v>ок</v>
          </cell>
          <cell r="EN536" t="str">
            <v>ок</v>
          </cell>
          <cell r="EO536" t="str">
            <v>ок</v>
          </cell>
          <cell r="EP536" t="str">
            <v>ок</v>
          </cell>
          <cell r="EQ536" t="str">
            <v>ок</v>
          </cell>
          <cell r="ER536" t="str">
            <v>ок</v>
          </cell>
          <cell r="ES536" t="str">
            <v>ок</v>
          </cell>
          <cell r="ET536" t="str">
            <v>ок</v>
          </cell>
          <cell r="EU536" t="str">
            <v>ок</v>
          </cell>
          <cell r="EV536" t="str">
            <v>ок</v>
          </cell>
          <cell r="EW536" t="str">
            <v>ок</v>
          </cell>
          <cell r="EX536" t="str">
            <v>ок</v>
          </cell>
          <cell r="EY536" t="str">
            <v>ок</v>
          </cell>
          <cell r="EZ536" t="str">
            <v>ок</v>
          </cell>
          <cell r="FA536" t="str">
            <v>ок</v>
          </cell>
          <cell r="FB536" t="str">
            <v>ок</v>
          </cell>
          <cell r="FC536" t="str">
            <v>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КЛ-10кВ от РП-14  до РП-11МГ (двухцепная протяженностью 1,5км)</v>
          </cell>
          <cell r="C537" t="str">
            <v>P_0320</v>
          </cell>
          <cell r="D537" t="str">
            <v>П</v>
          </cell>
          <cell r="E537">
            <v>2026</v>
          </cell>
          <cell r="F537">
            <v>2027</v>
          </cell>
          <cell r="G537" t="str">
            <v>нд</v>
          </cell>
          <cell r="H537" t="str">
            <v>нд</v>
          </cell>
          <cell r="I537">
            <v>0</v>
          </cell>
          <cell r="J537">
            <v>0</v>
          </cell>
          <cell r="K537" t="str">
            <v>нд</v>
          </cell>
          <cell r="L537" t="str">
            <v>нд</v>
          </cell>
          <cell r="M537" t="str">
            <v>нд</v>
          </cell>
          <cell r="N537">
            <v>0</v>
          </cell>
          <cell r="O537">
            <v>0</v>
          </cell>
          <cell r="P537">
            <v>65.560823760000005</v>
          </cell>
          <cell r="Q537">
            <v>90.288738092160997</v>
          </cell>
          <cell r="R537" t="str">
            <v>нд</v>
          </cell>
          <cell r="S537" t="str">
            <v>нд</v>
          </cell>
          <cell r="T537">
            <v>75.951018899999994</v>
          </cell>
          <cell r="U537" t="str">
            <v>нд</v>
          </cell>
          <cell r="V537">
            <v>75.951018899999994</v>
          </cell>
          <cell r="W537">
            <v>75.951018899999994</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4.3776234400000007</v>
          </cell>
          <cell r="AT537">
            <v>0</v>
          </cell>
          <cell r="AU537">
            <v>0</v>
          </cell>
          <cell r="AV537">
            <v>4.3776234400000007</v>
          </cell>
          <cell r="AW537">
            <v>0</v>
          </cell>
          <cell r="AX537" t="str">
            <v>нд</v>
          </cell>
          <cell r="AY537" t="str">
            <v>нд</v>
          </cell>
          <cell r="AZ537" t="str">
            <v>нд</v>
          </cell>
          <cell r="BA537" t="str">
            <v>нд</v>
          </cell>
          <cell r="BB537" t="str">
            <v>нд</v>
          </cell>
          <cell r="BC537">
            <v>71.57339546</v>
          </cell>
          <cell r="BD537">
            <v>0</v>
          </cell>
          <cell r="BE537">
            <v>0</v>
          </cell>
          <cell r="BF537">
            <v>71.57339546</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75.951018900000008</v>
          </cell>
          <cell r="CH537">
            <v>0</v>
          </cell>
          <cell r="CI537">
            <v>0</v>
          </cell>
          <cell r="CJ537">
            <v>75.951018900000008</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9</v>
          </cell>
          <cell r="EL537" t="str">
            <v>ок</v>
          </cell>
          <cell r="EM537" t="str">
            <v>ок</v>
          </cell>
          <cell r="EN537" t="str">
            <v>ок</v>
          </cell>
          <cell r="EO537" t="str">
            <v>ок</v>
          </cell>
          <cell r="EP537" t="str">
            <v>ок</v>
          </cell>
          <cell r="EQ537" t="str">
            <v>ок</v>
          </cell>
          <cell r="ER537" t="str">
            <v>ок</v>
          </cell>
          <cell r="ES537" t="str">
            <v>ок</v>
          </cell>
          <cell r="ET537" t="str">
            <v>ок</v>
          </cell>
          <cell r="EU537" t="str">
            <v>ок</v>
          </cell>
          <cell r="EV537" t="str">
            <v>ок</v>
          </cell>
          <cell r="EW537" t="str">
            <v>ок</v>
          </cell>
          <cell r="EX537" t="str">
            <v>ок</v>
          </cell>
          <cell r="EY537" t="str">
            <v>ок</v>
          </cell>
          <cell r="EZ537" t="str">
            <v>ок</v>
          </cell>
          <cell r="FA537" t="str">
            <v>ок</v>
          </cell>
          <cell r="FB537" t="str">
            <v>ок</v>
          </cell>
          <cell r="FC537" t="str">
            <v>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8" t="str">
            <v>P_0305</v>
          </cell>
          <cell r="D538" t="str">
            <v>П</v>
          </cell>
          <cell r="E538">
            <v>2026</v>
          </cell>
          <cell r="F538">
            <v>2026</v>
          </cell>
          <cell r="G538" t="str">
            <v>нд</v>
          </cell>
          <cell r="H538" t="str">
            <v>нд</v>
          </cell>
          <cell r="I538">
            <v>0</v>
          </cell>
          <cell r="J538">
            <v>0</v>
          </cell>
          <cell r="K538" t="str">
            <v>нд</v>
          </cell>
          <cell r="L538" t="str">
            <v>нд</v>
          </cell>
          <cell r="M538" t="str">
            <v>нд</v>
          </cell>
          <cell r="N538">
            <v>0</v>
          </cell>
          <cell r="O538">
            <v>0</v>
          </cell>
          <cell r="P538">
            <v>4.2385182837119997</v>
          </cell>
          <cell r="Q538">
            <v>5.5830072894464999</v>
          </cell>
          <cell r="R538" t="str">
            <v>нд</v>
          </cell>
          <cell r="S538" t="str">
            <v>нд</v>
          </cell>
          <cell r="T538">
            <v>5.5347789599999997</v>
          </cell>
          <cell r="U538" t="str">
            <v>нд</v>
          </cell>
          <cell r="V538">
            <v>5.5347789599999997</v>
          </cell>
          <cell r="W538">
            <v>5.5347789599999997</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5.5347789599999997</v>
          </cell>
          <cell r="AT538">
            <v>0</v>
          </cell>
          <cell r="AU538">
            <v>0</v>
          </cell>
          <cell r="AV538">
            <v>5.5347789599999997</v>
          </cell>
          <cell r="AW538">
            <v>0</v>
          </cell>
          <cell r="AX538" t="str">
            <v>нд</v>
          </cell>
          <cell r="AY538" t="str">
            <v>нд</v>
          </cell>
          <cell r="AZ538" t="str">
            <v>нд</v>
          </cell>
          <cell r="BA538" t="str">
            <v>нд</v>
          </cell>
          <cell r="BB538" t="str">
            <v>нд</v>
          </cell>
          <cell r="BC538">
            <v>0</v>
          </cell>
          <cell r="BD538">
            <v>0</v>
          </cell>
          <cell r="BE538">
            <v>0</v>
          </cell>
          <cell r="BF538">
            <v>0</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5.5347789599999997</v>
          </cell>
          <cell r="CH538">
            <v>0</v>
          </cell>
          <cell r="CI538">
            <v>0</v>
          </cell>
          <cell r="CJ538">
            <v>5.5347789599999997</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9</v>
          </cell>
          <cell r="EL538" t="str">
            <v>ок</v>
          </cell>
          <cell r="EM538" t="str">
            <v>ок</v>
          </cell>
          <cell r="EN538" t="str">
            <v>ок</v>
          </cell>
          <cell r="EO538" t="str">
            <v>ок</v>
          </cell>
          <cell r="EP538" t="str">
            <v>ок</v>
          </cell>
          <cell r="EQ538" t="str">
            <v>ок</v>
          </cell>
          <cell r="ER538" t="str">
            <v>ок</v>
          </cell>
          <cell r="ES538" t="str">
            <v>ок</v>
          </cell>
          <cell r="ET538" t="str">
            <v>ок</v>
          </cell>
          <cell r="EU538" t="str">
            <v>ок</v>
          </cell>
          <cell r="EV538" t="str">
            <v>ок</v>
          </cell>
          <cell r="EW538" t="str">
            <v>ок</v>
          </cell>
          <cell r="EX538" t="str">
            <v>ок</v>
          </cell>
          <cell r="EY538" t="str">
            <v>ок</v>
          </cell>
          <cell r="EZ538" t="str">
            <v>ок</v>
          </cell>
          <cell r="FA538" t="str">
            <v>ок</v>
          </cell>
          <cell r="FB538" t="str">
            <v>ок</v>
          </cell>
          <cell r="FC538" t="str">
            <v>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9" t="str">
            <v>P_0226</v>
          </cell>
          <cell r="D539" t="str">
            <v>П</v>
          </cell>
          <cell r="E539">
            <v>2026</v>
          </cell>
          <cell r="F539">
            <v>2027</v>
          </cell>
          <cell r="G539" t="str">
            <v>нд</v>
          </cell>
          <cell r="H539" t="str">
            <v>нд</v>
          </cell>
          <cell r="I539">
            <v>0</v>
          </cell>
          <cell r="J539">
            <v>0</v>
          </cell>
          <cell r="K539" t="str">
            <v>нд</v>
          </cell>
          <cell r="L539" t="str">
            <v>нд</v>
          </cell>
          <cell r="M539" t="str">
            <v>нд</v>
          </cell>
          <cell r="N539">
            <v>0</v>
          </cell>
          <cell r="O539">
            <v>0</v>
          </cell>
          <cell r="P539">
            <v>687.39154337626996</v>
          </cell>
          <cell r="Q539">
            <v>904.97428832981996</v>
          </cell>
          <cell r="R539" t="str">
            <v>нд</v>
          </cell>
          <cell r="S539" t="str">
            <v>нд</v>
          </cell>
          <cell r="T539">
            <v>876.07852635999996</v>
          </cell>
          <cell r="U539" t="str">
            <v>нд</v>
          </cell>
          <cell r="V539">
            <v>876.07852635999996</v>
          </cell>
          <cell r="W539">
            <v>876.07852635999996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223.52595525999999</v>
          </cell>
          <cell r="AT539">
            <v>0</v>
          </cell>
          <cell r="AU539">
            <v>0</v>
          </cell>
          <cell r="AV539">
            <v>223.52595525999999</v>
          </cell>
          <cell r="AW539">
            <v>0</v>
          </cell>
          <cell r="AX539" t="str">
            <v>нд</v>
          </cell>
          <cell r="AY539" t="str">
            <v>нд</v>
          </cell>
          <cell r="AZ539" t="str">
            <v>нд</v>
          </cell>
          <cell r="BA539" t="str">
            <v>нд</v>
          </cell>
          <cell r="BB539" t="str">
            <v>нд</v>
          </cell>
          <cell r="BC539">
            <v>652.55257109999991</v>
          </cell>
          <cell r="BD539">
            <v>0</v>
          </cell>
          <cell r="BE539">
            <v>0</v>
          </cell>
          <cell r="BF539">
            <v>652.55257109999991</v>
          </cell>
          <cell r="BG539">
            <v>0</v>
          </cell>
          <cell r="BH539" t="str">
            <v>нд</v>
          </cell>
          <cell r="BI539" t="str">
            <v>нд</v>
          </cell>
          <cell r="BJ539" t="str">
            <v>нд</v>
          </cell>
          <cell r="BK539" t="str">
            <v>нд</v>
          </cell>
          <cell r="BL539" t="str">
            <v>нд</v>
          </cell>
          <cell r="BM539">
            <v>0</v>
          </cell>
          <cell r="BN539">
            <v>0</v>
          </cell>
          <cell r="BO539">
            <v>0</v>
          </cell>
          <cell r="BP539">
            <v>0</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876.07852635999984</v>
          </cell>
          <cell r="CH539">
            <v>0</v>
          </cell>
          <cell r="CI539">
            <v>0</v>
          </cell>
          <cell r="CJ539">
            <v>876.07852635999984</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9</v>
          </cell>
          <cell r="EL539" t="str">
            <v>ок</v>
          </cell>
          <cell r="EM539" t="str">
            <v>ок</v>
          </cell>
          <cell r="EN539" t="str">
            <v>ок</v>
          </cell>
          <cell r="EO539" t="str">
            <v>ок</v>
          </cell>
          <cell r="EP539" t="str">
            <v>ок</v>
          </cell>
          <cell r="EQ539" t="str">
            <v>ок</v>
          </cell>
          <cell r="ER539" t="str">
            <v>ок</v>
          </cell>
          <cell r="ES539" t="str">
            <v>ок</v>
          </cell>
          <cell r="ET539" t="str">
            <v>ок</v>
          </cell>
          <cell r="EU539" t="str">
            <v>ок</v>
          </cell>
          <cell r="EV539" t="str">
            <v>ок</v>
          </cell>
          <cell r="EW539" t="str">
            <v>ок</v>
          </cell>
          <cell r="EX539" t="str">
            <v>ок</v>
          </cell>
          <cell r="EY539" t="str">
            <v>ок</v>
          </cell>
          <cell r="EZ539" t="str">
            <v>ок</v>
          </cell>
          <cell r="FA539" t="str">
            <v>ок</v>
          </cell>
          <cell r="FB539" t="str">
            <v>ок</v>
          </cell>
          <cell r="FC539" t="str">
            <v>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двух КЛ-10 кВ ГПП Зубчаниновка Ф-13, Ф-40 до РП-332,сек. 1,2 (протяженность. 4,683 км)</v>
          </cell>
          <cell r="C540" t="str">
            <v>P_0306</v>
          </cell>
          <cell r="D540" t="str">
            <v>П</v>
          </cell>
          <cell r="E540">
            <v>2027</v>
          </cell>
          <cell r="F540">
            <v>2027</v>
          </cell>
          <cell r="G540" t="str">
            <v>нд</v>
          </cell>
          <cell r="H540" t="str">
            <v>нд</v>
          </cell>
          <cell r="I540">
            <v>0</v>
          </cell>
          <cell r="J540">
            <v>0</v>
          </cell>
          <cell r="K540" t="str">
            <v>нд</v>
          </cell>
          <cell r="L540" t="str">
            <v>нд</v>
          </cell>
          <cell r="M540" t="str">
            <v>нд</v>
          </cell>
          <cell r="N540">
            <v>0</v>
          </cell>
          <cell r="O540">
            <v>0</v>
          </cell>
          <cell r="P540">
            <v>190.64378025600001</v>
          </cell>
          <cell r="Q540">
            <v>263.24912158306</v>
          </cell>
          <cell r="R540" t="str">
            <v>нд</v>
          </cell>
          <cell r="S540" t="str">
            <v>нд</v>
          </cell>
          <cell r="T540">
            <v>219.31489050000002</v>
          </cell>
          <cell r="U540" t="str">
            <v>нд</v>
          </cell>
          <cell r="V540">
            <v>219.31489050000002</v>
          </cell>
          <cell r="W540">
            <v>219.31489050000002</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v>
          </cell>
          <cell r="AT540">
            <v>0</v>
          </cell>
          <cell r="AU540">
            <v>0</v>
          </cell>
          <cell r="AV540">
            <v>0</v>
          </cell>
          <cell r="AW540">
            <v>0</v>
          </cell>
          <cell r="AX540" t="str">
            <v>нд</v>
          </cell>
          <cell r="AY540" t="str">
            <v>нд</v>
          </cell>
          <cell r="AZ540" t="str">
            <v>нд</v>
          </cell>
          <cell r="BA540" t="str">
            <v>нд</v>
          </cell>
          <cell r="BB540" t="str">
            <v>нд</v>
          </cell>
          <cell r="BC540">
            <v>219.31489050000002</v>
          </cell>
          <cell r="BD540">
            <v>0</v>
          </cell>
          <cell r="BE540">
            <v>0</v>
          </cell>
          <cell r="BF540">
            <v>219.31489050000002</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219.31489050000002</v>
          </cell>
          <cell r="CH540">
            <v>0</v>
          </cell>
          <cell r="CI540">
            <v>0</v>
          </cell>
          <cell r="CJ540">
            <v>219.31489050000002</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9</v>
          </cell>
          <cell r="EL540" t="str">
            <v>ок</v>
          </cell>
          <cell r="EM540" t="str">
            <v>ок</v>
          </cell>
          <cell r="EN540" t="str">
            <v>ок</v>
          </cell>
          <cell r="EO540" t="str">
            <v>ок</v>
          </cell>
          <cell r="EP540" t="str">
            <v>ок</v>
          </cell>
          <cell r="EQ540" t="str">
            <v>ок</v>
          </cell>
          <cell r="ER540" t="str">
            <v>ок</v>
          </cell>
          <cell r="ES540" t="str">
            <v>ок</v>
          </cell>
          <cell r="ET540" t="str">
            <v>ок</v>
          </cell>
          <cell r="EU540" t="str">
            <v>ок</v>
          </cell>
          <cell r="EV540" t="str">
            <v>ок</v>
          </cell>
          <cell r="EW540" t="str">
            <v>ок</v>
          </cell>
          <cell r="EX540" t="str">
            <v>ок</v>
          </cell>
          <cell r="EY540" t="str">
            <v>ок</v>
          </cell>
          <cell r="EZ540" t="str">
            <v>ок</v>
          </cell>
          <cell r="FA540" t="str">
            <v>ок</v>
          </cell>
          <cell r="FB540" t="str">
            <v>ок</v>
          </cell>
          <cell r="FC540" t="str">
            <v>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ВЛ-0,4кВ от КТП НБ 1603 10/0,4/100 кВА (протяженностью 1,44км) с заменой КТП 10/0,4/100 кВА,установка приборов учета (30т.у.)</v>
          </cell>
          <cell r="C541" t="str">
            <v>P_0524</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13.4807645136</v>
          </cell>
          <cell r="Q541">
            <v>18.548695618911999</v>
          </cell>
          <cell r="R541" t="str">
            <v>нд</v>
          </cell>
          <cell r="S541" t="str">
            <v>нд</v>
          </cell>
          <cell r="T541">
            <v>18.23033311</v>
          </cell>
          <cell r="U541" t="str">
            <v>нд</v>
          </cell>
          <cell r="V541">
            <v>18.23033311</v>
          </cell>
          <cell r="W541">
            <v>18.23033311</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1.40518367</v>
          </cell>
          <cell r="AT541">
            <v>0</v>
          </cell>
          <cell r="AU541">
            <v>0</v>
          </cell>
          <cell r="AV541">
            <v>1.40518367</v>
          </cell>
          <cell r="AW541">
            <v>0</v>
          </cell>
          <cell r="AX541" t="str">
            <v>нд</v>
          </cell>
          <cell r="AY541" t="str">
            <v>нд</v>
          </cell>
          <cell r="AZ541" t="str">
            <v>нд</v>
          </cell>
          <cell r="BA541" t="str">
            <v>нд</v>
          </cell>
          <cell r="BB541" t="str">
            <v>нд</v>
          </cell>
          <cell r="BC541">
            <v>16.825149440000001</v>
          </cell>
          <cell r="BD541">
            <v>0</v>
          </cell>
          <cell r="BE541">
            <v>0</v>
          </cell>
          <cell r="BF541">
            <v>16.825149440000001</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18.23033311</v>
          </cell>
          <cell r="CH541">
            <v>0</v>
          </cell>
          <cell r="CI541">
            <v>0</v>
          </cell>
          <cell r="CJ541">
            <v>18.23033311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9</v>
          </cell>
          <cell r="EL541" t="str">
            <v>ок</v>
          </cell>
          <cell r="EM541" t="str">
            <v>ок</v>
          </cell>
          <cell r="EN541" t="str">
            <v>ок</v>
          </cell>
          <cell r="EO541" t="str">
            <v>ок</v>
          </cell>
          <cell r="EP541" t="str">
            <v>ок</v>
          </cell>
          <cell r="EQ541" t="str">
            <v>ок</v>
          </cell>
          <cell r="ER541" t="str">
            <v>ок</v>
          </cell>
          <cell r="ES541" t="str">
            <v>ок</v>
          </cell>
          <cell r="ET541" t="str">
            <v>ок</v>
          </cell>
          <cell r="EU541" t="str">
            <v>ок</v>
          </cell>
          <cell r="EV541" t="str">
            <v>ок</v>
          </cell>
          <cell r="EW541" t="str">
            <v>ок</v>
          </cell>
          <cell r="EX541" t="str">
            <v>ок</v>
          </cell>
          <cell r="EY541" t="str">
            <v>ок</v>
          </cell>
          <cell r="EZ541" t="str">
            <v>ок</v>
          </cell>
          <cell r="FA541" t="str">
            <v>ок</v>
          </cell>
          <cell r="FB541" t="str">
            <v>ок</v>
          </cell>
          <cell r="FC541" t="str">
            <v>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42" t="str">
            <v>P_0525</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15.769594849320001</v>
          </cell>
          <cell r="Q542">
            <v>22.670985075545001</v>
          </cell>
          <cell r="R542" t="str">
            <v>нд</v>
          </cell>
          <cell r="S542" t="str">
            <v>нд</v>
          </cell>
          <cell r="T542">
            <v>17.645339549999996</v>
          </cell>
          <cell r="U542" t="str">
            <v>нд</v>
          </cell>
          <cell r="V542">
            <v>17.645339549999996</v>
          </cell>
          <cell r="W542">
            <v>17.645339549999996</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1.2283489999999999</v>
          </cell>
          <cell r="BD542">
            <v>0</v>
          </cell>
          <cell r="BE542">
            <v>0</v>
          </cell>
          <cell r="BF542">
            <v>1.2283489999999999</v>
          </cell>
          <cell r="BG542">
            <v>0</v>
          </cell>
          <cell r="BH542" t="str">
            <v>нд</v>
          </cell>
          <cell r="BI542" t="str">
            <v>нд</v>
          </cell>
          <cell r="BJ542" t="str">
            <v>нд</v>
          </cell>
          <cell r="BK542" t="str">
            <v>нд</v>
          </cell>
          <cell r="BL542" t="str">
            <v>нд</v>
          </cell>
          <cell r="BM542">
            <v>16.416990549999998</v>
          </cell>
          <cell r="BN542">
            <v>0</v>
          </cell>
          <cell r="BO542">
            <v>0</v>
          </cell>
          <cell r="BP542">
            <v>16.416990549999998</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17.645339549999999</v>
          </cell>
          <cell r="CH542">
            <v>0</v>
          </cell>
          <cell r="CI542">
            <v>0</v>
          </cell>
          <cell r="CJ542">
            <v>17.645339549999999</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9</v>
          </cell>
          <cell r="EL542" t="str">
            <v>ок</v>
          </cell>
          <cell r="EM542" t="str">
            <v>ок</v>
          </cell>
          <cell r="EN542" t="str">
            <v>ок</v>
          </cell>
          <cell r="EO542" t="str">
            <v>ок</v>
          </cell>
          <cell r="EP542" t="str">
            <v>ок</v>
          </cell>
          <cell r="EQ542" t="str">
            <v>ок</v>
          </cell>
          <cell r="ER542" t="str">
            <v>ок</v>
          </cell>
          <cell r="ES542" t="str">
            <v>ок</v>
          </cell>
          <cell r="ET542" t="str">
            <v>ок</v>
          </cell>
          <cell r="EU542" t="str">
            <v>ок</v>
          </cell>
          <cell r="EV542" t="str">
            <v>ок</v>
          </cell>
          <cell r="EW542" t="str">
            <v>ок</v>
          </cell>
          <cell r="EX542" t="str">
            <v>ок</v>
          </cell>
          <cell r="EY542" t="str">
            <v>ок</v>
          </cell>
          <cell r="EZ542" t="str">
            <v>ок</v>
          </cell>
          <cell r="FA542" t="str">
            <v>ок</v>
          </cell>
          <cell r="FB542" t="str">
            <v>ок</v>
          </cell>
          <cell r="FC542" t="str">
            <v>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ВЛ-0,4кВ от КТП Кол 71510/0,4/63 кВА (протяженностью 0,1км) с заменой КТП на 10/0,4/160 кВА , установка приборов учета (3 т.у.)</v>
          </cell>
          <cell r="C543" t="str">
            <v>P_0510</v>
          </cell>
          <cell r="D543" t="str">
            <v>П</v>
          </cell>
          <cell r="E543">
            <v>2026</v>
          </cell>
          <cell r="F543">
            <v>2027</v>
          </cell>
          <cell r="G543" t="str">
            <v>нд</v>
          </cell>
          <cell r="H543" t="str">
            <v>нд</v>
          </cell>
          <cell r="I543">
            <v>0</v>
          </cell>
          <cell r="J543">
            <v>0</v>
          </cell>
          <cell r="K543" t="str">
            <v>нд</v>
          </cell>
          <cell r="L543" t="str">
            <v>нд</v>
          </cell>
          <cell r="M543" t="str">
            <v>нд</v>
          </cell>
          <cell r="N543">
            <v>0</v>
          </cell>
          <cell r="O543">
            <v>0</v>
          </cell>
          <cell r="P543">
            <v>4.9371800879999999</v>
          </cell>
          <cell r="Q543">
            <v>6.7899420632772003</v>
          </cell>
          <cell r="R543" t="str">
            <v>нд</v>
          </cell>
          <cell r="S543" t="str">
            <v>нд</v>
          </cell>
          <cell r="T543">
            <v>6.7211743999999998</v>
          </cell>
          <cell r="U543" t="str">
            <v>нд</v>
          </cell>
          <cell r="V543">
            <v>6.7211743999999998</v>
          </cell>
          <cell r="W543">
            <v>6.7211743999999998</v>
          </cell>
          <cell r="X543" t="str">
            <v>нд</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t="str">
            <v>нд</v>
          </cell>
          <cell r="AO543" t="str">
            <v>нд</v>
          </cell>
          <cell r="AP543" t="str">
            <v>нд</v>
          </cell>
          <cell r="AQ543" t="str">
            <v>нд</v>
          </cell>
          <cell r="AR543" t="str">
            <v>нд</v>
          </cell>
          <cell r="AS543">
            <v>0.58890480999999995</v>
          </cell>
          <cell r="AT543">
            <v>0</v>
          </cell>
          <cell r="AU543">
            <v>0</v>
          </cell>
          <cell r="AV543">
            <v>0.58890480999999995</v>
          </cell>
          <cell r="AW543">
            <v>0</v>
          </cell>
          <cell r="AX543" t="str">
            <v>нд</v>
          </cell>
          <cell r="AY543" t="str">
            <v>нд</v>
          </cell>
          <cell r="AZ543" t="str">
            <v>нд</v>
          </cell>
          <cell r="BA543" t="str">
            <v>нд</v>
          </cell>
          <cell r="BB543" t="str">
            <v>нд</v>
          </cell>
          <cell r="BC543">
            <v>6.1322695899999999</v>
          </cell>
          <cell r="BD543">
            <v>0</v>
          </cell>
          <cell r="BE543">
            <v>0</v>
          </cell>
          <cell r="BF543">
            <v>6.1322695899999999</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6.7211743999999998</v>
          </cell>
          <cell r="CH543">
            <v>0</v>
          </cell>
          <cell r="CI543">
            <v>0</v>
          </cell>
          <cell r="CJ543">
            <v>6.7211743999999998</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9</v>
          </cell>
          <cell r="EL543" t="str">
            <v>ок</v>
          </cell>
          <cell r="EM543" t="str">
            <v>ок</v>
          </cell>
          <cell r="EN543" t="str">
            <v>ок</v>
          </cell>
          <cell r="EO543" t="str">
            <v>ок</v>
          </cell>
          <cell r="EP543" t="str">
            <v>ок</v>
          </cell>
          <cell r="EQ543" t="str">
            <v>ок</v>
          </cell>
          <cell r="ER543" t="str">
            <v>ок</v>
          </cell>
          <cell r="ES543" t="str">
            <v>ок</v>
          </cell>
          <cell r="ET543" t="str">
            <v>ок</v>
          </cell>
          <cell r="EU543" t="str">
            <v>ок</v>
          </cell>
          <cell r="EV543" t="str">
            <v>ок</v>
          </cell>
          <cell r="EW543" t="str">
            <v>ок</v>
          </cell>
          <cell r="EX543" t="str">
            <v>ок</v>
          </cell>
          <cell r="EY543" t="str">
            <v>ок</v>
          </cell>
          <cell r="EZ543" t="str">
            <v>ок</v>
          </cell>
          <cell r="FA543" t="str">
            <v>ок</v>
          </cell>
          <cell r="FB543" t="str">
            <v>ок</v>
          </cell>
          <cell r="FC543" t="str">
            <v>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Реконструкция ВЛ-0,4 кВ  от КТП Вол 203 10/0,4/160 кВА (протяженностью 2,3км), установка приборов учета (30 т.у.)</v>
          </cell>
          <cell r="C544" t="str">
            <v>P_0509</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13.527855312</v>
          </cell>
          <cell r="Q544">
            <v>18.620887680234997</v>
          </cell>
          <cell r="R544" t="str">
            <v>нд</v>
          </cell>
          <cell r="S544" t="str">
            <v>нд</v>
          </cell>
          <cell r="T544">
            <v>18.345857629999998</v>
          </cell>
          <cell r="U544" t="str">
            <v>нд</v>
          </cell>
          <cell r="V544">
            <v>18.345857629999998</v>
          </cell>
          <cell r="W544">
            <v>18.345857629999998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1.25642677</v>
          </cell>
          <cell r="AT544">
            <v>0</v>
          </cell>
          <cell r="AU544">
            <v>0</v>
          </cell>
          <cell r="AV544">
            <v>1.25642677</v>
          </cell>
          <cell r="AW544">
            <v>0</v>
          </cell>
          <cell r="AX544" t="str">
            <v>нд</v>
          </cell>
          <cell r="AY544" t="str">
            <v>нд</v>
          </cell>
          <cell r="AZ544" t="str">
            <v>нд</v>
          </cell>
          <cell r="BA544" t="str">
            <v>нд</v>
          </cell>
          <cell r="BB544" t="str">
            <v>нд</v>
          </cell>
          <cell r="BC544">
            <v>17.08943086</v>
          </cell>
          <cell r="BD544">
            <v>0</v>
          </cell>
          <cell r="BE544">
            <v>0</v>
          </cell>
          <cell r="BF544">
            <v>17.08943086</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18.345857630000001</v>
          </cell>
          <cell r="CH544">
            <v>0</v>
          </cell>
          <cell r="CI544">
            <v>0</v>
          </cell>
          <cell r="CJ544">
            <v>18.345857630000001</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9</v>
          </cell>
          <cell r="EL544" t="str">
            <v>ок</v>
          </cell>
          <cell r="EM544" t="str">
            <v>ок</v>
          </cell>
          <cell r="EN544" t="str">
            <v>ок</v>
          </cell>
          <cell r="EO544" t="str">
            <v>ок</v>
          </cell>
          <cell r="EP544" t="str">
            <v>ок</v>
          </cell>
          <cell r="EQ544" t="str">
            <v>ок</v>
          </cell>
          <cell r="ER544" t="str">
            <v>ок</v>
          </cell>
          <cell r="ES544" t="str">
            <v>ок</v>
          </cell>
          <cell r="ET544" t="str">
            <v>ок</v>
          </cell>
          <cell r="EU544" t="str">
            <v>ок</v>
          </cell>
          <cell r="EV544" t="str">
            <v>ок</v>
          </cell>
          <cell r="EW544" t="str">
            <v>ок</v>
          </cell>
          <cell r="EX544" t="str">
            <v>ок</v>
          </cell>
          <cell r="EY544" t="str">
            <v>ок</v>
          </cell>
          <cell r="EZ544" t="str">
            <v>ок</v>
          </cell>
          <cell r="FA544" t="str">
            <v>ок</v>
          </cell>
          <cell r="FB544" t="str">
            <v>ок</v>
          </cell>
          <cell r="FC544" t="str">
            <v>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 кВ  Ф-1  (протяженностью 1,2км)от КТП Кол 224 10/0,4/250 кВА, установка приборов учета (133 т.у.)</v>
          </cell>
          <cell r="C545" t="str">
            <v>P_0507</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17.5435673472</v>
          </cell>
          <cell r="Q545">
            <v>25.265766156858</v>
          </cell>
          <cell r="R545" t="str">
            <v>нд</v>
          </cell>
          <cell r="S545" t="str">
            <v>нд</v>
          </cell>
          <cell r="T545">
            <v>24.250751049999998</v>
          </cell>
          <cell r="U545" t="str">
            <v>нд</v>
          </cell>
          <cell r="V545">
            <v>24.250751049999998</v>
          </cell>
          <cell r="W545">
            <v>24.250751049999998</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0.68167186999999996</v>
          </cell>
          <cell r="BD545">
            <v>0</v>
          </cell>
          <cell r="BE545">
            <v>0</v>
          </cell>
          <cell r="BF545">
            <v>0.68167186999999996</v>
          </cell>
          <cell r="BG545">
            <v>0</v>
          </cell>
          <cell r="BH545" t="str">
            <v>нд</v>
          </cell>
          <cell r="BI545" t="str">
            <v>нд</v>
          </cell>
          <cell r="BJ545" t="str">
            <v>нд</v>
          </cell>
          <cell r="BK545" t="str">
            <v>нд</v>
          </cell>
          <cell r="BL545" t="str">
            <v>нд</v>
          </cell>
          <cell r="BM545">
            <v>23.569079179999999</v>
          </cell>
          <cell r="BN545">
            <v>0</v>
          </cell>
          <cell r="BO545">
            <v>0</v>
          </cell>
          <cell r="BP545">
            <v>23.569079179999999</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24.250751049999998</v>
          </cell>
          <cell r="CH545">
            <v>0</v>
          </cell>
          <cell r="CI545">
            <v>0</v>
          </cell>
          <cell r="CJ545">
            <v>24.250751049999998</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9</v>
          </cell>
          <cell r="EL545" t="str">
            <v>ок</v>
          </cell>
          <cell r="EM545" t="str">
            <v>ок</v>
          </cell>
          <cell r="EN545" t="str">
            <v>ок</v>
          </cell>
          <cell r="EO545" t="str">
            <v>ок</v>
          </cell>
          <cell r="EP545" t="str">
            <v>ок</v>
          </cell>
          <cell r="EQ545" t="str">
            <v>ок</v>
          </cell>
          <cell r="ER545" t="str">
            <v>ок</v>
          </cell>
          <cell r="ES545" t="str">
            <v>ок</v>
          </cell>
          <cell r="ET545" t="str">
            <v>ок</v>
          </cell>
          <cell r="EU545" t="str">
            <v>ок</v>
          </cell>
          <cell r="EV545" t="str">
            <v>ок</v>
          </cell>
          <cell r="EW545" t="str">
            <v>ок</v>
          </cell>
          <cell r="EX545" t="str">
            <v>ок</v>
          </cell>
          <cell r="EY545" t="str">
            <v>ок</v>
          </cell>
          <cell r="EZ545" t="str">
            <v>ок</v>
          </cell>
          <cell r="FA545" t="str">
            <v>ок</v>
          </cell>
          <cell r="FB545" t="str">
            <v>ок</v>
          </cell>
          <cell r="FC545" t="str">
            <v>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 кВ Ф-1,2 ( протяженностью 2,8 км) от ЗТП Бор 113 10/0,4/2х400 кВА, установка приборов учета (99 т.у.)</v>
          </cell>
          <cell r="C546" t="str">
            <v>P_0412</v>
          </cell>
          <cell r="D546" t="str">
            <v>П</v>
          </cell>
          <cell r="E546">
            <v>2025</v>
          </cell>
          <cell r="F546">
            <v>2026</v>
          </cell>
          <cell r="G546" t="str">
            <v>нд</v>
          </cell>
          <cell r="H546" t="str">
            <v>нд</v>
          </cell>
          <cell r="I546">
            <v>0</v>
          </cell>
          <cell r="J546">
            <v>0</v>
          </cell>
          <cell r="K546" t="str">
            <v>нд</v>
          </cell>
          <cell r="L546" t="str">
            <v>нд</v>
          </cell>
          <cell r="M546" t="str">
            <v>нд</v>
          </cell>
          <cell r="N546">
            <v>0</v>
          </cell>
          <cell r="O546">
            <v>0</v>
          </cell>
          <cell r="P546">
            <v>22.283083276799999</v>
          </cell>
          <cell r="Q546">
            <v>29.242211687120001</v>
          </cell>
          <cell r="R546" t="str">
            <v>нд</v>
          </cell>
          <cell r="S546" t="str">
            <v>нд</v>
          </cell>
          <cell r="T546">
            <v>21.21223642</v>
          </cell>
          <cell r="U546" t="str">
            <v>нд</v>
          </cell>
          <cell r="V546">
            <v>21.21223642</v>
          </cell>
          <cell r="W546">
            <v>21.21223642</v>
          </cell>
          <cell r="X546" t="str">
            <v>нд</v>
          </cell>
          <cell r="Y546">
            <v>0</v>
          </cell>
          <cell r="Z546">
            <v>0</v>
          </cell>
          <cell r="AA546">
            <v>0</v>
          </cell>
          <cell r="AB546">
            <v>0</v>
          </cell>
          <cell r="AC546">
            <v>0</v>
          </cell>
          <cell r="AD546">
            <v>0</v>
          </cell>
          <cell r="AE546">
            <v>0</v>
          </cell>
          <cell r="AF546">
            <v>0</v>
          </cell>
          <cell r="AG546">
            <v>0</v>
          </cell>
          <cell r="AH546">
            <v>0</v>
          </cell>
          <cell r="AI546">
            <v>1.2949644</v>
          </cell>
          <cell r="AJ546">
            <v>0</v>
          </cell>
          <cell r="AK546">
            <v>0</v>
          </cell>
          <cell r="AL546">
            <v>1.2949644</v>
          </cell>
          <cell r="AM546">
            <v>0</v>
          </cell>
          <cell r="AN546" t="str">
            <v>нд</v>
          </cell>
          <cell r="AO546" t="str">
            <v>нд</v>
          </cell>
          <cell r="AP546" t="str">
            <v>нд</v>
          </cell>
          <cell r="AQ546" t="str">
            <v>нд</v>
          </cell>
          <cell r="AR546" t="str">
            <v>нд</v>
          </cell>
          <cell r="AS546">
            <v>19.917272019999999</v>
          </cell>
          <cell r="AT546">
            <v>0</v>
          </cell>
          <cell r="AU546">
            <v>0</v>
          </cell>
          <cell r="AV546">
            <v>19.917272019999999</v>
          </cell>
          <cell r="AW546">
            <v>0</v>
          </cell>
          <cell r="AX546" t="str">
            <v>нд</v>
          </cell>
          <cell r="AY546" t="str">
            <v>нд</v>
          </cell>
          <cell r="AZ546" t="str">
            <v>нд</v>
          </cell>
          <cell r="BA546" t="str">
            <v>нд</v>
          </cell>
          <cell r="BB546" t="str">
            <v>нд</v>
          </cell>
          <cell r="BC546">
            <v>0</v>
          </cell>
          <cell r="BD546">
            <v>0</v>
          </cell>
          <cell r="BE546">
            <v>0</v>
          </cell>
          <cell r="BF546">
            <v>0</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21.21223642</v>
          </cell>
          <cell r="CH546">
            <v>0</v>
          </cell>
          <cell r="CI546">
            <v>0</v>
          </cell>
          <cell r="CJ546">
            <v>21.21223642</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9</v>
          </cell>
          <cell r="EL546" t="str">
            <v>ок</v>
          </cell>
          <cell r="EM546" t="str">
            <v>ок</v>
          </cell>
          <cell r="EN546" t="str">
            <v>ок</v>
          </cell>
          <cell r="EO546" t="str">
            <v>ок</v>
          </cell>
          <cell r="EP546" t="str">
            <v>ок</v>
          </cell>
          <cell r="EQ546" t="str">
            <v>ок</v>
          </cell>
          <cell r="ER546" t="str">
            <v>ок</v>
          </cell>
          <cell r="ES546" t="str">
            <v>ок</v>
          </cell>
          <cell r="ET546" t="str">
            <v>ок</v>
          </cell>
          <cell r="EU546" t="str">
            <v>ок</v>
          </cell>
          <cell r="EV546" t="str">
            <v>ок</v>
          </cell>
          <cell r="EW546" t="str">
            <v>ок</v>
          </cell>
          <cell r="EX546" t="str">
            <v>ок</v>
          </cell>
          <cell r="EY546" t="str">
            <v>ок</v>
          </cell>
          <cell r="EZ546" t="str">
            <v>ок</v>
          </cell>
          <cell r="FA546" t="str">
            <v>ок</v>
          </cell>
          <cell r="FB546" t="str">
            <v>ок</v>
          </cell>
          <cell r="FC546" t="str">
            <v>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7" t="str">
            <v>P_0414</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11.537171134919999</v>
          </cell>
          <cell r="Q547">
            <v>15.867505712451999</v>
          </cell>
          <cell r="R547" t="str">
            <v>нд</v>
          </cell>
          <cell r="S547" t="str">
            <v>нд</v>
          </cell>
          <cell r="T547">
            <v>15.39997018</v>
          </cell>
          <cell r="U547" t="str">
            <v>нд</v>
          </cell>
          <cell r="V547">
            <v>15.39997018</v>
          </cell>
          <cell r="W547">
            <v>15.39997018</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1.3322997999999999</v>
          </cell>
          <cell r="AT547">
            <v>0</v>
          </cell>
          <cell r="AU547">
            <v>0</v>
          </cell>
          <cell r="AV547">
            <v>1.3322997999999999</v>
          </cell>
          <cell r="AW547">
            <v>0</v>
          </cell>
          <cell r="AX547" t="str">
            <v>нд</v>
          </cell>
          <cell r="AY547" t="str">
            <v>нд</v>
          </cell>
          <cell r="AZ547" t="str">
            <v>нд</v>
          </cell>
          <cell r="BA547" t="str">
            <v>нд</v>
          </cell>
          <cell r="BB547" t="str">
            <v>нд</v>
          </cell>
          <cell r="BC547">
            <v>14.067670379999999</v>
          </cell>
          <cell r="BD547">
            <v>0</v>
          </cell>
          <cell r="BE547">
            <v>0</v>
          </cell>
          <cell r="BF547">
            <v>14.067670379999999</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15.399970179999999</v>
          </cell>
          <cell r="CH547">
            <v>0</v>
          </cell>
          <cell r="CI547">
            <v>0</v>
          </cell>
          <cell r="CJ547">
            <v>15.399970179999999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9</v>
          </cell>
          <cell r="EL547" t="str">
            <v>ок</v>
          </cell>
          <cell r="EM547" t="str">
            <v>ок</v>
          </cell>
          <cell r="EN547" t="str">
            <v>ок</v>
          </cell>
          <cell r="EO547" t="str">
            <v>ок</v>
          </cell>
          <cell r="EP547" t="str">
            <v>ок</v>
          </cell>
          <cell r="EQ547" t="str">
            <v>ок</v>
          </cell>
          <cell r="ER547" t="str">
            <v>ок</v>
          </cell>
          <cell r="ES547" t="str">
            <v>ок</v>
          </cell>
          <cell r="ET547" t="str">
            <v>ок</v>
          </cell>
          <cell r="EU547" t="str">
            <v>ок</v>
          </cell>
          <cell r="EV547" t="str">
            <v>ок</v>
          </cell>
          <cell r="EW547" t="str">
            <v>ок</v>
          </cell>
          <cell r="EX547" t="str">
            <v>ок</v>
          </cell>
          <cell r="EY547" t="str">
            <v>ок</v>
          </cell>
          <cell r="EZ547" t="str">
            <v>ок</v>
          </cell>
          <cell r="FA547" t="str">
            <v>ок</v>
          </cell>
          <cell r="FB547" t="str">
            <v>ок</v>
          </cell>
          <cell r="FC547" t="str">
            <v>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8" t="str">
            <v>P_0415</v>
          </cell>
          <cell r="D548" t="str">
            <v>П</v>
          </cell>
          <cell r="E548">
            <v>2027</v>
          </cell>
          <cell r="F548">
            <v>2028</v>
          </cell>
          <cell r="G548" t="str">
            <v>нд</v>
          </cell>
          <cell r="H548" t="str">
            <v>нд</v>
          </cell>
          <cell r="I548">
            <v>0</v>
          </cell>
          <cell r="J548">
            <v>0</v>
          </cell>
          <cell r="K548" t="str">
            <v>нд</v>
          </cell>
          <cell r="L548" t="str">
            <v>нд</v>
          </cell>
          <cell r="M548" t="str">
            <v>нд</v>
          </cell>
          <cell r="N548">
            <v>0</v>
          </cell>
          <cell r="O548">
            <v>0</v>
          </cell>
          <cell r="P548">
            <v>15.414558039839999</v>
          </cell>
          <cell r="Q548">
            <v>22.164328776999</v>
          </cell>
          <cell r="R548" t="str">
            <v>нд</v>
          </cell>
          <cell r="S548" t="str">
            <v>нд</v>
          </cell>
          <cell r="T548">
            <v>15.328342580000001</v>
          </cell>
          <cell r="U548" t="str">
            <v>нд</v>
          </cell>
          <cell r="V548">
            <v>15.328342580000001</v>
          </cell>
          <cell r="W548">
            <v>15.328342580000001</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1.0058314400000001</v>
          </cell>
          <cell r="BD548">
            <v>0</v>
          </cell>
          <cell r="BE548">
            <v>0</v>
          </cell>
          <cell r="BF548">
            <v>1.0058314400000001</v>
          </cell>
          <cell r="BG548">
            <v>0</v>
          </cell>
          <cell r="BH548" t="str">
            <v>нд</v>
          </cell>
          <cell r="BI548" t="str">
            <v>нд</v>
          </cell>
          <cell r="BJ548" t="str">
            <v>нд</v>
          </cell>
          <cell r="BK548" t="str">
            <v>нд</v>
          </cell>
          <cell r="BL548" t="str">
            <v>нд</v>
          </cell>
          <cell r="BM548">
            <v>14.322511140000001</v>
          </cell>
          <cell r="BN548">
            <v>0</v>
          </cell>
          <cell r="BO548">
            <v>0</v>
          </cell>
          <cell r="BP548">
            <v>14.322511140000001</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15.328342580000001</v>
          </cell>
          <cell r="CH548">
            <v>0</v>
          </cell>
          <cell r="CI548">
            <v>0</v>
          </cell>
          <cell r="CJ548">
            <v>15.328342580000001</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9</v>
          </cell>
          <cell r="EL548" t="str">
            <v>ок</v>
          </cell>
          <cell r="EM548" t="str">
            <v>ок</v>
          </cell>
          <cell r="EN548" t="str">
            <v>ок</v>
          </cell>
          <cell r="EO548" t="str">
            <v>ок</v>
          </cell>
          <cell r="EP548" t="str">
            <v>ок</v>
          </cell>
          <cell r="EQ548" t="str">
            <v>ок</v>
          </cell>
          <cell r="ER548" t="str">
            <v>ок</v>
          </cell>
          <cell r="ES548" t="str">
            <v>ок</v>
          </cell>
          <cell r="ET548" t="str">
            <v>ок</v>
          </cell>
          <cell r="EU548" t="str">
            <v>ок</v>
          </cell>
          <cell r="EV548" t="str">
            <v>ок</v>
          </cell>
          <cell r="EW548" t="str">
            <v>ок</v>
          </cell>
          <cell r="EX548" t="str">
            <v>ок</v>
          </cell>
          <cell r="EY548" t="str">
            <v>ок</v>
          </cell>
          <cell r="EZ548" t="str">
            <v>ок</v>
          </cell>
          <cell r="FA548" t="str">
            <v>ок</v>
          </cell>
          <cell r="FB548" t="str">
            <v>ок</v>
          </cell>
          <cell r="FC548" t="str">
            <v>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от КТП БОР 702 10/0,4/250 кВА (протяженностью 0,32км) с заменой КТП 10/0,4/250 кВА, установка приборов учета (29 т.у.)</v>
          </cell>
          <cell r="C549" t="str">
            <v>P_0419</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8.0189882208000007</v>
          </cell>
          <cell r="Q549">
            <v>11.025762208176999</v>
          </cell>
          <cell r="R549" t="str">
            <v>нд</v>
          </cell>
          <cell r="S549" t="str">
            <v>нд</v>
          </cell>
          <cell r="T549">
            <v>11.02023971</v>
          </cell>
          <cell r="U549" t="str">
            <v>нд</v>
          </cell>
          <cell r="V549">
            <v>11.02023971</v>
          </cell>
          <cell r="W549">
            <v>11.02023971</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1.019352</v>
          </cell>
          <cell r="AT549">
            <v>0</v>
          </cell>
          <cell r="AU549">
            <v>0</v>
          </cell>
          <cell r="AV549">
            <v>1.019352</v>
          </cell>
          <cell r="AW549">
            <v>0</v>
          </cell>
          <cell r="AX549" t="str">
            <v>нд</v>
          </cell>
          <cell r="AY549" t="str">
            <v>нд</v>
          </cell>
          <cell r="AZ549" t="str">
            <v>нд</v>
          </cell>
          <cell r="BA549" t="str">
            <v>нд</v>
          </cell>
          <cell r="BB549" t="str">
            <v>нд</v>
          </cell>
          <cell r="BC549">
            <v>10.000887709999999</v>
          </cell>
          <cell r="BD549">
            <v>0</v>
          </cell>
          <cell r="BE549">
            <v>0</v>
          </cell>
          <cell r="BF549">
            <v>10.000887709999999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11.020239709999998</v>
          </cell>
          <cell r="CH549">
            <v>0</v>
          </cell>
          <cell r="CI549">
            <v>0</v>
          </cell>
          <cell r="CJ549">
            <v>11.020239709999998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9</v>
          </cell>
          <cell r="EL549" t="str">
            <v>ок</v>
          </cell>
          <cell r="EM549" t="str">
            <v>ок</v>
          </cell>
          <cell r="EN549" t="str">
            <v>ок</v>
          </cell>
          <cell r="EO549" t="str">
            <v>ок</v>
          </cell>
          <cell r="EP549" t="str">
            <v>ок</v>
          </cell>
          <cell r="EQ549" t="str">
            <v>ок</v>
          </cell>
          <cell r="ER549" t="str">
            <v>ок</v>
          </cell>
          <cell r="ES549" t="str">
            <v>ок</v>
          </cell>
          <cell r="ET549" t="str">
            <v>ок</v>
          </cell>
          <cell r="EU549" t="str">
            <v>ок</v>
          </cell>
          <cell r="EV549" t="str">
            <v>ок</v>
          </cell>
          <cell r="EW549" t="str">
            <v>ок</v>
          </cell>
          <cell r="EX549" t="str">
            <v>ок</v>
          </cell>
          <cell r="EY549" t="str">
            <v>ок</v>
          </cell>
          <cell r="EZ549" t="str">
            <v>ок</v>
          </cell>
          <cell r="FA549" t="str">
            <v>ок</v>
          </cell>
          <cell r="FB549" t="str">
            <v>ок</v>
          </cell>
          <cell r="FC549" t="str">
            <v>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  от КТП Ч 425 10/0,4/400 кВА (протяженностью однацепная 0,07км, двухцепная 0,84 км) с заменой КТП 10/0,4/400 кВА, установка приборов учета (15 т.у.)</v>
          </cell>
          <cell r="C550" t="str">
            <v>P_0458</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11.4119443608</v>
          </cell>
          <cell r="Q550">
            <v>15.699213716621999</v>
          </cell>
          <cell r="R550" t="str">
            <v>нд</v>
          </cell>
          <cell r="S550" t="str">
            <v>нд</v>
          </cell>
          <cell r="T550">
            <v>15.56512169</v>
          </cell>
          <cell r="U550" t="str">
            <v>нд</v>
          </cell>
          <cell r="V550">
            <v>15.56512169</v>
          </cell>
          <cell r="W550">
            <v>15.56512169</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1.2622018700000002</v>
          </cell>
          <cell r="AT550">
            <v>0</v>
          </cell>
          <cell r="AU550">
            <v>0</v>
          </cell>
          <cell r="AV550">
            <v>1.2622018700000002</v>
          </cell>
          <cell r="AW550">
            <v>0</v>
          </cell>
          <cell r="AX550" t="str">
            <v>нд</v>
          </cell>
          <cell r="AY550" t="str">
            <v>нд</v>
          </cell>
          <cell r="AZ550" t="str">
            <v>нд</v>
          </cell>
          <cell r="BA550" t="str">
            <v>нд</v>
          </cell>
          <cell r="BB550" t="str">
            <v>нд</v>
          </cell>
          <cell r="BC550">
            <v>14.30291982</v>
          </cell>
          <cell r="BD550">
            <v>0</v>
          </cell>
          <cell r="BE550">
            <v>0</v>
          </cell>
          <cell r="BF550">
            <v>14.30291982</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15.56512169</v>
          </cell>
          <cell r="CH550">
            <v>0</v>
          </cell>
          <cell r="CI550">
            <v>0</v>
          </cell>
          <cell r="CJ550">
            <v>15.56512169</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9</v>
          </cell>
          <cell r="EL550" t="str">
            <v>ок</v>
          </cell>
          <cell r="EM550" t="str">
            <v>ок</v>
          </cell>
          <cell r="EN550" t="str">
            <v>ок</v>
          </cell>
          <cell r="EO550" t="str">
            <v>ок</v>
          </cell>
          <cell r="EP550" t="str">
            <v>ок</v>
          </cell>
          <cell r="EQ550" t="str">
            <v>ок</v>
          </cell>
          <cell r="ER550" t="str">
            <v>ок</v>
          </cell>
          <cell r="ES550" t="str">
            <v>ок</v>
          </cell>
          <cell r="ET550" t="str">
            <v>ок</v>
          </cell>
          <cell r="EU550" t="str">
            <v>ок</v>
          </cell>
          <cell r="EV550" t="str">
            <v>ок</v>
          </cell>
          <cell r="EW550" t="str">
            <v>ок</v>
          </cell>
          <cell r="EX550" t="str">
            <v>ок</v>
          </cell>
          <cell r="EY550" t="str">
            <v>ок</v>
          </cell>
          <cell r="EZ550" t="str">
            <v>ок</v>
          </cell>
          <cell r="FA550" t="str">
            <v>ок</v>
          </cell>
          <cell r="FB550" t="str">
            <v>ок</v>
          </cell>
          <cell r="FC550" t="str">
            <v>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51" t="str">
            <v>P_0459</v>
          </cell>
          <cell r="D551" t="str">
            <v>П</v>
          </cell>
          <cell r="E551">
            <v>2027</v>
          </cell>
          <cell r="F551">
            <v>2027</v>
          </cell>
          <cell r="G551" t="str">
            <v>нд</v>
          </cell>
          <cell r="H551" t="str">
            <v>нд</v>
          </cell>
          <cell r="I551">
            <v>0</v>
          </cell>
          <cell r="J551">
            <v>0</v>
          </cell>
          <cell r="K551" t="str">
            <v>нд</v>
          </cell>
          <cell r="L551" t="str">
            <v>нд</v>
          </cell>
          <cell r="M551" t="str">
            <v>нд</v>
          </cell>
          <cell r="N551">
            <v>0</v>
          </cell>
          <cell r="O551">
            <v>0</v>
          </cell>
          <cell r="P551">
            <v>35.56695148272</v>
          </cell>
          <cell r="Q551">
            <v>49.112374516707</v>
          </cell>
          <cell r="R551" t="str">
            <v>нд</v>
          </cell>
          <cell r="S551" t="str">
            <v>нд</v>
          </cell>
          <cell r="T551">
            <v>40.384333960000006</v>
          </cell>
          <cell r="U551" t="str">
            <v>нд</v>
          </cell>
          <cell r="V551">
            <v>40.384333960000006</v>
          </cell>
          <cell r="W551">
            <v>40.384333960000006</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0</v>
          </cell>
          <cell r="AT551">
            <v>0</v>
          </cell>
          <cell r="AU551">
            <v>0</v>
          </cell>
          <cell r="AV551">
            <v>0</v>
          </cell>
          <cell r="AW551">
            <v>0</v>
          </cell>
          <cell r="AX551" t="str">
            <v>нд</v>
          </cell>
          <cell r="AY551" t="str">
            <v>нд</v>
          </cell>
          <cell r="AZ551" t="str">
            <v>нд</v>
          </cell>
          <cell r="BA551" t="str">
            <v>нд</v>
          </cell>
          <cell r="BB551" t="str">
            <v>нд</v>
          </cell>
          <cell r="BC551">
            <v>40.384333960000006</v>
          </cell>
          <cell r="BD551">
            <v>0</v>
          </cell>
          <cell r="BE551">
            <v>0</v>
          </cell>
          <cell r="BF551">
            <v>40.384333960000006</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40.384333960000006</v>
          </cell>
          <cell r="CH551">
            <v>0</v>
          </cell>
          <cell r="CI551">
            <v>0</v>
          </cell>
          <cell r="CJ551">
            <v>40.384333960000006</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9</v>
          </cell>
          <cell r="EL551" t="str">
            <v>ок</v>
          </cell>
          <cell r="EM551" t="str">
            <v>ок</v>
          </cell>
          <cell r="EN551" t="str">
            <v>ок</v>
          </cell>
          <cell r="EO551" t="str">
            <v>ок</v>
          </cell>
          <cell r="EP551" t="str">
            <v>ок</v>
          </cell>
          <cell r="EQ551" t="str">
            <v>ок</v>
          </cell>
          <cell r="ER551" t="str">
            <v>ок</v>
          </cell>
          <cell r="ES551" t="str">
            <v>ок</v>
          </cell>
          <cell r="ET551" t="str">
            <v>ок</v>
          </cell>
          <cell r="EU551" t="str">
            <v>ок</v>
          </cell>
          <cell r="EV551" t="str">
            <v>ок</v>
          </cell>
          <cell r="EW551" t="str">
            <v>ок</v>
          </cell>
          <cell r="EX551" t="str">
            <v>ок</v>
          </cell>
          <cell r="EY551" t="str">
            <v>ок</v>
          </cell>
          <cell r="EZ551" t="str">
            <v>ок</v>
          </cell>
          <cell r="FA551" t="str">
            <v>ок</v>
          </cell>
          <cell r="FB551" t="str">
            <v>ок</v>
          </cell>
          <cell r="FC551" t="str">
            <v>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протяженностью 0,28км) монтаж ШПСН (2шт.) установка приборов учета (23т.у.) от КТП КИН 722 6/0,4/160 кВА с заменой КТП 6/0,4/160 кВА</v>
          </cell>
          <cell r="C552" t="str">
            <v>P_0493</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9.9568500484799998</v>
          </cell>
          <cell r="Q552">
            <v>13.694754857221</v>
          </cell>
          <cell r="R552" t="str">
            <v>нд</v>
          </cell>
          <cell r="S552" t="str">
            <v>нд</v>
          </cell>
          <cell r="T552">
            <v>13.66199778</v>
          </cell>
          <cell r="U552" t="str">
            <v>нд</v>
          </cell>
          <cell r="V552">
            <v>13.66199778</v>
          </cell>
          <cell r="W552">
            <v>13.66199778</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1.1663266799999998</v>
          </cell>
          <cell r="AT552">
            <v>0</v>
          </cell>
          <cell r="AU552">
            <v>0</v>
          </cell>
          <cell r="AV552">
            <v>1.1663266799999998</v>
          </cell>
          <cell r="AW552">
            <v>0</v>
          </cell>
          <cell r="AX552" t="str">
            <v>нд</v>
          </cell>
          <cell r="AY552" t="str">
            <v>нд</v>
          </cell>
          <cell r="AZ552" t="str">
            <v>нд</v>
          </cell>
          <cell r="BA552" t="str">
            <v>нд</v>
          </cell>
          <cell r="BB552" t="str">
            <v>нд</v>
          </cell>
          <cell r="BC552">
            <v>12.495671099999999</v>
          </cell>
          <cell r="BD552">
            <v>0</v>
          </cell>
          <cell r="BE552">
            <v>0</v>
          </cell>
          <cell r="BF552">
            <v>12.495671099999999</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13.661997779999998</v>
          </cell>
          <cell r="CH552">
            <v>0</v>
          </cell>
          <cell r="CI552">
            <v>0</v>
          </cell>
          <cell r="CJ552">
            <v>13.661997779999998</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9</v>
          </cell>
          <cell r="EL552" t="str">
            <v>ок</v>
          </cell>
          <cell r="EM552" t="str">
            <v>ок</v>
          </cell>
          <cell r="EN552" t="str">
            <v>ок</v>
          </cell>
          <cell r="EO552" t="str">
            <v>ок</v>
          </cell>
          <cell r="EP552" t="str">
            <v>ок</v>
          </cell>
          <cell r="EQ552" t="str">
            <v>ок</v>
          </cell>
          <cell r="ER552" t="str">
            <v>ок</v>
          </cell>
          <cell r="ES552" t="str">
            <v>ок</v>
          </cell>
          <cell r="ET552" t="str">
            <v>ок</v>
          </cell>
          <cell r="EU552" t="str">
            <v>ок</v>
          </cell>
          <cell r="EV552" t="str">
            <v>ок</v>
          </cell>
          <cell r="EW552" t="str">
            <v>ок</v>
          </cell>
          <cell r="EX552" t="str">
            <v>ок</v>
          </cell>
          <cell r="EY552" t="str">
            <v>ок</v>
          </cell>
          <cell r="EZ552" t="str">
            <v>ок</v>
          </cell>
          <cell r="FA552" t="str">
            <v>ок</v>
          </cell>
          <cell r="FB552" t="str">
            <v>ок</v>
          </cell>
          <cell r="FC552" t="str">
            <v>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ВЛ-0,4кВ(протяженностью 0,7км ) установка  ШПСН (1шт.) установка приборов учета (25т.у.)  от КТП РАК 415 10/0,4/30 кВА с заменой на КТП 10/0,4/63 кВА</v>
          </cell>
          <cell r="C553" t="str">
            <v>P_0494</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10.760098248</v>
          </cell>
          <cell r="Q553">
            <v>14.796541863685</v>
          </cell>
          <cell r="R553" t="str">
            <v>нд</v>
          </cell>
          <cell r="S553" t="str">
            <v>нд</v>
          </cell>
          <cell r="T553">
            <v>14.59982877</v>
          </cell>
          <cell r="U553" t="str">
            <v>нд</v>
          </cell>
          <cell r="V553">
            <v>14.59982877</v>
          </cell>
          <cell r="W553">
            <v>14.59982877</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1.3105456899999999</v>
          </cell>
          <cell r="AT553">
            <v>0</v>
          </cell>
          <cell r="AU553">
            <v>0</v>
          </cell>
          <cell r="AV553">
            <v>1.3105456899999999</v>
          </cell>
          <cell r="AW553">
            <v>0</v>
          </cell>
          <cell r="AX553" t="str">
            <v>нд</v>
          </cell>
          <cell r="AY553" t="str">
            <v>нд</v>
          </cell>
          <cell r="AZ553" t="str">
            <v>нд</v>
          </cell>
          <cell r="BA553" t="str">
            <v>нд</v>
          </cell>
          <cell r="BB553" t="str">
            <v>нд</v>
          </cell>
          <cell r="BC553">
            <v>13.289283079999999</v>
          </cell>
          <cell r="BD553">
            <v>0</v>
          </cell>
          <cell r="BE553">
            <v>0</v>
          </cell>
          <cell r="BF553">
            <v>13.289283079999999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14.599828769999998</v>
          </cell>
          <cell r="CH553">
            <v>0</v>
          </cell>
          <cell r="CI553">
            <v>0</v>
          </cell>
          <cell r="CJ553">
            <v>14.599828769999998</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9</v>
          </cell>
          <cell r="EL553" t="str">
            <v>ок</v>
          </cell>
          <cell r="EM553" t="str">
            <v>ок</v>
          </cell>
          <cell r="EN553" t="str">
            <v>ок</v>
          </cell>
          <cell r="EO553" t="str">
            <v>ок</v>
          </cell>
          <cell r="EP553" t="str">
            <v>ок</v>
          </cell>
          <cell r="EQ553" t="str">
            <v>ок</v>
          </cell>
          <cell r="ER553" t="str">
            <v>ок</v>
          </cell>
          <cell r="ES553" t="str">
            <v>ок</v>
          </cell>
          <cell r="ET553" t="str">
            <v>ок</v>
          </cell>
          <cell r="EU553" t="str">
            <v>ок</v>
          </cell>
          <cell r="EV553" t="str">
            <v>ок</v>
          </cell>
          <cell r="EW553" t="str">
            <v>ок</v>
          </cell>
          <cell r="EX553" t="str">
            <v>ок</v>
          </cell>
          <cell r="EY553" t="str">
            <v>ок</v>
          </cell>
          <cell r="EZ553" t="str">
            <v>ок</v>
          </cell>
          <cell r="FA553" t="str">
            <v>ок</v>
          </cell>
          <cell r="FB553" t="str">
            <v>ок</v>
          </cell>
          <cell r="FC553" t="str">
            <v>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ВЛ-0,4кВ  от КТП КЯР 617 10/0,4/250 кВА (протяженностю 1,4 км), установка приборов учета (13 т.у.)</v>
          </cell>
          <cell r="C554" t="str">
            <v>P_0495</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8.5029661440000002</v>
          </cell>
          <cell r="Q554">
            <v>11.69387605759</v>
          </cell>
          <cell r="R554" t="str">
            <v>нд</v>
          </cell>
          <cell r="S554" t="str">
            <v>нд</v>
          </cell>
          <cell r="T554">
            <v>11.48834334</v>
          </cell>
          <cell r="U554" t="str">
            <v>нд</v>
          </cell>
          <cell r="V554">
            <v>11.48834334</v>
          </cell>
          <cell r="W554">
            <v>11.48834334</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1.0060654</v>
          </cell>
          <cell r="AT554">
            <v>0</v>
          </cell>
          <cell r="AU554">
            <v>0</v>
          </cell>
          <cell r="AV554">
            <v>1.0060654</v>
          </cell>
          <cell r="AW554">
            <v>0</v>
          </cell>
          <cell r="AX554" t="str">
            <v>нд</v>
          </cell>
          <cell r="AY554" t="str">
            <v>нд</v>
          </cell>
          <cell r="AZ554" t="str">
            <v>нд</v>
          </cell>
          <cell r="BA554" t="str">
            <v>нд</v>
          </cell>
          <cell r="BB554" t="str">
            <v>нд</v>
          </cell>
          <cell r="BC554">
            <v>10.482277939999999</v>
          </cell>
          <cell r="BD554">
            <v>0</v>
          </cell>
          <cell r="BE554">
            <v>0</v>
          </cell>
          <cell r="BF554">
            <v>10.482277939999999</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11.48834334</v>
          </cell>
          <cell r="CH554">
            <v>0</v>
          </cell>
          <cell r="CI554">
            <v>0</v>
          </cell>
          <cell r="CJ554">
            <v>11.48834334</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9</v>
          </cell>
          <cell r="EL554" t="str">
            <v>ок</v>
          </cell>
          <cell r="EM554" t="str">
            <v>ок</v>
          </cell>
          <cell r="EN554" t="str">
            <v>ок</v>
          </cell>
          <cell r="EO554" t="str">
            <v>ок</v>
          </cell>
          <cell r="EP554" t="str">
            <v>ок</v>
          </cell>
          <cell r="EQ554" t="str">
            <v>ок</v>
          </cell>
          <cell r="ER554" t="str">
            <v>ок</v>
          </cell>
          <cell r="ES554" t="str">
            <v>ок</v>
          </cell>
          <cell r="ET554" t="str">
            <v>ок</v>
          </cell>
          <cell r="EU554" t="str">
            <v>ок</v>
          </cell>
          <cell r="EV554" t="str">
            <v>ок</v>
          </cell>
          <cell r="EW554" t="str">
            <v>ок</v>
          </cell>
          <cell r="EX554" t="str">
            <v>ок</v>
          </cell>
          <cell r="EY554" t="str">
            <v>ок</v>
          </cell>
          <cell r="EZ554" t="str">
            <v>ок</v>
          </cell>
          <cell r="FA554" t="str">
            <v>ок</v>
          </cell>
          <cell r="FB554" t="str">
            <v>ок</v>
          </cell>
          <cell r="FC554" t="str">
            <v>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ВЛ-0,4кВ от КТП КЯР 1031 10/0,4/63 кВА с заменой на КТП 10/0,4/100 кВА (протяженностю 0,469 км), установка приборов учета (5 т.у.)</v>
          </cell>
          <cell r="C555" t="str">
            <v>P_0496</v>
          </cell>
          <cell r="D555" t="str">
            <v>П</v>
          </cell>
          <cell r="E555">
            <v>2026</v>
          </cell>
          <cell r="F555">
            <v>2027</v>
          </cell>
          <cell r="G555" t="str">
            <v>нд</v>
          </cell>
          <cell r="H555" t="str">
            <v>нд</v>
          </cell>
          <cell r="I555">
            <v>0</v>
          </cell>
          <cell r="J555">
            <v>0</v>
          </cell>
          <cell r="K555" t="str">
            <v>нд</v>
          </cell>
          <cell r="L555" t="str">
            <v>нд</v>
          </cell>
          <cell r="M555" t="str">
            <v>нд</v>
          </cell>
          <cell r="N555">
            <v>0</v>
          </cell>
          <cell r="O555">
            <v>0</v>
          </cell>
          <cell r="P555">
            <v>8.5972995393599998</v>
          </cell>
          <cell r="Q555">
            <v>11.825674304736999</v>
          </cell>
          <cell r="R555" t="str">
            <v>нд</v>
          </cell>
          <cell r="S555" t="str">
            <v>нд</v>
          </cell>
          <cell r="T555">
            <v>11.514588900000001</v>
          </cell>
          <cell r="U555" t="str">
            <v>нд</v>
          </cell>
          <cell r="V555">
            <v>11.514588900000001</v>
          </cell>
          <cell r="W555">
            <v>11.514588900000001</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0.96491609</v>
          </cell>
          <cell r="AT555">
            <v>0</v>
          </cell>
          <cell r="AU555">
            <v>0</v>
          </cell>
          <cell r="AV555">
            <v>0.96491609</v>
          </cell>
          <cell r="AW555">
            <v>0</v>
          </cell>
          <cell r="AX555" t="str">
            <v>нд</v>
          </cell>
          <cell r="AY555" t="str">
            <v>нд</v>
          </cell>
          <cell r="AZ555" t="str">
            <v>нд</v>
          </cell>
          <cell r="BA555" t="str">
            <v>нд</v>
          </cell>
          <cell r="BB555" t="str">
            <v>нд</v>
          </cell>
          <cell r="BC555">
            <v>10.549672810000001</v>
          </cell>
          <cell r="BD555">
            <v>0</v>
          </cell>
          <cell r="BE555">
            <v>0</v>
          </cell>
          <cell r="BF555">
            <v>10.549672810000001</v>
          </cell>
          <cell r="BG555">
            <v>0</v>
          </cell>
          <cell r="BH555" t="str">
            <v>нд</v>
          </cell>
          <cell r="BI555" t="str">
            <v>нд</v>
          </cell>
          <cell r="BJ555" t="str">
            <v>нд</v>
          </cell>
          <cell r="BK555" t="str">
            <v>нд</v>
          </cell>
          <cell r="BL555" t="str">
            <v>нд</v>
          </cell>
          <cell r="BM555">
            <v>0</v>
          </cell>
          <cell r="BN555">
            <v>0</v>
          </cell>
          <cell r="BO555">
            <v>0</v>
          </cell>
          <cell r="BP555">
            <v>0</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11.5145889</v>
          </cell>
          <cell r="CH555">
            <v>0</v>
          </cell>
          <cell r="CI555">
            <v>0</v>
          </cell>
          <cell r="CJ555">
            <v>11.5145889</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9</v>
          </cell>
          <cell r="EL555" t="str">
            <v>ок</v>
          </cell>
          <cell r="EM555" t="str">
            <v>ок</v>
          </cell>
          <cell r="EN555" t="str">
            <v>ок</v>
          </cell>
          <cell r="EO555" t="str">
            <v>ок</v>
          </cell>
          <cell r="EP555" t="str">
            <v>ок</v>
          </cell>
          <cell r="EQ555" t="str">
            <v>ок</v>
          </cell>
          <cell r="ER555" t="str">
            <v>ок</v>
          </cell>
          <cell r="ES555" t="str">
            <v>ок</v>
          </cell>
          <cell r="ET555" t="str">
            <v>ок</v>
          </cell>
          <cell r="EU555" t="str">
            <v>ок</v>
          </cell>
          <cell r="EV555" t="str">
            <v>ок</v>
          </cell>
          <cell r="EW555" t="str">
            <v>ок</v>
          </cell>
          <cell r="EX555" t="str">
            <v>ок</v>
          </cell>
          <cell r="EY555" t="str">
            <v>ок</v>
          </cell>
          <cell r="EZ555" t="str">
            <v>ок</v>
          </cell>
          <cell r="FA555" t="str">
            <v>ок</v>
          </cell>
          <cell r="FB555" t="str">
            <v>ок</v>
          </cell>
          <cell r="FC555" t="str">
            <v>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ВЛ-0,4кВ  от КТП Х 105 6/0,4/250 кВА (протяженностью 0,9 км) с заменой КТП 6/0,4/250 кВА  , установка приборов учета (19 т.у.)</v>
          </cell>
          <cell r="C556" t="str">
            <v>P_0497</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11.376279672000001</v>
          </cell>
          <cell r="Q556">
            <v>15.646234349234</v>
          </cell>
          <cell r="R556" t="str">
            <v>нд</v>
          </cell>
          <cell r="S556" t="str">
            <v>нд</v>
          </cell>
          <cell r="T556">
            <v>15.44418014</v>
          </cell>
          <cell r="U556" t="str">
            <v>нд</v>
          </cell>
          <cell r="V556">
            <v>15.44418014</v>
          </cell>
          <cell r="W556">
            <v>15.44418014</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1.33593848</v>
          </cell>
          <cell r="AT556">
            <v>0</v>
          </cell>
          <cell r="AU556">
            <v>0</v>
          </cell>
          <cell r="AV556">
            <v>1.33593848</v>
          </cell>
          <cell r="AW556">
            <v>0</v>
          </cell>
          <cell r="AX556" t="str">
            <v>нд</v>
          </cell>
          <cell r="AY556" t="str">
            <v>нд</v>
          </cell>
          <cell r="AZ556" t="str">
            <v>нд</v>
          </cell>
          <cell r="BA556" t="str">
            <v>нд</v>
          </cell>
          <cell r="BB556" t="str">
            <v>нд</v>
          </cell>
          <cell r="BC556">
            <v>14.108241659999999</v>
          </cell>
          <cell r="BD556">
            <v>0</v>
          </cell>
          <cell r="BE556">
            <v>0</v>
          </cell>
          <cell r="BF556">
            <v>14.108241659999999</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15.444180139999999</v>
          </cell>
          <cell r="CH556">
            <v>0</v>
          </cell>
          <cell r="CI556">
            <v>0</v>
          </cell>
          <cell r="CJ556">
            <v>15.444180139999999</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9</v>
          </cell>
          <cell r="EL556" t="str">
            <v>ок</v>
          </cell>
          <cell r="EM556" t="str">
            <v>ок</v>
          </cell>
          <cell r="EN556" t="str">
            <v>ок</v>
          </cell>
          <cell r="EO556" t="str">
            <v>ок</v>
          </cell>
          <cell r="EP556" t="str">
            <v>ок</v>
          </cell>
          <cell r="EQ556" t="str">
            <v>ок</v>
          </cell>
          <cell r="ER556" t="str">
            <v>ок</v>
          </cell>
          <cell r="ES556" t="str">
            <v>ок</v>
          </cell>
          <cell r="ET556" t="str">
            <v>ок</v>
          </cell>
          <cell r="EU556" t="str">
            <v>ок</v>
          </cell>
          <cell r="EV556" t="str">
            <v>ок</v>
          </cell>
          <cell r="EW556" t="str">
            <v>ок</v>
          </cell>
          <cell r="EX556" t="str">
            <v>ок</v>
          </cell>
          <cell r="EY556" t="str">
            <v>ок</v>
          </cell>
          <cell r="EZ556" t="str">
            <v>ок</v>
          </cell>
          <cell r="FA556" t="str">
            <v>ок</v>
          </cell>
          <cell r="FB556" t="str">
            <v>ок</v>
          </cell>
          <cell r="FC556" t="str">
            <v>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ВЛ-0,4 кВ Ф-23 ПС 35/6 кВ Октябрьск от ТП-107/100 кВА ( протяженностью 0,44 км), установка приборов учета (21 т.у.)</v>
          </cell>
          <cell r="C557" t="str">
            <v>P_0473</v>
          </cell>
          <cell r="D557" t="str">
            <v>П</v>
          </cell>
          <cell r="E557">
            <v>2026</v>
          </cell>
          <cell r="F557">
            <v>2027</v>
          </cell>
          <cell r="G557" t="str">
            <v>нд</v>
          </cell>
          <cell r="H557" t="str">
            <v>нд</v>
          </cell>
          <cell r="I557">
            <v>0</v>
          </cell>
          <cell r="J557">
            <v>0</v>
          </cell>
          <cell r="K557" t="str">
            <v>нд</v>
          </cell>
          <cell r="L557" t="str">
            <v>нд</v>
          </cell>
          <cell r="M557" t="str">
            <v>нд</v>
          </cell>
          <cell r="N557">
            <v>0</v>
          </cell>
          <cell r="O557">
            <v>0</v>
          </cell>
          <cell r="P557">
            <v>4.3794421536000003</v>
          </cell>
          <cell r="Q557">
            <v>6.0224198973606997</v>
          </cell>
          <cell r="R557" t="str">
            <v>нд</v>
          </cell>
          <cell r="S557" t="str">
            <v>нд</v>
          </cell>
          <cell r="T557">
            <v>5.9017311499999998</v>
          </cell>
          <cell r="U557" t="str">
            <v>нд</v>
          </cell>
          <cell r="V557">
            <v>5.9017311499999998</v>
          </cell>
          <cell r="W557">
            <v>5.9017311499999998</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0.52734371999999996</v>
          </cell>
          <cell r="AT557">
            <v>0</v>
          </cell>
          <cell r="AU557">
            <v>0</v>
          </cell>
          <cell r="AV557">
            <v>0.52734371999999996</v>
          </cell>
          <cell r="AW557">
            <v>0</v>
          </cell>
          <cell r="AX557" t="str">
            <v>нд</v>
          </cell>
          <cell r="AY557" t="str">
            <v>нд</v>
          </cell>
          <cell r="AZ557" t="str">
            <v>нд</v>
          </cell>
          <cell r="BA557" t="str">
            <v>нд</v>
          </cell>
          <cell r="BB557" t="str">
            <v>нд</v>
          </cell>
          <cell r="BC557">
            <v>5.3743874299999996</v>
          </cell>
          <cell r="BD557">
            <v>0</v>
          </cell>
          <cell r="BE557">
            <v>0</v>
          </cell>
          <cell r="BF557">
            <v>5.3743874299999996</v>
          </cell>
          <cell r="BG557">
            <v>0</v>
          </cell>
          <cell r="BH557" t="str">
            <v>нд</v>
          </cell>
          <cell r="BI557" t="str">
            <v>нд</v>
          </cell>
          <cell r="BJ557" t="str">
            <v>нд</v>
          </cell>
          <cell r="BK557" t="str">
            <v>нд</v>
          </cell>
          <cell r="BL557" t="str">
            <v>нд</v>
          </cell>
          <cell r="BM557">
            <v>0</v>
          </cell>
          <cell r="BN557">
            <v>0</v>
          </cell>
          <cell r="BO557">
            <v>0</v>
          </cell>
          <cell r="BP557">
            <v>0</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5.9017311499999998</v>
          </cell>
          <cell r="CH557">
            <v>0</v>
          </cell>
          <cell r="CI557">
            <v>0</v>
          </cell>
          <cell r="CJ557">
            <v>5.9017311499999998</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9</v>
          </cell>
          <cell r="EL557" t="str">
            <v>ок</v>
          </cell>
          <cell r="EM557" t="str">
            <v>ок</v>
          </cell>
          <cell r="EN557" t="str">
            <v>ок</v>
          </cell>
          <cell r="EO557" t="str">
            <v>ок</v>
          </cell>
          <cell r="EP557" t="str">
            <v>ок</v>
          </cell>
          <cell r="EQ557" t="str">
            <v>ок</v>
          </cell>
          <cell r="ER557" t="str">
            <v>ок</v>
          </cell>
          <cell r="ES557" t="str">
            <v>ок</v>
          </cell>
          <cell r="ET557" t="str">
            <v>ок</v>
          </cell>
          <cell r="EU557" t="str">
            <v>ок</v>
          </cell>
          <cell r="EV557" t="str">
            <v>ок</v>
          </cell>
          <cell r="EW557" t="str">
            <v>ок</v>
          </cell>
          <cell r="EX557" t="str">
            <v>ок</v>
          </cell>
          <cell r="EY557" t="str">
            <v>ок</v>
          </cell>
          <cell r="EZ557" t="str">
            <v>ок</v>
          </cell>
          <cell r="FA557" t="str">
            <v>ок</v>
          </cell>
          <cell r="FB557" t="str">
            <v>ок</v>
          </cell>
          <cell r="FC557" t="str">
            <v>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отпайки ВЛ-6 кВ Ф-ДСК-605 ПС 110/10/6 кВ ДСК 2 (протяженностью 3,6 км), установка реклоузера 1шт.</v>
          </cell>
          <cell r="C558" t="str">
            <v>P_0520</v>
          </cell>
          <cell r="D558" t="str">
            <v>П</v>
          </cell>
          <cell r="E558">
            <v>2027</v>
          </cell>
          <cell r="F558">
            <v>2028</v>
          </cell>
          <cell r="G558" t="str">
            <v>нд</v>
          </cell>
          <cell r="H558" t="str">
            <v>нд</v>
          </cell>
          <cell r="I558">
            <v>0</v>
          </cell>
          <cell r="J558">
            <v>0</v>
          </cell>
          <cell r="K558" t="str">
            <v>нд</v>
          </cell>
          <cell r="L558" t="str">
            <v>нд</v>
          </cell>
          <cell r="M558" t="str">
            <v>нд</v>
          </cell>
          <cell r="N558">
            <v>0</v>
          </cell>
          <cell r="O558">
            <v>0</v>
          </cell>
          <cell r="P558">
            <v>46.736900663999997</v>
          </cell>
          <cell r="Q558">
            <v>67.109348658414987</v>
          </cell>
          <cell r="R558" t="str">
            <v>нд</v>
          </cell>
          <cell r="S558" t="str">
            <v>нд</v>
          </cell>
          <cell r="T558">
            <v>36.278892300000003</v>
          </cell>
          <cell r="U558" t="str">
            <v>нд</v>
          </cell>
          <cell r="V558">
            <v>36.278892300000003</v>
          </cell>
          <cell r="W558">
            <v>36.278892300000003</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v>
          </cell>
          <cell r="AT558">
            <v>0</v>
          </cell>
          <cell r="AU558">
            <v>0</v>
          </cell>
          <cell r="AV558">
            <v>0</v>
          </cell>
          <cell r="AW558">
            <v>0</v>
          </cell>
          <cell r="AX558" t="str">
            <v>нд</v>
          </cell>
          <cell r="AY558" t="str">
            <v>нд</v>
          </cell>
          <cell r="AZ558" t="str">
            <v>нд</v>
          </cell>
          <cell r="BA558" t="str">
            <v>нд</v>
          </cell>
          <cell r="BB558" t="str">
            <v>нд</v>
          </cell>
          <cell r="BC558">
            <v>3.5611055999999999</v>
          </cell>
          <cell r="BD558">
            <v>0</v>
          </cell>
          <cell r="BE558">
            <v>0</v>
          </cell>
          <cell r="BF558">
            <v>3.5611055999999999</v>
          </cell>
          <cell r="BG558">
            <v>0</v>
          </cell>
          <cell r="BH558" t="str">
            <v>нд</v>
          </cell>
          <cell r="BI558" t="str">
            <v>нд</v>
          </cell>
          <cell r="BJ558" t="str">
            <v>нд</v>
          </cell>
          <cell r="BK558" t="str">
            <v>нд</v>
          </cell>
          <cell r="BL558" t="str">
            <v>нд</v>
          </cell>
          <cell r="BM558">
            <v>32.717786699999998</v>
          </cell>
          <cell r="BN558">
            <v>0</v>
          </cell>
          <cell r="BO558">
            <v>0</v>
          </cell>
          <cell r="BP558">
            <v>32.717786699999998</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36.278892299999995</v>
          </cell>
          <cell r="CH558">
            <v>0</v>
          </cell>
          <cell r="CI558">
            <v>0</v>
          </cell>
          <cell r="CJ558">
            <v>36.278892299999995</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9</v>
          </cell>
          <cell r="EL558" t="str">
            <v>ок</v>
          </cell>
          <cell r="EM558" t="str">
            <v>ок</v>
          </cell>
          <cell r="EN558" t="str">
            <v>ок</v>
          </cell>
          <cell r="EO558" t="str">
            <v>ок</v>
          </cell>
          <cell r="EP558" t="str">
            <v>ок</v>
          </cell>
          <cell r="EQ558" t="str">
            <v>ок</v>
          </cell>
          <cell r="ER558" t="str">
            <v>ок</v>
          </cell>
          <cell r="ES558" t="str">
            <v>ок</v>
          </cell>
          <cell r="ET558" t="str">
            <v>ок</v>
          </cell>
          <cell r="EU558" t="str">
            <v>ок</v>
          </cell>
          <cell r="EV558" t="str">
            <v>ок</v>
          </cell>
          <cell r="EW558" t="str">
            <v>ок</v>
          </cell>
          <cell r="EX558" t="str">
            <v>ок</v>
          </cell>
          <cell r="EY558" t="str">
            <v>ок</v>
          </cell>
          <cell r="EZ558" t="str">
            <v>ок</v>
          </cell>
          <cell r="FA558" t="str">
            <v>ок</v>
          </cell>
          <cell r="FB558" t="str">
            <v>ок</v>
          </cell>
          <cell r="FC558" t="str">
            <v>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ВЛ-6 кВ Ф-4, Ф-21 ПС 35/6 кВ Октябрьск (протяженностью 0,84 км)</v>
          </cell>
          <cell r="C559" t="str">
            <v>P_0466</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10.0798515216</v>
          </cell>
          <cell r="Q559">
            <v>13.872358509723</v>
          </cell>
          <cell r="R559" t="str">
            <v>нд</v>
          </cell>
          <cell r="S559" t="str">
            <v>нд</v>
          </cell>
          <cell r="T559">
            <v>9.1824426600000013</v>
          </cell>
          <cell r="U559" t="str">
            <v>нд</v>
          </cell>
          <cell r="V559">
            <v>9.1824426600000013</v>
          </cell>
          <cell r="W559">
            <v>9.1824426600000013</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0.66328267000000007</v>
          </cell>
          <cell r="AT559">
            <v>0</v>
          </cell>
          <cell r="AU559">
            <v>0</v>
          </cell>
          <cell r="AV559">
            <v>0.66328267000000007</v>
          </cell>
          <cell r="AW559">
            <v>0</v>
          </cell>
          <cell r="AX559" t="str">
            <v>нд</v>
          </cell>
          <cell r="AY559" t="str">
            <v>нд</v>
          </cell>
          <cell r="AZ559" t="str">
            <v>нд</v>
          </cell>
          <cell r="BA559" t="str">
            <v>нд</v>
          </cell>
          <cell r="BB559" t="str">
            <v>нд</v>
          </cell>
          <cell r="BC559">
            <v>8.5191599900000003</v>
          </cell>
          <cell r="BD559">
            <v>0</v>
          </cell>
          <cell r="BE559">
            <v>0</v>
          </cell>
          <cell r="BF559">
            <v>8.5191599900000003</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9.1824426599999995</v>
          </cell>
          <cell r="CH559">
            <v>0</v>
          </cell>
          <cell r="CI559">
            <v>0</v>
          </cell>
          <cell r="CJ559">
            <v>9.1824426599999995</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9</v>
          </cell>
          <cell r="EL559" t="str">
            <v>ок</v>
          </cell>
          <cell r="EM559" t="str">
            <v>ок</v>
          </cell>
          <cell r="EN559" t="str">
            <v>ок</v>
          </cell>
          <cell r="EO559" t="str">
            <v>ок</v>
          </cell>
          <cell r="EP559" t="str">
            <v>ок</v>
          </cell>
          <cell r="EQ559" t="str">
            <v>ок</v>
          </cell>
          <cell r="ER559" t="str">
            <v>ок</v>
          </cell>
          <cell r="ES559" t="str">
            <v>ок</v>
          </cell>
          <cell r="ET559" t="str">
            <v>ок</v>
          </cell>
          <cell r="EU559" t="str">
            <v>ок</v>
          </cell>
          <cell r="EV559" t="str">
            <v>ок</v>
          </cell>
          <cell r="EW559" t="str">
            <v>ок</v>
          </cell>
          <cell r="EX559" t="str">
            <v>ок</v>
          </cell>
          <cell r="EY559" t="str">
            <v>ок</v>
          </cell>
          <cell r="EZ559" t="str">
            <v>ок</v>
          </cell>
          <cell r="FA559" t="str">
            <v>ок</v>
          </cell>
          <cell r="FB559" t="str">
            <v>ок</v>
          </cell>
          <cell r="FC559" t="str">
            <v>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ВЛ-6 кВ Ф-19 ПС 35/6 кВ «Октябрьск» от ТП-78 до КТП-33 (протяженностью 3,5 км)</v>
          </cell>
          <cell r="C560" t="str">
            <v>P_0468</v>
          </cell>
          <cell r="D560" t="str">
            <v>П</v>
          </cell>
          <cell r="E560">
            <v>2027</v>
          </cell>
          <cell r="F560">
            <v>2028</v>
          </cell>
          <cell r="G560" t="str">
            <v>нд</v>
          </cell>
          <cell r="H560" t="str">
            <v>нд</v>
          </cell>
          <cell r="I560">
            <v>0</v>
          </cell>
          <cell r="J560">
            <v>0</v>
          </cell>
          <cell r="K560" t="str">
            <v>нд</v>
          </cell>
          <cell r="L560" t="str">
            <v>нд</v>
          </cell>
          <cell r="M560" t="str">
            <v>нд</v>
          </cell>
          <cell r="N560">
            <v>0</v>
          </cell>
          <cell r="O560">
            <v>0</v>
          </cell>
          <cell r="P560">
            <v>39.451797419999998</v>
          </cell>
          <cell r="Q560">
            <v>56.649155983895</v>
          </cell>
          <cell r="R560" t="str">
            <v>нд</v>
          </cell>
          <cell r="S560" t="str">
            <v>нд</v>
          </cell>
          <cell r="T560">
            <v>31.519013599999997</v>
          </cell>
          <cell r="U560" t="str">
            <v>нд</v>
          </cell>
          <cell r="V560">
            <v>31.519013599999997</v>
          </cell>
          <cell r="W560">
            <v>31.519013599999997</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v>
          </cell>
          <cell r="AT560">
            <v>0</v>
          </cell>
          <cell r="AU560">
            <v>0</v>
          </cell>
          <cell r="AV560">
            <v>0</v>
          </cell>
          <cell r="AW560">
            <v>0</v>
          </cell>
          <cell r="AX560" t="str">
            <v>нд</v>
          </cell>
          <cell r="AY560" t="str">
            <v>нд</v>
          </cell>
          <cell r="AZ560" t="str">
            <v>нд</v>
          </cell>
          <cell r="BA560" t="str">
            <v>нд</v>
          </cell>
          <cell r="BB560" t="str">
            <v>нд</v>
          </cell>
          <cell r="BC560">
            <v>3.0878461000000001</v>
          </cell>
          <cell r="BD560">
            <v>0</v>
          </cell>
          <cell r="BE560">
            <v>0</v>
          </cell>
          <cell r="BF560">
            <v>3.0878461000000001</v>
          </cell>
          <cell r="BG560">
            <v>0</v>
          </cell>
          <cell r="BH560" t="str">
            <v>нд</v>
          </cell>
          <cell r="BI560" t="str">
            <v>нд</v>
          </cell>
          <cell r="BJ560" t="str">
            <v>нд</v>
          </cell>
          <cell r="BK560" t="str">
            <v>нд</v>
          </cell>
          <cell r="BL560" t="str">
            <v>нд</v>
          </cell>
          <cell r="BM560">
            <v>28.431167500000001</v>
          </cell>
          <cell r="BN560">
            <v>0</v>
          </cell>
          <cell r="BO560">
            <v>0</v>
          </cell>
          <cell r="BP560">
            <v>28.431167500000001</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31.519013600000001</v>
          </cell>
          <cell r="CH560">
            <v>0</v>
          </cell>
          <cell r="CI560">
            <v>0</v>
          </cell>
          <cell r="CJ560">
            <v>31.519013600000001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9</v>
          </cell>
          <cell r="EL560" t="str">
            <v>ок</v>
          </cell>
          <cell r="EM560" t="str">
            <v>ок</v>
          </cell>
          <cell r="EN560" t="str">
            <v>ок</v>
          </cell>
          <cell r="EO560" t="str">
            <v>ок</v>
          </cell>
          <cell r="EP560" t="str">
            <v>ок</v>
          </cell>
          <cell r="EQ560" t="str">
            <v>ок</v>
          </cell>
          <cell r="ER560" t="str">
            <v>ок</v>
          </cell>
          <cell r="ES560" t="str">
            <v>ок</v>
          </cell>
          <cell r="ET560" t="str">
            <v>ок</v>
          </cell>
          <cell r="EU560" t="str">
            <v>ок</v>
          </cell>
          <cell r="EV560" t="str">
            <v>ок</v>
          </cell>
          <cell r="EW560" t="str">
            <v>ок</v>
          </cell>
          <cell r="EX560" t="str">
            <v>ок</v>
          </cell>
          <cell r="EY560" t="str">
            <v>ок</v>
          </cell>
          <cell r="EZ560" t="str">
            <v>ок</v>
          </cell>
          <cell r="FA560" t="str">
            <v>ок</v>
          </cell>
          <cell r="FB560" t="str">
            <v>ок</v>
          </cell>
          <cell r="FC560" t="str">
            <v>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Ф-5 ПС 110/10/6 кВ Правая Волга от КТП-81 10/0,4/100 кВА ( протяженностью 0,13 км), установка приборов учета (3 т.у.).</v>
          </cell>
          <cell r="C561" t="str">
            <v>P_0474</v>
          </cell>
          <cell r="D561" t="str">
            <v>П</v>
          </cell>
          <cell r="E561">
            <v>2026</v>
          </cell>
          <cell r="F561">
            <v>2027</v>
          </cell>
          <cell r="G561" t="str">
            <v>нд</v>
          </cell>
          <cell r="H561" t="str">
            <v>нд</v>
          </cell>
          <cell r="I561">
            <v>0</v>
          </cell>
          <cell r="J561">
            <v>0</v>
          </cell>
          <cell r="K561" t="str">
            <v>нд</v>
          </cell>
          <cell r="L561" t="str">
            <v>нд</v>
          </cell>
          <cell r="M561" t="str">
            <v>нд</v>
          </cell>
          <cell r="N561">
            <v>0</v>
          </cell>
          <cell r="O561">
            <v>0</v>
          </cell>
          <cell r="P561">
            <v>1.1727358156800001</v>
          </cell>
          <cell r="Q561">
            <v>1.6127641440246001</v>
          </cell>
          <cell r="R561" t="str">
            <v>нд</v>
          </cell>
          <cell r="S561" t="str">
            <v>нд</v>
          </cell>
          <cell r="T561">
            <v>1.5884905</v>
          </cell>
          <cell r="U561" t="str">
            <v>нд</v>
          </cell>
          <cell r="V561">
            <v>1.5884905</v>
          </cell>
          <cell r="W561">
            <v>1.5884905</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0.14048114</v>
          </cell>
          <cell r="AT561">
            <v>0</v>
          </cell>
          <cell r="AU561">
            <v>0</v>
          </cell>
          <cell r="AV561">
            <v>0.14048114</v>
          </cell>
          <cell r="AW561">
            <v>0</v>
          </cell>
          <cell r="AX561" t="str">
            <v>нд</v>
          </cell>
          <cell r="AY561" t="str">
            <v>нд</v>
          </cell>
          <cell r="AZ561" t="str">
            <v>нд</v>
          </cell>
          <cell r="BA561" t="str">
            <v>нд</v>
          </cell>
          <cell r="BB561" t="str">
            <v>нд</v>
          </cell>
          <cell r="BC561">
            <v>1.4480093599999999</v>
          </cell>
          <cell r="BD561">
            <v>0</v>
          </cell>
          <cell r="BE561">
            <v>0</v>
          </cell>
          <cell r="BF561">
            <v>1.4480093599999999</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1.5884904999999998</v>
          </cell>
          <cell r="CH561">
            <v>0</v>
          </cell>
          <cell r="CI561">
            <v>0</v>
          </cell>
          <cell r="CJ561">
            <v>1.5884904999999998</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9</v>
          </cell>
          <cell r="EL561" t="str">
            <v>ок</v>
          </cell>
          <cell r="EM561" t="str">
            <v>ок</v>
          </cell>
          <cell r="EN561" t="str">
            <v>ок</v>
          </cell>
          <cell r="EO561" t="str">
            <v>ок</v>
          </cell>
          <cell r="EP561" t="str">
            <v>ок</v>
          </cell>
          <cell r="EQ561" t="str">
            <v>ок</v>
          </cell>
          <cell r="ER561" t="str">
            <v>ок</v>
          </cell>
          <cell r="ES561" t="str">
            <v>ок</v>
          </cell>
          <cell r="ET561" t="str">
            <v>ок</v>
          </cell>
          <cell r="EU561" t="str">
            <v>ок</v>
          </cell>
          <cell r="EV561" t="str">
            <v>ок</v>
          </cell>
          <cell r="EW561" t="str">
            <v>ок</v>
          </cell>
          <cell r="EX561" t="str">
            <v>ок</v>
          </cell>
          <cell r="EY561" t="str">
            <v>ок</v>
          </cell>
          <cell r="EZ561" t="str">
            <v>ок</v>
          </cell>
          <cell r="FA561" t="str">
            <v>ок</v>
          </cell>
          <cell r="FB561" t="str">
            <v>ок</v>
          </cell>
          <cell r="FC561" t="str">
            <v>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от ТП-54 Ок 10/0,4/400 кВА (протяженностью 0,52км), установка приборов учета (26 т.у.)</v>
          </cell>
          <cell r="C562" t="str">
            <v>P_0482</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5.1098465376000002</v>
          </cell>
          <cell r="Q562">
            <v>7.026821591289</v>
          </cell>
          <cell r="R562" t="str">
            <v>нд</v>
          </cell>
          <cell r="S562" t="str">
            <v>нд</v>
          </cell>
          <cell r="T562">
            <v>6.9327309599999998</v>
          </cell>
          <cell r="U562" t="str">
            <v>нд</v>
          </cell>
          <cell r="V562">
            <v>6.9327309599999998</v>
          </cell>
          <cell r="W562">
            <v>6.9327309599999998</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0.61987073999999998</v>
          </cell>
          <cell r="AT562">
            <v>0</v>
          </cell>
          <cell r="AU562">
            <v>0</v>
          </cell>
          <cell r="AV562">
            <v>0.61987073999999998</v>
          </cell>
          <cell r="AW562">
            <v>0</v>
          </cell>
          <cell r="AX562" t="str">
            <v>нд</v>
          </cell>
          <cell r="AY562" t="str">
            <v>нд</v>
          </cell>
          <cell r="AZ562" t="str">
            <v>нд</v>
          </cell>
          <cell r="BA562" t="str">
            <v>нд</v>
          </cell>
          <cell r="BB562" t="str">
            <v>нд</v>
          </cell>
          <cell r="BC562">
            <v>6.3128602199999992</v>
          </cell>
          <cell r="BD562">
            <v>0</v>
          </cell>
          <cell r="BE562">
            <v>0</v>
          </cell>
          <cell r="BF562">
            <v>6.3128602199999992</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6.9327309599999989</v>
          </cell>
          <cell r="CH562">
            <v>0</v>
          </cell>
          <cell r="CI562">
            <v>0</v>
          </cell>
          <cell r="CJ562">
            <v>6.9327309599999989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9</v>
          </cell>
          <cell r="EL562" t="str">
            <v>ок</v>
          </cell>
          <cell r="EM562" t="str">
            <v>ок</v>
          </cell>
          <cell r="EN562" t="str">
            <v>ок</v>
          </cell>
          <cell r="EO562" t="str">
            <v>ок</v>
          </cell>
          <cell r="EP562" t="str">
            <v>ок</v>
          </cell>
          <cell r="EQ562" t="str">
            <v>ок</v>
          </cell>
          <cell r="ER562" t="str">
            <v>ок</v>
          </cell>
          <cell r="ES562" t="str">
            <v>ок</v>
          </cell>
          <cell r="ET562" t="str">
            <v>ок</v>
          </cell>
          <cell r="EU562" t="str">
            <v>ок</v>
          </cell>
          <cell r="EV562" t="str">
            <v>ок</v>
          </cell>
          <cell r="EW562" t="str">
            <v>ок</v>
          </cell>
          <cell r="EX562" t="str">
            <v>ок</v>
          </cell>
          <cell r="EY562" t="str">
            <v>ок</v>
          </cell>
          <cell r="EZ562" t="str">
            <v>ок</v>
          </cell>
          <cell r="FA562" t="str">
            <v>ок</v>
          </cell>
          <cell r="FB562" t="str">
            <v>ок</v>
          </cell>
          <cell r="FC562" t="str">
            <v>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Ф-24 ПС 35/6 кВ Октябрьск от ТП-53/250 кВА ( протяженностью 0,3 км), установка приборов учета (10 т.у.)</v>
          </cell>
          <cell r="C563" t="str">
            <v>P_0475</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2.5660238207999999</v>
          </cell>
          <cell r="Q563">
            <v>3.5287597859152999</v>
          </cell>
          <cell r="R563" t="str">
            <v>нд</v>
          </cell>
          <cell r="S563" t="str">
            <v>нд</v>
          </cell>
          <cell r="T563">
            <v>3.4944338500000001</v>
          </cell>
          <cell r="U563" t="str">
            <v>нд</v>
          </cell>
          <cell r="V563">
            <v>3.4944338500000001</v>
          </cell>
          <cell r="W563">
            <v>3.4944338500000001</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0.31064674999999997</v>
          </cell>
          <cell r="AT563">
            <v>0</v>
          </cell>
          <cell r="AU563">
            <v>0</v>
          </cell>
          <cell r="AV563">
            <v>0.31064674999999997</v>
          </cell>
          <cell r="AW563">
            <v>0</v>
          </cell>
          <cell r="AX563" t="str">
            <v>нд</v>
          </cell>
          <cell r="AY563" t="str">
            <v>нд</v>
          </cell>
          <cell r="AZ563" t="str">
            <v>нд</v>
          </cell>
          <cell r="BA563" t="str">
            <v>нд</v>
          </cell>
          <cell r="BB563" t="str">
            <v>нд</v>
          </cell>
          <cell r="BC563">
            <v>3.1837871</v>
          </cell>
          <cell r="BD563">
            <v>0</v>
          </cell>
          <cell r="BE563">
            <v>0</v>
          </cell>
          <cell r="BF563">
            <v>3.1837871</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3.4944338500000001</v>
          </cell>
          <cell r="CH563">
            <v>0</v>
          </cell>
          <cell r="CI563">
            <v>0</v>
          </cell>
          <cell r="CJ563">
            <v>3.4944338500000001</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9</v>
          </cell>
          <cell r="EL563" t="str">
            <v>ок</v>
          </cell>
          <cell r="EM563" t="str">
            <v>ок</v>
          </cell>
          <cell r="EN563" t="str">
            <v>ок</v>
          </cell>
          <cell r="EO563" t="str">
            <v>ок</v>
          </cell>
          <cell r="EP563" t="str">
            <v>ок</v>
          </cell>
          <cell r="EQ563" t="str">
            <v>ок</v>
          </cell>
          <cell r="ER563" t="str">
            <v>ок</v>
          </cell>
          <cell r="ES563" t="str">
            <v>ок</v>
          </cell>
          <cell r="ET563" t="str">
            <v>ок</v>
          </cell>
          <cell r="EU563" t="str">
            <v>ок</v>
          </cell>
          <cell r="EV563" t="str">
            <v>ок</v>
          </cell>
          <cell r="EW563" t="str">
            <v>ок</v>
          </cell>
          <cell r="EX563" t="str">
            <v>ок</v>
          </cell>
          <cell r="EY563" t="str">
            <v>ок</v>
          </cell>
          <cell r="EZ563" t="str">
            <v>ок</v>
          </cell>
          <cell r="FA563" t="str">
            <v>ок</v>
          </cell>
          <cell r="FB563" t="str">
            <v>ок</v>
          </cell>
          <cell r="FC563" t="str">
            <v>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ВЛ-0,4 кВ Ф-10 ПС 35/6 кВ Октябрьск от КТП- 6/0,4/2/400 кВА (протяженностью 4,6 км), установка приборов учета (145 т.у.)</v>
          </cell>
          <cell r="C564" t="str">
            <v>P_0465</v>
          </cell>
          <cell r="D564" t="str">
            <v>П</v>
          </cell>
          <cell r="E564">
            <v>2027</v>
          </cell>
          <cell r="F564">
            <v>2027</v>
          </cell>
          <cell r="G564" t="str">
            <v>нд</v>
          </cell>
          <cell r="H564" t="str">
            <v>нд</v>
          </cell>
          <cell r="I564">
            <v>0</v>
          </cell>
          <cell r="J564">
            <v>0</v>
          </cell>
          <cell r="K564" t="str">
            <v>нд</v>
          </cell>
          <cell r="L564" t="str">
            <v>нд</v>
          </cell>
          <cell r="M564" t="str">
            <v>нд</v>
          </cell>
          <cell r="N564">
            <v>0</v>
          </cell>
          <cell r="O564">
            <v>0</v>
          </cell>
          <cell r="P564">
            <v>33.494851632</v>
          </cell>
          <cell r="Q564">
            <v>46.251130028153</v>
          </cell>
          <cell r="R564" t="str">
            <v>нд</v>
          </cell>
          <cell r="S564" t="str">
            <v>нд</v>
          </cell>
          <cell r="T564">
            <v>35.709812570000004</v>
          </cell>
          <cell r="U564" t="str">
            <v>нд</v>
          </cell>
          <cell r="V564">
            <v>35.709812570000004</v>
          </cell>
          <cell r="W564">
            <v>35.709812570000004</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35.709812570000004</v>
          </cell>
          <cell r="BD564">
            <v>0</v>
          </cell>
          <cell r="BE564">
            <v>0</v>
          </cell>
          <cell r="BF564">
            <v>35.709812570000004</v>
          </cell>
          <cell r="BG564">
            <v>0</v>
          </cell>
          <cell r="BH564" t="str">
            <v>нд</v>
          </cell>
          <cell r="BI564" t="str">
            <v>нд</v>
          </cell>
          <cell r="BJ564" t="str">
            <v>нд</v>
          </cell>
          <cell r="BK564" t="str">
            <v>нд</v>
          </cell>
          <cell r="BL564" t="str">
            <v>нд</v>
          </cell>
          <cell r="BM564">
            <v>0</v>
          </cell>
          <cell r="BN564">
            <v>0</v>
          </cell>
          <cell r="BO564">
            <v>0</v>
          </cell>
          <cell r="BP564">
            <v>0</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35.709812570000004</v>
          </cell>
          <cell r="CH564">
            <v>0</v>
          </cell>
          <cell r="CI564">
            <v>0</v>
          </cell>
          <cell r="CJ564">
            <v>35.709812570000004</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9</v>
          </cell>
          <cell r="EL564" t="str">
            <v>ок</v>
          </cell>
          <cell r="EM564" t="str">
            <v>ок</v>
          </cell>
          <cell r="EN564" t="str">
            <v>ок</v>
          </cell>
          <cell r="EO564" t="str">
            <v>ок</v>
          </cell>
          <cell r="EP564" t="str">
            <v>ок</v>
          </cell>
          <cell r="EQ564" t="str">
            <v>ок</v>
          </cell>
          <cell r="ER564" t="str">
            <v>ок</v>
          </cell>
          <cell r="ES564" t="str">
            <v>ок</v>
          </cell>
          <cell r="ET564" t="str">
            <v>ок</v>
          </cell>
          <cell r="EU564" t="str">
            <v>ок</v>
          </cell>
          <cell r="EV564" t="str">
            <v>ок</v>
          </cell>
          <cell r="EW564" t="str">
            <v>ок</v>
          </cell>
          <cell r="EX564" t="str">
            <v>ок</v>
          </cell>
          <cell r="EY564" t="str">
            <v>ок</v>
          </cell>
          <cell r="EZ564" t="str">
            <v>ок</v>
          </cell>
          <cell r="FA564" t="str">
            <v>ок</v>
          </cell>
          <cell r="FB564" t="str">
            <v>ок</v>
          </cell>
          <cell r="FC564" t="str">
            <v>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ВЛ-0,4 кВ  Ф-4 ПС 35/6 кВ Октябрьск от ТП-52 10/0,4/160 кВА ( протяженностью 1,5 км), установка приборов учета (33 т.у.)</v>
          </cell>
          <cell r="C565" t="str">
            <v>P_0463</v>
          </cell>
          <cell r="D565" t="str">
            <v>П</v>
          </cell>
          <cell r="E565">
            <v>2026</v>
          </cell>
          <cell r="F565">
            <v>2027</v>
          </cell>
          <cell r="G565" t="str">
            <v>нд</v>
          </cell>
          <cell r="H565" t="str">
            <v>нд</v>
          </cell>
          <cell r="I565">
            <v>0</v>
          </cell>
          <cell r="J565">
            <v>0</v>
          </cell>
          <cell r="K565" t="str">
            <v>нд</v>
          </cell>
          <cell r="L565" t="str">
            <v>нд</v>
          </cell>
          <cell r="M565" t="str">
            <v>нд</v>
          </cell>
          <cell r="N565">
            <v>0</v>
          </cell>
          <cell r="O565">
            <v>0</v>
          </cell>
          <cell r="P565">
            <v>10.08916176</v>
          </cell>
          <cell r="Q565">
            <v>13.874805932052</v>
          </cell>
          <cell r="R565" t="str">
            <v>нд</v>
          </cell>
          <cell r="S565" t="str">
            <v>нд</v>
          </cell>
          <cell r="T565">
            <v>12.821659819999999</v>
          </cell>
          <cell r="U565" t="str">
            <v>нд</v>
          </cell>
          <cell r="V565">
            <v>12.821659819999999</v>
          </cell>
          <cell r="W565">
            <v>12.821659819999999</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1.13316642</v>
          </cell>
          <cell r="AT565">
            <v>0</v>
          </cell>
          <cell r="AU565">
            <v>0</v>
          </cell>
          <cell r="AV565">
            <v>1.13316642</v>
          </cell>
          <cell r="AW565">
            <v>0</v>
          </cell>
          <cell r="AX565" t="str">
            <v>нд</v>
          </cell>
          <cell r="AY565" t="str">
            <v>нд</v>
          </cell>
          <cell r="AZ565" t="str">
            <v>нд</v>
          </cell>
          <cell r="BA565" t="str">
            <v>нд</v>
          </cell>
          <cell r="BB565" t="str">
            <v>нд</v>
          </cell>
          <cell r="BC565">
            <v>11.688493399999999</v>
          </cell>
          <cell r="BD565">
            <v>0</v>
          </cell>
          <cell r="BE565">
            <v>0</v>
          </cell>
          <cell r="BF565">
            <v>11.688493399999999</v>
          </cell>
          <cell r="BG565">
            <v>0</v>
          </cell>
          <cell r="BH565" t="str">
            <v>нд</v>
          </cell>
          <cell r="BI565" t="str">
            <v>нд</v>
          </cell>
          <cell r="BJ565" t="str">
            <v>нд</v>
          </cell>
          <cell r="BK565" t="str">
            <v>нд</v>
          </cell>
          <cell r="BL565" t="str">
            <v>нд</v>
          </cell>
          <cell r="BM565">
            <v>0</v>
          </cell>
          <cell r="BN565">
            <v>0</v>
          </cell>
          <cell r="BO565">
            <v>0</v>
          </cell>
          <cell r="BP565">
            <v>0</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12.821659819999999</v>
          </cell>
          <cell r="CH565">
            <v>0</v>
          </cell>
          <cell r="CI565">
            <v>0</v>
          </cell>
          <cell r="CJ565">
            <v>12.821659819999999</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9</v>
          </cell>
          <cell r="EL565" t="str">
            <v>ок</v>
          </cell>
          <cell r="EM565" t="str">
            <v>ок</v>
          </cell>
          <cell r="EN565" t="str">
            <v>ок</v>
          </cell>
          <cell r="EO565" t="str">
            <v>ок</v>
          </cell>
          <cell r="EP565" t="str">
            <v>ок</v>
          </cell>
          <cell r="EQ565" t="str">
            <v>ок</v>
          </cell>
          <cell r="ER565" t="str">
            <v>ок</v>
          </cell>
          <cell r="ES565" t="str">
            <v>ок</v>
          </cell>
          <cell r="ET565" t="str">
            <v>ок</v>
          </cell>
          <cell r="EU565" t="str">
            <v>ок</v>
          </cell>
          <cell r="EV565" t="str">
            <v>ок</v>
          </cell>
          <cell r="EW565" t="str">
            <v>ок</v>
          </cell>
          <cell r="EX565" t="str">
            <v>ок</v>
          </cell>
          <cell r="EY565" t="str">
            <v>ок</v>
          </cell>
          <cell r="EZ565" t="str">
            <v>ок</v>
          </cell>
          <cell r="FA565" t="str">
            <v>ок</v>
          </cell>
          <cell r="FB565" t="str">
            <v>ок</v>
          </cell>
          <cell r="FC565" t="str">
            <v>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ВЛ-0,4 кВ Ф-19 ПС 35/6 кВ Октябрьск от ТП-64 10/0,4/250 кВА (протяженностью 1,04 км), установка приборов учета (60 т.у.)</v>
          </cell>
          <cell r="C566" t="str">
            <v>P_0476</v>
          </cell>
          <cell r="D566" t="str">
            <v>П</v>
          </cell>
          <cell r="E566">
            <v>2026</v>
          </cell>
          <cell r="F566">
            <v>2027</v>
          </cell>
          <cell r="G566" t="str">
            <v>нд</v>
          </cell>
          <cell r="H566" t="str">
            <v>нд</v>
          </cell>
          <cell r="I566">
            <v>0</v>
          </cell>
          <cell r="J566">
            <v>0</v>
          </cell>
          <cell r="K566" t="str">
            <v>нд</v>
          </cell>
          <cell r="L566" t="str">
            <v>нд</v>
          </cell>
          <cell r="M566" t="str">
            <v>нд</v>
          </cell>
          <cell r="N566">
            <v>0</v>
          </cell>
          <cell r="O566">
            <v>0</v>
          </cell>
          <cell r="P566">
            <v>10.350272236799999</v>
          </cell>
          <cell r="Q566">
            <v>14.233093710198</v>
          </cell>
          <cell r="R566" t="str">
            <v>нд</v>
          </cell>
          <cell r="S566" t="str">
            <v>нд</v>
          </cell>
          <cell r="T566">
            <v>14.096969499999998</v>
          </cell>
          <cell r="U566" t="str">
            <v>нд</v>
          </cell>
          <cell r="V566">
            <v>14.096969499999998</v>
          </cell>
          <cell r="W566">
            <v>14.096969499999998</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1.26291994</v>
          </cell>
          <cell r="AT566">
            <v>0</v>
          </cell>
          <cell r="AU566">
            <v>0</v>
          </cell>
          <cell r="AV566">
            <v>1.26291994</v>
          </cell>
          <cell r="AW566">
            <v>0</v>
          </cell>
          <cell r="AX566" t="str">
            <v>нд</v>
          </cell>
          <cell r="AY566" t="str">
            <v>нд</v>
          </cell>
          <cell r="AZ566" t="str">
            <v>нд</v>
          </cell>
          <cell r="BA566" t="str">
            <v>нд</v>
          </cell>
          <cell r="BB566" t="str">
            <v>нд</v>
          </cell>
          <cell r="BC566">
            <v>12.834049559999999</v>
          </cell>
          <cell r="BD566">
            <v>0</v>
          </cell>
          <cell r="BE566">
            <v>0</v>
          </cell>
          <cell r="BF566">
            <v>12.834049559999999</v>
          </cell>
          <cell r="BG566">
            <v>0</v>
          </cell>
          <cell r="BH566" t="str">
            <v>нд</v>
          </cell>
          <cell r="BI566" t="str">
            <v>нд</v>
          </cell>
          <cell r="BJ566" t="str">
            <v>нд</v>
          </cell>
          <cell r="BK566" t="str">
            <v>нд</v>
          </cell>
          <cell r="BL566" t="str">
            <v>нд</v>
          </cell>
          <cell r="BM566">
            <v>0</v>
          </cell>
          <cell r="BN566">
            <v>0</v>
          </cell>
          <cell r="BO566">
            <v>0</v>
          </cell>
          <cell r="BP566">
            <v>0</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14.096969499999998</v>
          </cell>
          <cell r="CH566">
            <v>0</v>
          </cell>
          <cell r="CI566">
            <v>0</v>
          </cell>
          <cell r="CJ566">
            <v>14.096969499999998</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9</v>
          </cell>
          <cell r="EL566" t="str">
            <v>ок</v>
          </cell>
          <cell r="EM566" t="str">
            <v>ок</v>
          </cell>
          <cell r="EN566" t="str">
            <v>ок</v>
          </cell>
          <cell r="EO566" t="str">
            <v>ок</v>
          </cell>
          <cell r="EP566" t="str">
            <v>ок</v>
          </cell>
          <cell r="EQ566" t="str">
            <v>ок</v>
          </cell>
          <cell r="ER566" t="str">
            <v>ок</v>
          </cell>
          <cell r="ES566" t="str">
            <v>ок</v>
          </cell>
          <cell r="ET566" t="str">
            <v>ок</v>
          </cell>
          <cell r="EU566" t="str">
            <v>ок</v>
          </cell>
          <cell r="EV566" t="str">
            <v>ок</v>
          </cell>
          <cell r="EW566" t="str">
            <v>ок</v>
          </cell>
          <cell r="EX566" t="str">
            <v>ок</v>
          </cell>
          <cell r="EY566" t="str">
            <v>ок</v>
          </cell>
          <cell r="EZ566" t="str">
            <v>ок</v>
          </cell>
          <cell r="FA566" t="str">
            <v>ок</v>
          </cell>
          <cell r="FB566" t="str">
            <v>ок</v>
          </cell>
          <cell r="FC566" t="str">
            <v>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Ф-НБ-7 ПС  35/10 кВ «Новый Буян» ( протяженностью - 2 км, демонтаж -1,7км)</v>
          </cell>
          <cell r="C567" t="str">
            <v>P_0523</v>
          </cell>
          <cell r="D567" t="str">
            <v>П</v>
          </cell>
          <cell r="E567">
            <v>2027</v>
          </cell>
          <cell r="F567">
            <v>2028</v>
          </cell>
          <cell r="G567" t="str">
            <v>нд</v>
          </cell>
          <cell r="H567" t="str">
            <v>нд</v>
          </cell>
          <cell r="I567">
            <v>0</v>
          </cell>
          <cell r="J567">
            <v>0</v>
          </cell>
          <cell r="K567" t="str">
            <v>нд</v>
          </cell>
          <cell r="L567" t="str">
            <v>нд</v>
          </cell>
          <cell r="M567" t="str">
            <v>нд</v>
          </cell>
          <cell r="N567">
            <v>0</v>
          </cell>
          <cell r="O567">
            <v>0</v>
          </cell>
          <cell r="P567">
            <v>27.3515655</v>
          </cell>
          <cell r="Q567">
            <v>39.274311113113001</v>
          </cell>
          <cell r="R567" t="str">
            <v>нд</v>
          </cell>
          <cell r="S567" t="str">
            <v>нд</v>
          </cell>
          <cell r="T567">
            <v>18.012857570000001</v>
          </cell>
          <cell r="U567" t="str">
            <v>нд</v>
          </cell>
          <cell r="V567">
            <v>18.012857570000001</v>
          </cell>
          <cell r="W567">
            <v>18.012857570000001</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v>
          </cell>
          <cell r="AT567">
            <v>0</v>
          </cell>
          <cell r="AU567">
            <v>0</v>
          </cell>
          <cell r="AV567">
            <v>0</v>
          </cell>
          <cell r="AW567">
            <v>0</v>
          </cell>
          <cell r="AX567" t="str">
            <v>нд</v>
          </cell>
          <cell r="AY567" t="str">
            <v>нд</v>
          </cell>
          <cell r="AZ567" t="str">
            <v>нд</v>
          </cell>
          <cell r="BA567" t="str">
            <v>нд</v>
          </cell>
          <cell r="BB567" t="str">
            <v>нд</v>
          </cell>
          <cell r="BC567">
            <v>1.76493426</v>
          </cell>
          <cell r="BD567">
            <v>0</v>
          </cell>
          <cell r="BE567">
            <v>0</v>
          </cell>
          <cell r="BF567">
            <v>1.76493426</v>
          </cell>
          <cell r="BG567">
            <v>0</v>
          </cell>
          <cell r="BH567" t="str">
            <v>нд</v>
          </cell>
          <cell r="BI567" t="str">
            <v>нд</v>
          </cell>
          <cell r="BJ567" t="str">
            <v>нд</v>
          </cell>
          <cell r="BK567" t="str">
            <v>нд</v>
          </cell>
          <cell r="BL567" t="str">
            <v>нд</v>
          </cell>
          <cell r="BM567">
            <v>16.247923310000001</v>
          </cell>
          <cell r="BN567">
            <v>0</v>
          </cell>
          <cell r="BO567">
            <v>0</v>
          </cell>
          <cell r="BP567">
            <v>16.247923310000001</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18.012857570000001</v>
          </cell>
          <cell r="CH567">
            <v>0</v>
          </cell>
          <cell r="CI567">
            <v>0</v>
          </cell>
          <cell r="CJ567">
            <v>18.012857570000001</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9</v>
          </cell>
          <cell r="EL567" t="str">
            <v>ок</v>
          </cell>
          <cell r="EM567" t="str">
            <v>ок</v>
          </cell>
          <cell r="EN567" t="str">
            <v>ок</v>
          </cell>
          <cell r="EO567" t="str">
            <v>ок</v>
          </cell>
          <cell r="EP567" t="str">
            <v>ок</v>
          </cell>
          <cell r="EQ567" t="str">
            <v>ок</v>
          </cell>
          <cell r="ER567" t="str">
            <v>ок</v>
          </cell>
          <cell r="ES567" t="str">
            <v>ок</v>
          </cell>
          <cell r="ET567" t="str">
            <v>ок</v>
          </cell>
          <cell r="EU567" t="str">
            <v>ок</v>
          </cell>
          <cell r="EV567" t="str">
            <v>ок</v>
          </cell>
          <cell r="EW567" t="str">
            <v>ок</v>
          </cell>
          <cell r="EX567" t="str">
            <v>ок</v>
          </cell>
          <cell r="EY567" t="str">
            <v>ок</v>
          </cell>
          <cell r="EZ567" t="str">
            <v>ок</v>
          </cell>
          <cell r="FA567" t="str">
            <v>ок</v>
          </cell>
          <cell r="FB567" t="str">
            <v>ок</v>
          </cell>
          <cell r="FC567" t="str">
            <v>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ВЛ-10кВ Ф-НБ-16 ПС  35/10 кВ «Новый Буян» ( протяженностью - 1,2 км, демонтаж -1км)</v>
          </cell>
          <cell r="C568" t="str">
            <v>P_0526</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16.488427907999998</v>
          </cell>
          <cell r="Q568">
            <v>23.675848362339</v>
          </cell>
          <cell r="R568" t="str">
            <v>нд</v>
          </cell>
          <cell r="S568" t="str">
            <v>нд</v>
          </cell>
          <cell r="T568">
            <v>10.80811308</v>
          </cell>
          <cell r="U568" t="str">
            <v>нд</v>
          </cell>
          <cell r="V568">
            <v>10.80811308</v>
          </cell>
          <cell r="W568">
            <v>10.80811308</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1.05905071</v>
          </cell>
          <cell r="BD568">
            <v>0</v>
          </cell>
          <cell r="BE568">
            <v>0</v>
          </cell>
          <cell r="BF568">
            <v>1.05905071</v>
          </cell>
          <cell r="BG568">
            <v>0</v>
          </cell>
          <cell r="BH568" t="str">
            <v>нд</v>
          </cell>
          <cell r="BI568" t="str">
            <v>нд</v>
          </cell>
          <cell r="BJ568" t="str">
            <v>нд</v>
          </cell>
          <cell r="BK568" t="str">
            <v>нд</v>
          </cell>
          <cell r="BL568" t="str">
            <v>нд</v>
          </cell>
          <cell r="BM568">
            <v>9.749062369999999</v>
          </cell>
          <cell r="BN568">
            <v>0</v>
          </cell>
          <cell r="BO568">
            <v>0</v>
          </cell>
          <cell r="BP568">
            <v>9.749062369999999</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10.808113079999998</v>
          </cell>
          <cell r="CH568">
            <v>0</v>
          </cell>
          <cell r="CI568">
            <v>0</v>
          </cell>
          <cell r="CJ568">
            <v>10.808113079999998</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9</v>
          </cell>
          <cell r="EL568" t="str">
            <v>ок</v>
          </cell>
          <cell r="EM568" t="str">
            <v>ок</v>
          </cell>
          <cell r="EN568" t="str">
            <v>ок</v>
          </cell>
          <cell r="EO568" t="str">
            <v>ок</v>
          </cell>
          <cell r="EP568" t="str">
            <v>ок</v>
          </cell>
          <cell r="EQ568" t="str">
            <v>ок</v>
          </cell>
          <cell r="ER568" t="str">
            <v>ок</v>
          </cell>
          <cell r="ES568" t="str">
            <v>ок</v>
          </cell>
          <cell r="ET568" t="str">
            <v>ок</v>
          </cell>
          <cell r="EU568" t="str">
            <v>ок</v>
          </cell>
          <cell r="EV568" t="str">
            <v>ок</v>
          </cell>
          <cell r="EW568" t="str">
            <v>ок</v>
          </cell>
          <cell r="EX568" t="str">
            <v>ок</v>
          </cell>
          <cell r="EY568" t="str">
            <v>ок</v>
          </cell>
          <cell r="EZ568" t="str">
            <v>ок</v>
          </cell>
          <cell r="FA568" t="str">
            <v>ок</v>
          </cell>
          <cell r="FB568" t="str">
            <v>ок</v>
          </cell>
          <cell r="FC568" t="str">
            <v>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ВЛ-10кВ Ф-СтБ-4 ПС 35/10 кВ «Старый Буян» (протяженностью 2,15 км)</v>
          </cell>
          <cell r="C569" t="str">
            <v>P_0514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27.023855646000001</v>
          </cell>
          <cell r="Q569">
            <v>38.803762241824003</v>
          </cell>
          <cell r="R569" t="str">
            <v>нд</v>
          </cell>
          <cell r="S569" t="str">
            <v>нд</v>
          </cell>
          <cell r="T569">
            <v>19.36271597</v>
          </cell>
          <cell r="U569" t="str">
            <v>нд</v>
          </cell>
          <cell r="V569">
            <v>19.36271597</v>
          </cell>
          <cell r="W569">
            <v>19.36271597</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1.89705415</v>
          </cell>
          <cell r="BD569">
            <v>0</v>
          </cell>
          <cell r="BE569">
            <v>0</v>
          </cell>
          <cell r="BF569">
            <v>1.89705415</v>
          </cell>
          <cell r="BG569">
            <v>0</v>
          </cell>
          <cell r="BH569" t="str">
            <v>нд</v>
          </cell>
          <cell r="BI569" t="str">
            <v>нд</v>
          </cell>
          <cell r="BJ569" t="str">
            <v>нд</v>
          </cell>
          <cell r="BK569" t="str">
            <v>нд</v>
          </cell>
          <cell r="BL569" t="str">
            <v>нд</v>
          </cell>
          <cell r="BM569">
            <v>17.465661820000001</v>
          </cell>
          <cell r="BN569">
            <v>0</v>
          </cell>
          <cell r="BO569">
            <v>0</v>
          </cell>
          <cell r="BP569">
            <v>17.465661820000001</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19.36271597</v>
          </cell>
          <cell r="CH569">
            <v>0</v>
          </cell>
          <cell r="CI569">
            <v>0</v>
          </cell>
          <cell r="CJ569">
            <v>19.36271597</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9</v>
          </cell>
          <cell r="EL569" t="str">
            <v>ок</v>
          </cell>
          <cell r="EM569" t="str">
            <v>ок</v>
          </cell>
          <cell r="EN569" t="str">
            <v>ок</v>
          </cell>
          <cell r="EO569" t="str">
            <v>ок</v>
          </cell>
          <cell r="EP569" t="str">
            <v>ок</v>
          </cell>
          <cell r="EQ569" t="str">
            <v>ок</v>
          </cell>
          <cell r="ER569" t="str">
            <v>ок</v>
          </cell>
          <cell r="ES569" t="str">
            <v>ок</v>
          </cell>
          <cell r="ET569" t="str">
            <v>ок</v>
          </cell>
          <cell r="EU569" t="str">
            <v>ок</v>
          </cell>
          <cell r="EV569" t="str">
            <v>ок</v>
          </cell>
          <cell r="EW569" t="str">
            <v>ок</v>
          </cell>
          <cell r="EX569" t="str">
            <v>ок</v>
          </cell>
          <cell r="EY569" t="str">
            <v>ок</v>
          </cell>
          <cell r="EZ569" t="str">
            <v>ок</v>
          </cell>
          <cell r="FA569" t="str">
            <v>ок</v>
          </cell>
          <cell r="FB569" t="str">
            <v>ок</v>
          </cell>
          <cell r="FC569" t="str">
            <v>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ВЛ-10кВ Ф-КЯР-7 ПС 110/35/10 кВ «Красноярская» ( протяженностью 0,68 км)</v>
          </cell>
          <cell r="C570" t="str">
            <v>P_0515</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10.964985391200001</v>
          </cell>
          <cell r="Q570">
            <v>15.090170705907999</v>
          </cell>
          <cell r="R570" t="str">
            <v>нд</v>
          </cell>
          <cell r="S570" t="str">
            <v>нд</v>
          </cell>
          <cell r="T570">
            <v>9.3222631099999997</v>
          </cell>
          <cell r="U570" t="str">
            <v>нд</v>
          </cell>
          <cell r="V570">
            <v>9.3222631099999997</v>
          </cell>
          <cell r="W570">
            <v>9.3222631099999997</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0.67805890000000002</v>
          </cell>
          <cell r="AT570">
            <v>0</v>
          </cell>
          <cell r="AU570">
            <v>0</v>
          </cell>
          <cell r="AV570">
            <v>0.67805890000000002</v>
          </cell>
          <cell r="AW570">
            <v>0</v>
          </cell>
          <cell r="AX570" t="str">
            <v>нд</v>
          </cell>
          <cell r="AY570" t="str">
            <v>нд</v>
          </cell>
          <cell r="AZ570" t="str">
            <v>нд</v>
          </cell>
          <cell r="BA570" t="str">
            <v>нд</v>
          </cell>
          <cell r="BB570" t="str">
            <v>нд</v>
          </cell>
          <cell r="BC570">
            <v>8.6442042099999998</v>
          </cell>
          <cell r="BD570">
            <v>0</v>
          </cell>
          <cell r="BE570">
            <v>0</v>
          </cell>
          <cell r="BF570">
            <v>8.6442042099999998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9.3222631099999997</v>
          </cell>
          <cell r="CH570">
            <v>0</v>
          </cell>
          <cell r="CI570">
            <v>0</v>
          </cell>
          <cell r="CJ570">
            <v>9.3222631099999997</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9</v>
          </cell>
          <cell r="EL570" t="str">
            <v>ок</v>
          </cell>
          <cell r="EM570" t="str">
            <v>ок</v>
          </cell>
          <cell r="EN570" t="str">
            <v>ок</v>
          </cell>
          <cell r="EO570" t="str">
            <v>ок</v>
          </cell>
          <cell r="EP570" t="str">
            <v>ок</v>
          </cell>
          <cell r="EQ570" t="str">
            <v>ок</v>
          </cell>
          <cell r="ER570" t="str">
            <v>ок</v>
          </cell>
          <cell r="ES570" t="str">
            <v>ок</v>
          </cell>
          <cell r="ET570" t="str">
            <v>ок</v>
          </cell>
          <cell r="EU570" t="str">
            <v>ок</v>
          </cell>
          <cell r="EV570" t="str">
            <v>ок</v>
          </cell>
          <cell r="EW570" t="str">
            <v>ок</v>
          </cell>
          <cell r="EX570" t="str">
            <v>ок</v>
          </cell>
          <cell r="EY570" t="str">
            <v>ок</v>
          </cell>
          <cell r="EZ570" t="str">
            <v>ок</v>
          </cell>
          <cell r="FA570" t="str">
            <v>ок</v>
          </cell>
          <cell r="FB570" t="str">
            <v>ок</v>
          </cell>
          <cell r="FC570" t="str">
            <v>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ВЛ-0,4кВ от ЗТП  СРН 1611/250кВА (протяженностью 2,85 км), установка приборов учета (121 т.у.)</v>
          </cell>
          <cell r="C571" t="str">
            <v>P_0569</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23.743232903999999</v>
          </cell>
          <cell r="Q571">
            <v>34.128703759106997</v>
          </cell>
          <cell r="R571" t="str">
            <v>нд</v>
          </cell>
          <cell r="S571" t="str">
            <v>нд</v>
          </cell>
          <cell r="T571">
            <v>32.697195380000004</v>
          </cell>
          <cell r="U571" t="str">
            <v>нд</v>
          </cell>
          <cell r="V571">
            <v>32.697195380000004</v>
          </cell>
          <cell r="W571">
            <v>32.697195380000004</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2.4001090399999998</v>
          </cell>
          <cell r="BD571">
            <v>0</v>
          </cell>
          <cell r="BE571">
            <v>0</v>
          </cell>
          <cell r="BF571">
            <v>2.4001090399999998</v>
          </cell>
          <cell r="BG571">
            <v>0</v>
          </cell>
          <cell r="BH571" t="str">
            <v>нд</v>
          </cell>
          <cell r="BI571" t="str">
            <v>нд</v>
          </cell>
          <cell r="BJ571" t="str">
            <v>нд</v>
          </cell>
          <cell r="BK571" t="str">
            <v>нд</v>
          </cell>
          <cell r="BL571" t="str">
            <v>нд</v>
          </cell>
          <cell r="BM571">
            <v>30.29708634</v>
          </cell>
          <cell r="BN571">
            <v>0</v>
          </cell>
          <cell r="BO571">
            <v>0</v>
          </cell>
          <cell r="BP571">
            <v>30.29708634</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32.697195379999997</v>
          </cell>
          <cell r="CH571">
            <v>0</v>
          </cell>
          <cell r="CI571">
            <v>0</v>
          </cell>
          <cell r="CJ571">
            <v>32.697195379999997</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9</v>
          </cell>
          <cell r="EL571" t="str">
            <v>ок</v>
          </cell>
          <cell r="EM571" t="str">
            <v>ок</v>
          </cell>
          <cell r="EN571" t="str">
            <v>ок</v>
          </cell>
          <cell r="EO571" t="str">
            <v>ок</v>
          </cell>
          <cell r="EP571" t="str">
            <v>ок</v>
          </cell>
          <cell r="EQ571" t="str">
            <v>ок</v>
          </cell>
          <cell r="ER571" t="str">
            <v>ок</v>
          </cell>
          <cell r="ES571" t="str">
            <v>ок</v>
          </cell>
          <cell r="ET571" t="str">
            <v>ок</v>
          </cell>
          <cell r="EU571" t="str">
            <v>ок</v>
          </cell>
          <cell r="EV571" t="str">
            <v>ок</v>
          </cell>
          <cell r="EW571" t="str">
            <v>ок</v>
          </cell>
          <cell r="EX571" t="str">
            <v>ок</v>
          </cell>
          <cell r="EY571" t="str">
            <v>ок</v>
          </cell>
          <cell r="EZ571" t="str">
            <v>ок</v>
          </cell>
          <cell r="FA571" t="str">
            <v>ок</v>
          </cell>
          <cell r="FB571" t="str">
            <v>ок</v>
          </cell>
          <cell r="FC571" t="str">
            <v>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ВЛ-0,4 (протяженностью 1,96км) кВ от КТП СРГ 2108 10/0,4/400 кВА с заменой КТП 10/0,4/400 кВА, установкой приборов учета (27т.у.)</v>
          </cell>
          <cell r="C572" t="str">
            <v>P_0574</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15.5389804224</v>
          </cell>
          <cell r="Q572">
            <v>22.342332833585999</v>
          </cell>
          <cell r="R572" t="str">
            <v>нд</v>
          </cell>
          <cell r="S572" t="str">
            <v>нд</v>
          </cell>
          <cell r="T572">
            <v>21.955280049999999</v>
          </cell>
          <cell r="U572" t="str">
            <v>нд</v>
          </cell>
          <cell r="V572">
            <v>21.955280049999999</v>
          </cell>
          <cell r="W572">
            <v>21.955280049999999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1.46153303</v>
          </cell>
          <cell r="BD572">
            <v>0</v>
          </cell>
          <cell r="BE572">
            <v>0</v>
          </cell>
          <cell r="BF572">
            <v>1.46153303</v>
          </cell>
          <cell r="BG572">
            <v>0</v>
          </cell>
          <cell r="BH572" t="str">
            <v>нд</v>
          </cell>
          <cell r="BI572" t="str">
            <v>нд</v>
          </cell>
          <cell r="BJ572" t="str">
            <v>нд</v>
          </cell>
          <cell r="BK572" t="str">
            <v>нд</v>
          </cell>
          <cell r="BL572" t="str">
            <v>нд</v>
          </cell>
          <cell r="BM572">
            <v>20.493747019999997</v>
          </cell>
          <cell r="BN572">
            <v>0</v>
          </cell>
          <cell r="BO572">
            <v>0</v>
          </cell>
          <cell r="BP572">
            <v>20.493747019999997</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21.955280049999999</v>
          </cell>
          <cell r="CH572">
            <v>0</v>
          </cell>
          <cell r="CI572">
            <v>0</v>
          </cell>
          <cell r="CJ572">
            <v>21.955280049999999</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9</v>
          </cell>
          <cell r="EL572" t="str">
            <v>ок</v>
          </cell>
          <cell r="EM572" t="str">
            <v>ок</v>
          </cell>
          <cell r="EN572" t="str">
            <v>ок</v>
          </cell>
          <cell r="EO572" t="str">
            <v>ок</v>
          </cell>
          <cell r="EP572" t="str">
            <v>ок</v>
          </cell>
          <cell r="EQ572" t="str">
            <v>ок</v>
          </cell>
          <cell r="ER572" t="str">
            <v>ок</v>
          </cell>
          <cell r="ES572" t="str">
            <v>ок</v>
          </cell>
          <cell r="ET572" t="str">
            <v>ок</v>
          </cell>
          <cell r="EU572" t="str">
            <v>ок</v>
          </cell>
          <cell r="EV572" t="str">
            <v>ок</v>
          </cell>
          <cell r="EW572" t="str">
            <v>ок</v>
          </cell>
          <cell r="EX572" t="str">
            <v>ок</v>
          </cell>
          <cell r="EY572" t="str">
            <v>ок</v>
          </cell>
          <cell r="EZ572" t="str">
            <v>ок</v>
          </cell>
          <cell r="FA572" t="str">
            <v>ок</v>
          </cell>
          <cell r="FB572" t="str">
            <v>ок</v>
          </cell>
          <cell r="FC572" t="str">
            <v>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ВЛ-6 кВ Ф-8 ПС Переволоки в части установки реклоузера  (1 шт.) на опоре №800/158</v>
          </cell>
          <cell r="C573" t="str">
            <v>P_0596</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3.4762439999999999</v>
          </cell>
          <cell r="Q573">
            <v>4.7906680503152002</v>
          </cell>
          <cell r="R573" t="str">
            <v>нд</v>
          </cell>
          <cell r="S573" t="str">
            <v>нд</v>
          </cell>
          <cell r="T573">
            <v>2.5505365200000001</v>
          </cell>
          <cell r="U573" t="str">
            <v>нд</v>
          </cell>
          <cell r="V573">
            <v>2.5505365200000001</v>
          </cell>
          <cell r="W573">
            <v>2.5505365200000001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0.10929074</v>
          </cell>
          <cell r="AT573">
            <v>0</v>
          </cell>
          <cell r="AU573">
            <v>0</v>
          </cell>
          <cell r="AV573">
            <v>0.10929074</v>
          </cell>
          <cell r="AW573">
            <v>0</v>
          </cell>
          <cell r="AX573" t="str">
            <v>нд</v>
          </cell>
          <cell r="AY573" t="str">
            <v>нд</v>
          </cell>
          <cell r="AZ573" t="str">
            <v>нд</v>
          </cell>
          <cell r="BA573" t="str">
            <v>нд</v>
          </cell>
          <cell r="BB573" t="str">
            <v>нд</v>
          </cell>
          <cell r="BC573">
            <v>2.44124578</v>
          </cell>
          <cell r="BD573">
            <v>0</v>
          </cell>
          <cell r="BE573">
            <v>0</v>
          </cell>
          <cell r="BF573">
            <v>2.44124578</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2.5505365200000001</v>
          </cell>
          <cell r="CH573">
            <v>0</v>
          </cell>
          <cell r="CI573">
            <v>0</v>
          </cell>
          <cell r="CJ573">
            <v>2.5505365200000001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9</v>
          </cell>
          <cell r="EL573" t="str">
            <v>ок</v>
          </cell>
          <cell r="EM573" t="str">
            <v>ок</v>
          </cell>
          <cell r="EN573" t="str">
            <v>ок</v>
          </cell>
          <cell r="EO573" t="str">
            <v>ок</v>
          </cell>
          <cell r="EP573" t="str">
            <v>ок</v>
          </cell>
          <cell r="EQ573" t="str">
            <v>ок</v>
          </cell>
          <cell r="ER573" t="str">
            <v>ок</v>
          </cell>
          <cell r="ES573" t="str">
            <v>ок</v>
          </cell>
          <cell r="ET573" t="str">
            <v>ок</v>
          </cell>
          <cell r="EU573" t="str">
            <v>ок</v>
          </cell>
          <cell r="EV573" t="str">
            <v>ок</v>
          </cell>
          <cell r="EW573" t="str">
            <v>ок</v>
          </cell>
          <cell r="EX573" t="str">
            <v>ок</v>
          </cell>
          <cell r="EY573" t="str">
            <v>ок</v>
          </cell>
          <cell r="EZ573" t="str">
            <v>ок</v>
          </cell>
          <cell r="FA573" t="str">
            <v>ок</v>
          </cell>
          <cell r="FB573" t="str">
            <v>ок</v>
          </cell>
          <cell r="FC573" t="str">
            <v>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ВЛ-6кВ Ф-КРП-1 ПС 110/6 кВ «Салют» ( протяженностью 1,98 км)</v>
          </cell>
          <cell r="C574" t="str">
            <v>P_0522</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25.1700502152</v>
          </cell>
          <cell r="Q574">
            <v>36.141852883105997</v>
          </cell>
          <cell r="R574" t="str">
            <v>нд</v>
          </cell>
          <cell r="S574" t="str">
            <v>нд</v>
          </cell>
          <cell r="T574">
            <v>17.833147450000002</v>
          </cell>
          <cell r="U574" t="str">
            <v>нд</v>
          </cell>
          <cell r="V574">
            <v>17.833147450000002</v>
          </cell>
          <cell r="W574">
            <v>17.833147450000002</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1.74737958</v>
          </cell>
          <cell r="BD574">
            <v>0</v>
          </cell>
          <cell r="BE574">
            <v>0</v>
          </cell>
          <cell r="BF574">
            <v>1.74737958</v>
          </cell>
          <cell r="BG574">
            <v>0</v>
          </cell>
          <cell r="BH574" t="str">
            <v>нд</v>
          </cell>
          <cell r="BI574" t="str">
            <v>нд</v>
          </cell>
          <cell r="BJ574" t="str">
            <v>нд</v>
          </cell>
          <cell r="BK574" t="str">
            <v>нд</v>
          </cell>
          <cell r="BL574" t="str">
            <v>нд</v>
          </cell>
          <cell r="BM574">
            <v>16.085767869999998</v>
          </cell>
          <cell r="BN574">
            <v>0</v>
          </cell>
          <cell r="BO574">
            <v>0</v>
          </cell>
          <cell r="BP574">
            <v>16.085767869999998</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17.833147449999998</v>
          </cell>
          <cell r="CH574">
            <v>0</v>
          </cell>
          <cell r="CI574">
            <v>0</v>
          </cell>
          <cell r="CJ574">
            <v>17.833147449999998</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9</v>
          </cell>
          <cell r="EL574" t="str">
            <v>ок</v>
          </cell>
          <cell r="EM574" t="str">
            <v>ок</v>
          </cell>
          <cell r="EN574" t="str">
            <v>ок</v>
          </cell>
          <cell r="EO574" t="str">
            <v>ок</v>
          </cell>
          <cell r="EP574" t="str">
            <v>ок</v>
          </cell>
          <cell r="EQ574" t="str">
            <v>ок</v>
          </cell>
          <cell r="ER574" t="str">
            <v>ок</v>
          </cell>
          <cell r="ES574" t="str">
            <v>ок</v>
          </cell>
          <cell r="ET574" t="str">
            <v>ок</v>
          </cell>
          <cell r="EU574" t="str">
            <v>ок</v>
          </cell>
          <cell r="EV574" t="str">
            <v>ок</v>
          </cell>
          <cell r="EW574" t="str">
            <v>ок</v>
          </cell>
          <cell r="EX574" t="str">
            <v>ок</v>
          </cell>
          <cell r="EY574" t="str">
            <v>ок</v>
          </cell>
          <cell r="EZ574" t="str">
            <v>ок</v>
          </cell>
          <cell r="FA574" t="str">
            <v>ок</v>
          </cell>
          <cell r="FB574" t="str">
            <v>ок</v>
          </cell>
          <cell r="FC574" t="str">
            <v>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отпайки ВЛ-10 кВ Ф-ДСК-606 ПС 110/10/6 кВ ДСК 2 (протяженностью 2,76 км)</v>
          </cell>
          <cell r="C575" t="str">
            <v>P_0519</v>
          </cell>
          <cell r="D575" t="str">
            <v>П</v>
          </cell>
          <cell r="E575">
            <v>2027</v>
          </cell>
          <cell r="F575">
            <v>2028</v>
          </cell>
          <cell r="G575" t="str">
            <v>нд</v>
          </cell>
          <cell r="H575" t="str">
            <v>нд</v>
          </cell>
          <cell r="I575">
            <v>0</v>
          </cell>
          <cell r="J575">
            <v>0</v>
          </cell>
          <cell r="K575" t="str">
            <v>нд</v>
          </cell>
          <cell r="L575" t="str">
            <v>нд</v>
          </cell>
          <cell r="M575" t="str">
            <v>нд</v>
          </cell>
          <cell r="N575">
            <v>0</v>
          </cell>
          <cell r="O575">
            <v>0</v>
          </cell>
          <cell r="P575">
            <v>32.4708887424</v>
          </cell>
          <cell r="Q575">
            <v>46.625163673898001</v>
          </cell>
          <cell r="R575" t="str">
            <v>нд</v>
          </cell>
          <cell r="S575" t="str">
            <v>нд</v>
          </cell>
          <cell r="T575">
            <v>24.859775939999999</v>
          </cell>
          <cell r="U575" t="str">
            <v>нд</v>
          </cell>
          <cell r="V575">
            <v>24.859775939999999</v>
          </cell>
          <cell r="W575">
            <v>24.859775939999999</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0</v>
          </cell>
          <cell r="AT575">
            <v>0</v>
          </cell>
          <cell r="AU575">
            <v>0</v>
          </cell>
          <cell r="AV575">
            <v>0</v>
          </cell>
          <cell r="AW575">
            <v>0</v>
          </cell>
          <cell r="AX575" t="str">
            <v>нд</v>
          </cell>
          <cell r="AY575" t="str">
            <v>нд</v>
          </cell>
          <cell r="AZ575" t="str">
            <v>нд</v>
          </cell>
          <cell r="BA575" t="str">
            <v>нд</v>
          </cell>
          <cell r="BB575" t="str">
            <v>нд</v>
          </cell>
          <cell r="BC575">
            <v>2.4360690599999999</v>
          </cell>
          <cell r="BD575">
            <v>0</v>
          </cell>
          <cell r="BE575">
            <v>0</v>
          </cell>
          <cell r="BF575">
            <v>2.4360690599999999</v>
          </cell>
          <cell r="BG575">
            <v>0</v>
          </cell>
          <cell r="BH575" t="str">
            <v>нд</v>
          </cell>
          <cell r="BI575" t="str">
            <v>нд</v>
          </cell>
          <cell r="BJ575" t="str">
            <v>нд</v>
          </cell>
          <cell r="BK575" t="str">
            <v>нд</v>
          </cell>
          <cell r="BL575" t="str">
            <v>нд</v>
          </cell>
          <cell r="BM575">
            <v>22.423706880000001</v>
          </cell>
          <cell r="BN575">
            <v>0</v>
          </cell>
          <cell r="BO575">
            <v>0</v>
          </cell>
          <cell r="BP575">
            <v>22.423706880000001</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24.859775940000002</v>
          </cell>
          <cell r="CH575">
            <v>0</v>
          </cell>
          <cell r="CI575">
            <v>0</v>
          </cell>
          <cell r="CJ575">
            <v>24.859775940000002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9</v>
          </cell>
          <cell r="EL575" t="str">
            <v>ок</v>
          </cell>
          <cell r="EM575" t="str">
            <v>ок</v>
          </cell>
          <cell r="EN575" t="str">
            <v>ок</v>
          </cell>
          <cell r="EO575" t="str">
            <v>ок</v>
          </cell>
          <cell r="EP575" t="str">
            <v>ок</v>
          </cell>
          <cell r="EQ575" t="str">
            <v>ок</v>
          </cell>
          <cell r="ER575" t="str">
            <v>ок</v>
          </cell>
          <cell r="ES575" t="str">
            <v>ок</v>
          </cell>
          <cell r="ET575" t="str">
            <v>ок</v>
          </cell>
          <cell r="EU575" t="str">
            <v>ок</v>
          </cell>
          <cell r="EV575" t="str">
            <v>ок</v>
          </cell>
          <cell r="EW575" t="str">
            <v>ок</v>
          </cell>
          <cell r="EX575" t="str">
            <v>ок</v>
          </cell>
          <cell r="EY575" t="str">
            <v>ок</v>
          </cell>
          <cell r="EZ575" t="str">
            <v>ок</v>
          </cell>
          <cell r="FA575" t="str">
            <v>ок</v>
          </cell>
          <cell r="FB575" t="str">
            <v>ок</v>
          </cell>
          <cell r="FC575" t="str">
            <v>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отпайки ВЛ-10 кВ  Ф-4 ПС 110/35/10 кВ Пестравка  в пролетах опор №426/1-426/9 (протяженностью 0,36 км)</v>
          </cell>
          <cell r="C576" t="str">
            <v>P_0552</v>
          </cell>
          <cell r="D576" t="str">
            <v>П</v>
          </cell>
          <cell r="E576">
            <v>2026</v>
          </cell>
          <cell r="F576">
            <v>2027</v>
          </cell>
          <cell r="G576" t="str">
            <v>нд</v>
          </cell>
          <cell r="H576" t="str">
            <v>нд</v>
          </cell>
          <cell r="I576">
            <v>0</v>
          </cell>
          <cell r="J576">
            <v>0</v>
          </cell>
          <cell r="K576" t="str">
            <v>нд</v>
          </cell>
          <cell r="L576" t="str">
            <v>нд</v>
          </cell>
          <cell r="M576" t="str">
            <v>нд</v>
          </cell>
          <cell r="N576">
            <v>0</v>
          </cell>
          <cell r="O576">
            <v>0</v>
          </cell>
          <cell r="P576">
            <v>6.0637619664000004</v>
          </cell>
          <cell r="Q576">
            <v>8.3425499369903005</v>
          </cell>
          <cell r="R576" t="str">
            <v>нд</v>
          </cell>
          <cell r="S576" t="str">
            <v>нд</v>
          </cell>
          <cell r="T576">
            <v>7.5144893299999991</v>
          </cell>
          <cell r="U576" t="str">
            <v>нд</v>
          </cell>
          <cell r="V576">
            <v>7.5144893299999991</v>
          </cell>
          <cell r="W576">
            <v>7.5144893299999991</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0.59499298999999994</v>
          </cell>
          <cell r="AT576">
            <v>0</v>
          </cell>
          <cell r="AU576">
            <v>0</v>
          </cell>
          <cell r="AV576">
            <v>0.59499298999999994</v>
          </cell>
          <cell r="AW576">
            <v>0</v>
          </cell>
          <cell r="AX576" t="str">
            <v>нд</v>
          </cell>
          <cell r="AY576" t="str">
            <v>нд</v>
          </cell>
          <cell r="AZ576" t="str">
            <v>нд</v>
          </cell>
          <cell r="BA576" t="str">
            <v>нд</v>
          </cell>
          <cell r="BB576" t="str">
            <v>нд</v>
          </cell>
          <cell r="BC576">
            <v>6.9194963399999994</v>
          </cell>
          <cell r="BD576">
            <v>0</v>
          </cell>
          <cell r="BE576">
            <v>0</v>
          </cell>
          <cell r="BF576">
            <v>6.9194963399999994</v>
          </cell>
          <cell r="BG576">
            <v>0</v>
          </cell>
          <cell r="BH576" t="str">
            <v>нд</v>
          </cell>
          <cell r="BI576" t="str">
            <v>нд</v>
          </cell>
          <cell r="BJ576" t="str">
            <v>нд</v>
          </cell>
          <cell r="BK576" t="str">
            <v>нд</v>
          </cell>
          <cell r="BL576" t="str">
            <v>нд</v>
          </cell>
          <cell r="BM576">
            <v>0</v>
          </cell>
          <cell r="BN576">
            <v>0</v>
          </cell>
          <cell r="BO576">
            <v>0</v>
          </cell>
          <cell r="BP576">
            <v>0</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7.5144893299999991</v>
          </cell>
          <cell r="CH576">
            <v>0</v>
          </cell>
          <cell r="CI576">
            <v>0</v>
          </cell>
          <cell r="CJ576">
            <v>7.5144893299999991</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9</v>
          </cell>
          <cell r="EL576" t="str">
            <v>ок</v>
          </cell>
          <cell r="EM576" t="str">
            <v>ок</v>
          </cell>
          <cell r="EN576" t="str">
            <v>ок</v>
          </cell>
          <cell r="EO576" t="str">
            <v>ок</v>
          </cell>
          <cell r="EP576" t="str">
            <v>ок</v>
          </cell>
          <cell r="EQ576" t="str">
            <v>ок</v>
          </cell>
          <cell r="ER576" t="str">
            <v>ок</v>
          </cell>
          <cell r="ES576" t="str">
            <v>ок</v>
          </cell>
          <cell r="ET576" t="str">
            <v>ок</v>
          </cell>
          <cell r="EU576" t="str">
            <v>ок</v>
          </cell>
          <cell r="EV576" t="str">
            <v>ок</v>
          </cell>
          <cell r="EW576" t="str">
            <v>ок</v>
          </cell>
          <cell r="EX576" t="str">
            <v>ок</v>
          </cell>
          <cell r="EY576" t="str">
            <v>ок</v>
          </cell>
          <cell r="EZ576" t="str">
            <v>ок</v>
          </cell>
          <cell r="FA576" t="str">
            <v>ок</v>
          </cell>
          <cell r="FB576" t="str">
            <v>ок</v>
          </cell>
          <cell r="FC576" t="str">
            <v>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 кВ (протяженностью 1,67км) от КТП СРГ 1412 10/0,4/400 кВА с заменой КТП 10/0,4/400кВА, установка приборов учета  (43 т.у.)</v>
          </cell>
          <cell r="C577" t="str">
            <v>P_0573</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15.8849544048</v>
          </cell>
          <cell r="Q577">
            <v>22.836766736398001</v>
          </cell>
          <cell r="R577" t="str">
            <v>нд</v>
          </cell>
          <cell r="S577" t="str">
            <v>нд</v>
          </cell>
          <cell r="T577">
            <v>22.138438950000001</v>
          </cell>
          <cell r="U577" t="str">
            <v>нд</v>
          </cell>
          <cell r="V577">
            <v>22.138438950000001</v>
          </cell>
          <cell r="W577">
            <v>22.138438950000001</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1.5425833</v>
          </cell>
          <cell r="BD577">
            <v>0</v>
          </cell>
          <cell r="BE577">
            <v>0</v>
          </cell>
          <cell r="BF577">
            <v>1.5425833</v>
          </cell>
          <cell r="BG577">
            <v>0</v>
          </cell>
          <cell r="BH577" t="str">
            <v>нд</v>
          </cell>
          <cell r="BI577" t="str">
            <v>нд</v>
          </cell>
          <cell r="BJ577" t="str">
            <v>нд</v>
          </cell>
          <cell r="BK577" t="str">
            <v>нд</v>
          </cell>
          <cell r="BL577" t="str">
            <v>нд</v>
          </cell>
          <cell r="BM577">
            <v>20.595855650000001</v>
          </cell>
          <cell r="BN577">
            <v>0</v>
          </cell>
          <cell r="BO577">
            <v>0</v>
          </cell>
          <cell r="BP577">
            <v>20.595855650000001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22.138438950000001</v>
          </cell>
          <cell r="CH577">
            <v>0</v>
          </cell>
          <cell r="CI577">
            <v>0</v>
          </cell>
          <cell r="CJ577">
            <v>22.138438950000001</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9</v>
          </cell>
          <cell r="EL577" t="str">
            <v>ок</v>
          </cell>
          <cell r="EM577" t="str">
            <v>ок</v>
          </cell>
          <cell r="EN577" t="str">
            <v>ок</v>
          </cell>
          <cell r="EO577" t="str">
            <v>ок</v>
          </cell>
          <cell r="EP577" t="str">
            <v>ок</v>
          </cell>
          <cell r="EQ577" t="str">
            <v>ок</v>
          </cell>
          <cell r="ER577" t="str">
            <v>ок</v>
          </cell>
          <cell r="ES577" t="str">
            <v>ок</v>
          </cell>
          <cell r="ET577" t="str">
            <v>ок</v>
          </cell>
          <cell r="EU577" t="str">
            <v>ок</v>
          </cell>
          <cell r="EV577" t="str">
            <v>ок</v>
          </cell>
          <cell r="EW577" t="str">
            <v>ок</v>
          </cell>
          <cell r="EX577" t="str">
            <v>ок</v>
          </cell>
          <cell r="EY577" t="str">
            <v>ок</v>
          </cell>
          <cell r="EZ577" t="str">
            <v>ок</v>
          </cell>
          <cell r="FA577" t="str">
            <v>ок</v>
          </cell>
          <cell r="FB577" t="str">
            <v>ок</v>
          </cell>
          <cell r="FC577" t="str">
            <v>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 кВ от КТП СРН 803 6/0,4/160кВА (протяженностью 1,26км) с заменой  КТП 6/0,4/160кВА, установка приборов учета (40 т.у.)</v>
          </cell>
          <cell r="C578" t="str">
            <v>P_0575</v>
          </cell>
          <cell r="D578" t="str">
            <v>П</v>
          </cell>
          <cell r="E578">
            <v>2026</v>
          </cell>
          <cell r="F578">
            <v>2027</v>
          </cell>
          <cell r="G578" t="str">
            <v>нд</v>
          </cell>
          <cell r="H578" t="str">
            <v>нд</v>
          </cell>
          <cell r="I578">
            <v>0</v>
          </cell>
          <cell r="J578">
            <v>0</v>
          </cell>
          <cell r="K578" t="str">
            <v>нд</v>
          </cell>
          <cell r="L578" t="str">
            <v>нд</v>
          </cell>
          <cell r="M578" t="str">
            <v>нд</v>
          </cell>
          <cell r="N578">
            <v>0</v>
          </cell>
          <cell r="O578">
            <v>0</v>
          </cell>
          <cell r="P578">
            <v>12.572490614399999</v>
          </cell>
          <cell r="Q578">
            <v>17.290387214639999</v>
          </cell>
          <cell r="R578" t="str">
            <v>нд</v>
          </cell>
          <cell r="S578" t="str">
            <v>нд</v>
          </cell>
          <cell r="T578">
            <v>17.088160210000002</v>
          </cell>
          <cell r="U578" t="str">
            <v>нд</v>
          </cell>
          <cell r="V578">
            <v>17.088160210000002</v>
          </cell>
          <cell r="W578">
            <v>17.088160210000002</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1.5003999400000001</v>
          </cell>
          <cell r="AT578">
            <v>0</v>
          </cell>
          <cell r="AU578">
            <v>0</v>
          </cell>
          <cell r="AV578">
            <v>1.5003999400000001</v>
          </cell>
          <cell r="AW578">
            <v>0</v>
          </cell>
          <cell r="AX578" t="str">
            <v>нд</v>
          </cell>
          <cell r="AY578" t="str">
            <v>нд</v>
          </cell>
          <cell r="AZ578" t="str">
            <v>нд</v>
          </cell>
          <cell r="BA578" t="str">
            <v>нд</v>
          </cell>
          <cell r="BB578" t="str">
            <v>нд</v>
          </cell>
          <cell r="BC578">
            <v>15.58776027</v>
          </cell>
          <cell r="BD578">
            <v>0</v>
          </cell>
          <cell r="BE578">
            <v>0</v>
          </cell>
          <cell r="BF578">
            <v>15.58776027</v>
          </cell>
          <cell r="BG578">
            <v>0</v>
          </cell>
          <cell r="BH578" t="str">
            <v>нд</v>
          </cell>
          <cell r="BI578" t="str">
            <v>нд</v>
          </cell>
          <cell r="BJ578" t="str">
            <v>нд</v>
          </cell>
          <cell r="BK578" t="str">
            <v>нд</v>
          </cell>
          <cell r="BL578" t="str">
            <v>нд</v>
          </cell>
          <cell r="BM578">
            <v>0</v>
          </cell>
          <cell r="BN578">
            <v>0</v>
          </cell>
          <cell r="BO578">
            <v>0</v>
          </cell>
          <cell r="BP578">
            <v>0</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17.088160210000002</v>
          </cell>
          <cell r="CH578">
            <v>0</v>
          </cell>
          <cell r="CI578">
            <v>0</v>
          </cell>
          <cell r="CJ578">
            <v>17.088160210000002</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9</v>
          </cell>
          <cell r="EL578" t="str">
            <v>ок</v>
          </cell>
          <cell r="EM578" t="str">
            <v>ок</v>
          </cell>
          <cell r="EN578" t="str">
            <v>ок</v>
          </cell>
          <cell r="EO578" t="str">
            <v>ок</v>
          </cell>
          <cell r="EP578" t="str">
            <v>ок</v>
          </cell>
          <cell r="EQ578" t="str">
            <v>ок</v>
          </cell>
          <cell r="ER578" t="str">
            <v>ок</v>
          </cell>
          <cell r="ES578" t="str">
            <v>ок</v>
          </cell>
          <cell r="ET578" t="str">
            <v>ок</v>
          </cell>
          <cell r="EU578" t="str">
            <v>ок</v>
          </cell>
          <cell r="EV578" t="str">
            <v>ок</v>
          </cell>
          <cell r="EW578" t="str">
            <v>ок</v>
          </cell>
          <cell r="EX578" t="str">
            <v>ок</v>
          </cell>
          <cell r="EY578" t="str">
            <v>ок</v>
          </cell>
          <cell r="EZ578" t="str">
            <v>ок</v>
          </cell>
          <cell r="FA578" t="str">
            <v>ок</v>
          </cell>
          <cell r="FB578" t="str">
            <v>ок</v>
          </cell>
          <cell r="FC578" t="str">
            <v>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 кВ (протяженностью 1,9 км)  от КТП ЧРН 201 10/0,4/160  кВА с заменой КТП 10/0,4/160  кВА, установка приборов учета  (44 т.у.)</v>
          </cell>
          <cell r="C579" t="str">
            <v>P_0572</v>
          </cell>
          <cell r="D579" t="str">
            <v>П</v>
          </cell>
          <cell r="E579">
            <v>2027</v>
          </cell>
          <cell r="F579">
            <v>2028</v>
          </cell>
          <cell r="G579" t="str">
            <v>нд</v>
          </cell>
          <cell r="H579" t="str">
            <v>нд</v>
          </cell>
          <cell r="I579">
            <v>0</v>
          </cell>
          <cell r="J579">
            <v>0</v>
          </cell>
          <cell r="K579" t="str">
            <v>нд</v>
          </cell>
          <cell r="L579" t="str">
            <v>нд</v>
          </cell>
          <cell r="M579" t="str">
            <v>нд</v>
          </cell>
          <cell r="N579">
            <v>0</v>
          </cell>
          <cell r="O579">
            <v>0</v>
          </cell>
          <cell r="P579">
            <v>16.024713936000001</v>
          </cell>
          <cell r="Q579">
            <v>23.035008812584</v>
          </cell>
          <cell r="R579" t="str">
            <v>нд</v>
          </cell>
          <cell r="S579" t="str">
            <v>нд</v>
          </cell>
          <cell r="T579">
            <v>22.602488449999999</v>
          </cell>
          <cell r="U579" t="str">
            <v>нд</v>
          </cell>
          <cell r="V579">
            <v>22.602488449999999</v>
          </cell>
          <cell r="W579">
            <v>22.602488449999999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0</v>
          </cell>
          <cell r="AT579">
            <v>0</v>
          </cell>
          <cell r="AU579">
            <v>0</v>
          </cell>
          <cell r="AV579">
            <v>0</v>
          </cell>
          <cell r="AW579">
            <v>0</v>
          </cell>
          <cell r="AX579" t="str">
            <v>нд</v>
          </cell>
          <cell r="AY579" t="str">
            <v>нд</v>
          </cell>
          <cell r="AZ579" t="str">
            <v>нд</v>
          </cell>
          <cell r="BA579" t="str">
            <v>нд</v>
          </cell>
          <cell r="BB579" t="str">
            <v>нд</v>
          </cell>
          <cell r="BC579">
            <v>1.63686581</v>
          </cell>
          <cell r="BD579">
            <v>0</v>
          </cell>
          <cell r="BE579">
            <v>0</v>
          </cell>
          <cell r="BF579">
            <v>1.63686581</v>
          </cell>
          <cell r="BG579">
            <v>0</v>
          </cell>
          <cell r="BH579" t="str">
            <v>нд</v>
          </cell>
          <cell r="BI579" t="str">
            <v>нд</v>
          </cell>
          <cell r="BJ579" t="str">
            <v>нд</v>
          </cell>
          <cell r="BK579" t="str">
            <v>нд</v>
          </cell>
          <cell r="BL579" t="str">
            <v>нд</v>
          </cell>
          <cell r="BM579">
            <v>20.965622640000003</v>
          </cell>
          <cell r="BN579">
            <v>0</v>
          </cell>
          <cell r="BO579">
            <v>0</v>
          </cell>
          <cell r="BP579">
            <v>20.965622640000003</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22.602488450000003</v>
          </cell>
          <cell r="CH579">
            <v>0</v>
          </cell>
          <cell r="CI579">
            <v>0</v>
          </cell>
          <cell r="CJ579">
            <v>22.602488450000003</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9</v>
          </cell>
          <cell r="EL579" t="str">
            <v>ок</v>
          </cell>
          <cell r="EM579" t="str">
            <v>ок</v>
          </cell>
          <cell r="EN579" t="str">
            <v>ок</v>
          </cell>
          <cell r="EO579" t="str">
            <v>ок</v>
          </cell>
          <cell r="EP579" t="str">
            <v>ок</v>
          </cell>
          <cell r="EQ579" t="str">
            <v>ок</v>
          </cell>
          <cell r="ER579" t="str">
            <v>ок</v>
          </cell>
          <cell r="ES579" t="str">
            <v>ок</v>
          </cell>
          <cell r="ET579" t="str">
            <v>ок</v>
          </cell>
          <cell r="EU579" t="str">
            <v>ок</v>
          </cell>
          <cell r="EV579" t="str">
            <v>ок</v>
          </cell>
          <cell r="EW579" t="str">
            <v>ок</v>
          </cell>
          <cell r="EX579" t="str">
            <v>ок</v>
          </cell>
          <cell r="EY579" t="str">
            <v>ок</v>
          </cell>
          <cell r="EZ579" t="str">
            <v>ок</v>
          </cell>
          <cell r="FA579" t="str">
            <v>ок</v>
          </cell>
          <cell r="FB579" t="str">
            <v>ок</v>
          </cell>
          <cell r="FC579" t="str">
            <v>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ВЛ-0,4кВ от КТП  СРГ 304 10/0,4/250кВА (протяженностью 3,51 км), установка приборов учета  (107 т.у.)</v>
          </cell>
          <cell r="C580" t="str">
            <v>P_0570</v>
          </cell>
          <cell r="D580" t="str">
            <v>П</v>
          </cell>
          <cell r="E580">
            <v>2027</v>
          </cell>
          <cell r="F580">
            <v>2028</v>
          </cell>
          <cell r="G580" t="str">
            <v>нд</v>
          </cell>
          <cell r="H580" t="str">
            <v>нд</v>
          </cell>
          <cell r="I580">
            <v>0</v>
          </cell>
          <cell r="J580">
            <v>0</v>
          </cell>
          <cell r="K580" t="str">
            <v>нд</v>
          </cell>
          <cell r="L580" t="str">
            <v>нд</v>
          </cell>
          <cell r="M580" t="str">
            <v>нд</v>
          </cell>
          <cell r="N580">
            <v>0</v>
          </cell>
          <cell r="O580">
            <v>0</v>
          </cell>
          <cell r="P580">
            <v>25.349863934399998</v>
          </cell>
          <cell r="Q580">
            <v>36.442385231838998</v>
          </cell>
          <cell r="R580" t="str">
            <v>нд</v>
          </cell>
          <cell r="S580" t="str">
            <v>нд</v>
          </cell>
          <cell r="T580">
            <v>34.721574320000002</v>
          </cell>
          <cell r="U580" t="str">
            <v>нд</v>
          </cell>
          <cell r="V580">
            <v>34.721574320000002</v>
          </cell>
          <cell r="W580">
            <v>34.721574320000002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2.45227621</v>
          </cell>
          <cell r="BD580">
            <v>0</v>
          </cell>
          <cell r="BE580">
            <v>0</v>
          </cell>
          <cell r="BF580">
            <v>2.45227621</v>
          </cell>
          <cell r="BG580">
            <v>0</v>
          </cell>
          <cell r="BH580" t="str">
            <v>нд</v>
          </cell>
          <cell r="BI580" t="str">
            <v>нд</v>
          </cell>
          <cell r="BJ580" t="str">
            <v>нд</v>
          </cell>
          <cell r="BK580" t="str">
            <v>нд</v>
          </cell>
          <cell r="BL580" t="str">
            <v>нд</v>
          </cell>
          <cell r="BM580">
            <v>32.269298110000001</v>
          </cell>
          <cell r="BN580">
            <v>0</v>
          </cell>
          <cell r="BO580">
            <v>0</v>
          </cell>
          <cell r="BP580">
            <v>32.269298110000001</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34.721574320000002</v>
          </cell>
          <cell r="CH580">
            <v>0</v>
          </cell>
          <cell r="CI580">
            <v>0</v>
          </cell>
          <cell r="CJ580">
            <v>34.721574320000002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9</v>
          </cell>
          <cell r="EL580" t="str">
            <v>ок</v>
          </cell>
          <cell r="EM580" t="str">
            <v>ок</v>
          </cell>
          <cell r="EN580" t="str">
            <v>ок</v>
          </cell>
          <cell r="EO580" t="str">
            <v>ок</v>
          </cell>
          <cell r="EP580" t="str">
            <v>ок</v>
          </cell>
          <cell r="EQ580" t="str">
            <v>ок</v>
          </cell>
          <cell r="ER580" t="str">
            <v>ок</v>
          </cell>
          <cell r="ES580" t="str">
            <v>ок</v>
          </cell>
          <cell r="ET580" t="str">
            <v>ок</v>
          </cell>
          <cell r="EU580" t="str">
            <v>ок</v>
          </cell>
          <cell r="EV580" t="str">
            <v>ок</v>
          </cell>
          <cell r="EW580" t="str">
            <v>ок</v>
          </cell>
          <cell r="EX580" t="str">
            <v>ок</v>
          </cell>
          <cell r="EY580" t="str">
            <v>ок</v>
          </cell>
          <cell r="EZ580" t="str">
            <v>ок</v>
          </cell>
          <cell r="FA580" t="str">
            <v>ок</v>
          </cell>
          <cell r="FB580" t="str">
            <v>ок</v>
          </cell>
          <cell r="FC580" t="str">
            <v>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ВЛ-0,4кВ (протяженностью 2,25км) от КТП  СРГ 419 10/0,4/250кВА, , установка приборов учета  (46 т.у.)</v>
          </cell>
          <cell r="C581" t="str">
            <v>P_0568</v>
          </cell>
          <cell r="D581" t="str">
            <v>П</v>
          </cell>
          <cell r="E581">
            <v>2027</v>
          </cell>
          <cell r="F581">
            <v>2028</v>
          </cell>
          <cell r="G581" t="str">
            <v>нд</v>
          </cell>
          <cell r="H581" t="str">
            <v>нд</v>
          </cell>
          <cell r="I581">
            <v>0</v>
          </cell>
          <cell r="J581">
            <v>0</v>
          </cell>
          <cell r="K581" t="str">
            <v>нд</v>
          </cell>
          <cell r="L581" t="str">
            <v>нд</v>
          </cell>
          <cell r="M581" t="str">
            <v>нд</v>
          </cell>
          <cell r="N581">
            <v>0</v>
          </cell>
          <cell r="O581">
            <v>0</v>
          </cell>
          <cell r="P581">
            <v>14.66943084</v>
          </cell>
          <cell r="Q581">
            <v>21.109565301705</v>
          </cell>
          <cell r="R581" t="str">
            <v>нд</v>
          </cell>
          <cell r="S581" t="str">
            <v>нд</v>
          </cell>
          <cell r="T581">
            <v>16.777277059999999</v>
          </cell>
          <cell r="U581" t="str">
            <v>нд</v>
          </cell>
          <cell r="V581">
            <v>16.777277059999999</v>
          </cell>
          <cell r="W581">
            <v>16.777277059999999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v>
          </cell>
          <cell r="AT581">
            <v>0</v>
          </cell>
          <cell r="AU581">
            <v>0</v>
          </cell>
          <cell r="AV581">
            <v>0</v>
          </cell>
          <cell r="AW581">
            <v>0</v>
          </cell>
          <cell r="AX581" t="str">
            <v>нд</v>
          </cell>
          <cell r="AY581" t="str">
            <v>нд</v>
          </cell>
          <cell r="AZ581" t="str">
            <v>нд</v>
          </cell>
          <cell r="BA581" t="str">
            <v>нд</v>
          </cell>
          <cell r="BB581" t="str">
            <v>нд</v>
          </cell>
          <cell r="BC581">
            <v>0.78911861999999999</v>
          </cell>
          <cell r="BD581">
            <v>0</v>
          </cell>
          <cell r="BE581">
            <v>0</v>
          </cell>
          <cell r="BF581">
            <v>0.78911861999999999</v>
          </cell>
          <cell r="BG581">
            <v>0</v>
          </cell>
          <cell r="BH581" t="str">
            <v>нд</v>
          </cell>
          <cell r="BI581" t="str">
            <v>нд</v>
          </cell>
          <cell r="BJ581" t="str">
            <v>нд</v>
          </cell>
          <cell r="BK581" t="str">
            <v>нд</v>
          </cell>
          <cell r="BL581" t="str">
            <v>нд</v>
          </cell>
          <cell r="BM581">
            <v>15.988158439999999</v>
          </cell>
          <cell r="BN581">
            <v>0</v>
          </cell>
          <cell r="BO581">
            <v>0</v>
          </cell>
          <cell r="BP581">
            <v>15.988158439999999</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16.777277059999999</v>
          </cell>
          <cell r="CH581">
            <v>0</v>
          </cell>
          <cell r="CI581">
            <v>0</v>
          </cell>
          <cell r="CJ581">
            <v>16.777277059999999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9</v>
          </cell>
          <cell r="EL581" t="str">
            <v>ок</v>
          </cell>
          <cell r="EM581" t="str">
            <v>ок</v>
          </cell>
          <cell r="EN581" t="str">
            <v>ок</v>
          </cell>
          <cell r="EO581" t="str">
            <v>ок</v>
          </cell>
          <cell r="EP581" t="str">
            <v>ок</v>
          </cell>
          <cell r="EQ581" t="str">
            <v>ок</v>
          </cell>
          <cell r="ER581" t="str">
            <v>ок</v>
          </cell>
          <cell r="ES581" t="str">
            <v>ок</v>
          </cell>
          <cell r="ET581" t="str">
            <v>ок</v>
          </cell>
          <cell r="EU581" t="str">
            <v>ок</v>
          </cell>
          <cell r="EV581" t="str">
            <v>ок</v>
          </cell>
          <cell r="EW581" t="str">
            <v>ок</v>
          </cell>
          <cell r="EX581" t="str">
            <v>ок</v>
          </cell>
          <cell r="EY581" t="str">
            <v>ок</v>
          </cell>
          <cell r="EZ581" t="str">
            <v>ок</v>
          </cell>
          <cell r="FA581" t="str">
            <v>ок</v>
          </cell>
          <cell r="FB581" t="str">
            <v>ок</v>
          </cell>
          <cell r="FC581" t="str">
            <v>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ВЛ-0,4кВ от КТП  КР 1211 10/0,4/160кВА (протяженностью 2,1 км), установка приборов учета (28 т.у.)</v>
          </cell>
          <cell r="C582" t="str">
            <v>P_0571</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12.523704624000001</v>
          </cell>
          <cell r="Q582">
            <v>17.223279082247998</v>
          </cell>
          <cell r="R582" t="str">
            <v>нд</v>
          </cell>
          <cell r="S582" t="str">
            <v>нд</v>
          </cell>
          <cell r="T582">
            <v>17.149483029999999</v>
          </cell>
          <cell r="U582" t="str">
            <v>нд</v>
          </cell>
          <cell r="V582">
            <v>17.149483029999999</v>
          </cell>
          <cell r="W582">
            <v>17.149483029999999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1.50610556</v>
          </cell>
          <cell r="AT582">
            <v>0</v>
          </cell>
          <cell r="AU582">
            <v>0</v>
          </cell>
          <cell r="AV582">
            <v>1.50610556</v>
          </cell>
          <cell r="AW582">
            <v>0</v>
          </cell>
          <cell r="AX582" t="str">
            <v>нд</v>
          </cell>
          <cell r="AY582" t="str">
            <v>нд</v>
          </cell>
          <cell r="AZ582" t="str">
            <v>нд</v>
          </cell>
          <cell r="BA582" t="str">
            <v>нд</v>
          </cell>
          <cell r="BB582" t="str">
            <v>нд</v>
          </cell>
          <cell r="BC582">
            <v>15.643377469999999</v>
          </cell>
          <cell r="BD582">
            <v>0</v>
          </cell>
          <cell r="BE582">
            <v>0</v>
          </cell>
          <cell r="BF582">
            <v>15.643377469999999</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17.149483029999999</v>
          </cell>
          <cell r="CH582">
            <v>0</v>
          </cell>
          <cell r="CI582">
            <v>0</v>
          </cell>
          <cell r="CJ582">
            <v>17.149483029999999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9</v>
          </cell>
          <cell r="EL582" t="str">
            <v>ок</v>
          </cell>
          <cell r="EM582" t="str">
            <v>ок</v>
          </cell>
          <cell r="EN582" t="str">
            <v>ок</v>
          </cell>
          <cell r="EO582" t="str">
            <v>ок</v>
          </cell>
          <cell r="EP582" t="str">
            <v>ок</v>
          </cell>
          <cell r="EQ582" t="str">
            <v>ок</v>
          </cell>
          <cell r="ER582" t="str">
            <v>ок</v>
          </cell>
          <cell r="ES582" t="str">
            <v>ок</v>
          </cell>
          <cell r="ET582" t="str">
            <v>ок</v>
          </cell>
          <cell r="EU582" t="str">
            <v>ок</v>
          </cell>
          <cell r="EV582" t="str">
            <v>ок</v>
          </cell>
          <cell r="EW582" t="str">
            <v>ок</v>
          </cell>
          <cell r="EX582" t="str">
            <v>ок</v>
          </cell>
          <cell r="EY582" t="str">
            <v>ок</v>
          </cell>
          <cell r="EZ582" t="str">
            <v>ок</v>
          </cell>
          <cell r="FA582" t="str">
            <v>ок</v>
          </cell>
          <cell r="FB582" t="str">
            <v>ок</v>
          </cell>
          <cell r="FC582" t="str">
            <v>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3" t="str">
            <v>P_0530</v>
          </cell>
          <cell r="D583" t="str">
            <v>П</v>
          </cell>
          <cell r="E583">
            <v>2027</v>
          </cell>
          <cell r="F583">
            <v>2027</v>
          </cell>
          <cell r="G583" t="str">
            <v>нд</v>
          </cell>
          <cell r="H583" t="str">
            <v>нд</v>
          </cell>
          <cell r="I583">
            <v>0</v>
          </cell>
          <cell r="J583">
            <v>0</v>
          </cell>
          <cell r="K583" t="str">
            <v>нд</v>
          </cell>
          <cell r="L583" t="str">
            <v>нд</v>
          </cell>
          <cell r="M583" t="str">
            <v>нд</v>
          </cell>
          <cell r="N583">
            <v>0</v>
          </cell>
          <cell r="O583">
            <v>0</v>
          </cell>
          <cell r="P583">
            <v>36.61702544928</v>
          </cell>
          <cell r="Q583">
            <v>50.562361759525999</v>
          </cell>
          <cell r="R583" t="str">
            <v>нд</v>
          </cell>
          <cell r="S583" t="str">
            <v>нд</v>
          </cell>
          <cell r="T583">
            <v>37.532541770000002</v>
          </cell>
          <cell r="U583" t="str">
            <v>нд</v>
          </cell>
          <cell r="V583">
            <v>37.532541770000002</v>
          </cell>
          <cell r="W583">
            <v>37.532541770000002</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0</v>
          </cell>
          <cell r="AT583">
            <v>0</v>
          </cell>
          <cell r="AU583">
            <v>0</v>
          </cell>
          <cell r="AV583">
            <v>0</v>
          </cell>
          <cell r="AW583">
            <v>0</v>
          </cell>
          <cell r="AX583" t="str">
            <v>нд</v>
          </cell>
          <cell r="AY583" t="str">
            <v>нд</v>
          </cell>
          <cell r="AZ583" t="str">
            <v>нд</v>
          </cell>
          <cell r="BA583" t="str">
            <v>нд</v>
          </cell>
          <cell r="BB583" t="str">
            <v>нд</v>
          </cell>
          <cell r="BC583">
            <v>37.532541770000002</v>
          </cell>
          <cell r="BD583">
            <v>0</v>
          </cell>
          <cell r="BE583">
            <v>0</v>
          </cell>
          <cell r="BF583">
            <v>37.532541770000002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37.532541770000002</v>
          </cell>
          <cell r="CH583">
            <v>0</v>
          </cell>
          <cell r="CI583">
            <v>0</v>
          </cell>
          <cell r="CJ583">
            <v>37.532541770000002</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9</v>
          </cell>
          <cell r="EL583" t="str">
            <v>ок</v>
          </cell>
          <cell r="EM583" t="str">
            <v>ок</v>
          </cell>
          <cell r="EN583" t="str">
            <v>ок</v>
          </cell>
          <cell r="EO583" t="str">
            <v>ок</v>
          </cell>
          <cell r="EP583" t="str">
            <v>ок</v>
          </cell>
          <cell r="EQ583" t="str">
            <v>ок</v>
          </cell>
          <cell r="ER583" t="str">
            <v>ок</v>
          </cell>
          <cell r="ES583" t="str">
            <v>ок</v>
          </cell>
          <cell r="ET583" t="str">
            <v>ок</v>
          </cell>
          <cell r="EU583" t="str">
            <v>ок</v>
          </cell>
          <cell r="EV583" t="str">
            <v>ок</v>
          </cell>
          <cell r="EW583" t="str">
            <v>ок</v>
          </cell>
          <cell r="EX583" t="str">
            <v>ок</v>
          </cell>
          <cell r="EY583" t="str">
            <v>ок</v>
          </cell>
          <cell r="EZ583" t="str">
            <v>ок</v>
          </cell>
          <cell r="FA583" t="str">
            <v>ок</v>
          </cell>
          <cell r="FB583" t="str">
            <v>ок</v>
          </cell>
          <cell r="FC583" t="str">
            <v>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 кВ от КТП Нсп 1803 10/0,4/250 кВА (протяженностью 0,9 км)</v>
          </cell>
          <cell r="C584" t="str">
            <v>P_0557</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3.758224824</v>
          </cell>
          <cell r="Q584">
            <v>5.1687541693792003</v>
          </cell>
          <cell r="R584" t="str">
            <v>нд</v>
          </cell>
          <cell r="S584" t="str">
            <v>нд</v>
          </cell>
          <cell r="T584">
            <v>5.0464938799999999</v>
          </cell>
          <cell r="U584" t="str">
            <v>нд</v>
          </cell>
          <cell r="V584">
            <v>5.0464938799999999</v>
          </cell>
          <cell r="W584">
            <v>5.0464938799999999</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0.43814715999999998</v>
          </cell>
          <cell r="AT584">
            <v>0</v>
          </cell>
          <cell r="AU584">
            <v>0</v>
          </cell>
          <cell r="AV584">
            <v>0.43814715999999998</v>
          </cell>
          <cell r="AW584">
            <v>0</v>
          </cell>
          <cell r="AX584" t="str">
            <v>нд</v>
          </cell>
          <cell r="AY584" t="str">
            <v>нд</v>
          </cell>
          <cell r="AZ584" t="str">
            <v>нд</v>
          </cell>
          <cell r="BA584" t="str">
            <v>нд</v>
          </cell>
          <cell r="BB584" t="str">
            <v>нд</v>
          </cell>
          <cell r="BC584">
            <v>4.6083467199999992</v>
          </cell>
          <cell r="BD584">
            <v>0</v>
          </cell>
          <cell r="BE584">
            <v>0</v>
          </cell>
          <cell r="BF584">
            <v>4.6083467199999992</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5.046493879999999</v>
          </cell>
          <cell r="CH584">
            <v>0</v>
          </cell>
          <cell r="CI584">
            <v>0</v>
          </cell>
          <cell r="CJ584">
            <v>5.046493879999999</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9</v>
          </cell>
          <cell r="EL584" t="str">
            <v>ок</v>
          </cell>
          <cell r="EM584" t="str">
            <v>ок</v>
          </cell>
          <cell r="EN584" t="str">
            <v>ок</v>
          </cell>
          <cell r="EO584" t="str">
            <v>ок</v>
          </cell>
          <cell r="EP584" t="str">
            <v>ок</v>
          </cell>
          <cell r="EQ584" t="str">
            <v>ок</v>
          </cell>
          <cell r="ER584" t="str">
            <v>ок</v>
          </cell>
          <cell r="ES584" t="str">
            <v>ок</v>
          </cell>
          <cell r="ET584" t="str">
            <v>ок</v>
          </cell>
          <cell r="EU584" t="str">
            <v>ок</v>
          </cell>
          <cell r="EV584" t="str">
            <v>ок</v>
          </cell>
          <cell r="EW584" t="str">
            <v>ок</v>
          </cell>
          <cell r="EX584" t="str">
            <v>ок</v>
          </cell>
          <cell r="EY584" t="str">
            <v>ок</v>
          </cell>
          <cell r="EZ584" t="str">
            <v>ок</v>
          </cell>
          <cell r="FA584" t="str">
            <v>ок</v>
          </cell>
          <cell r="FB584" t="str">
            <v>ок</v>
          </cell>
          <cell r="FC584" t="str">
            <v>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ЗТП Кол 930 10/0,4/160 кВА (протяженностью 1 км) с заменой ЗТП  на КТП 10/0,4/160 кВА , установка приборов учета (7 т.у.)</v>
          </cell>
          <cell r="C585" t="str">
            <v>P_0506</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8.8694546400000007</v>
          </cell>
          <cell r="Q585">
            <v>12.198071463491001</v>
          </cell>
          <cell r="R585" t="str">
            <v>нд</v>
          </cell>
          <cell r="S585" t="str">
            <v>нд</v>
          </cell>
          <cell r="T585">
            <v>12.0459519</v>
          </cell>
          <cell r="U585" t="str">
            <v>нд</v>
          </cell>
          <cell r="V585">
            <v>12.0459519</v>
          </cell>
          <cell r="W585">
            <v>12.0459519</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1.0511683000000001</v>
          </cell>
          <cell r="AT585">
            <v>0</v>
          </cell>
          <cell r="AU585">
            <v>0</v>
          </cell>
          <cell r="AV585">
            <v>1.0511683000000001</v>
          </cell>
          <cell r="AW585">
            <v>0</v>
          </cell>
          <cell r="AX585" t="str">
            <v>нд</v>
          </cell>
          <cell r="AY585" t="str">
            <v>нд</v>
          </cell>
          <cell r="AZ585" t="str">
            <v>нд</v>
          </cell>
          <cell r="BA585" t="str">
            <v>нд</v>
          </cell>
          <cell r="BB585" t="str">
            <v>нд</v>
          </cell>
          <cell r="BC585">
            <v>10.9947836</v>
          </cell>
          <cell r="BD585">
            <v>0</v>
          </cell>
          <cell r="BE585">
            <v>0</v>
          </cell>
          <cell r="BF585">
            <v>10.9947836</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12.0459519</v>
          </cell>
          <cell r="CH585">
            <v>0</v>
          </cell>
          <cell r="CI585">
            <v>0</v>
          </cell>
          <cell r="CJ585">
            <v>12.0459519</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9</v>
          </cell>
          <cell r="EL585" t="str">
            <v>ок</v>
          </cell>
          <cell r="EM585" t="str">
            <v>ок</v>
          </cell>
          <cell r="EN585" t="str">
            <v>ок</v>
          </cell>
          <cell r="EO585" t="str">
            <v>ок</v>
          </cell>
          <cell r="EP585" t="str">
            <v>ок</v>
          </cell>
          <cell r="EQ585" t="str">
            <v>ок</v>
          </cell>
          <cell r="ER585" t="str">
            <v>ок</v>
          </cell>
          <cell r="ES585" t="str">
            <v>ок</v>
          </cell>
          <cell r="ET585" t="str">
            <v>ок</v>
          </cell>
          <cell r="EU585" t="str">
            <v>ок</v>
          </cell>
          <cell r="EV585" t="str">
            <v>ок</v>
          </cell>
          <cell r="EW585" t="str">
            <v>ок</v>
          </cell>
          <cell r="EX585" t="str">
            <v>ок</v>
          </cell>
          <cell r="EY585" t="str">
            <v>ок</v>
          </cell>
          <cell r="EZ585" t="str">
            <v>ок</v>
          </cell>
          <cell r="FA585" t="str">
            <v>ок</v>
          </cell>
          <cell r="FB585" t="str">
            <v>ок</v>
          </cell>
          <cell r="FC585" t="str">
            <v>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ЗТП Кол 803 10/0,4/250 кВА (протяженностью 1км) с заменой на КТП 10/0,4/250 кВА, установка приборов учета (14 т.у.)</v>
          </cell>
          <cell r="C586" t="str">
            <v>P_0505</v>
          </cell>
          <cell r="D586" t="str">
            <v>П</v>
          </cell>
          <cell r="E586">
            <v>2026</v>
          </cell>
          <cell r="F586">
            <v>2027</v>
          </cell>
          <cell r="G586" t="str">
            <v>нд</v>
          </cell>
          <cell r="H586" t="str">
            <v>нд</v>
          </cell>
          <cell r="I586">
            <v>0</v>
          </cell>
          <cell r="J586">
            <v>0</v>
          </cell>
          <cell r="K586" t="str">
            <v>нд</v>
          </cell>
          <cell r="L586" t="str">
            <v>нд</v>
          </cell>
          <cell r="M586" t="str">
            <v>нд</v>
          </cell>
          <cell r="N586">
            <v>0</v>
          </cell>
          <cell r="O586">
            <v>0</v>
          </cell>
          <cell r="P586">
            <v>9.5713118399999999</v>
          </cell>
          <cell r="Q586">
            <v>13.161287204517</v>
          </cell>
          <cell r="R586" t="str">
            <v>нд</v>
          </cell>
          <cell r="S586" t="str">
            <v>нд</v>
          </cell>
          <cell r="T586">
            <v>12.90716933</v>
          </cell>
          <cell r="U586" t="str">
            <v>нд</v>
          </cell>
          <cell r="V586">
            <v>12.90716933</v>
          </cell>
          <cell r="W586">
            <v>12.90716933</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1.1695806099999999</v>
          </cell>
          <cell r="AT586">
            <v>0</v>
          </cell>
          <cell r="AU586">
            <v>0</v>
          </cell>
          <cell r="AV586">
            <v>1.1695806099999999</v>
          </cell>
          <cell r="AW586">
            <v>0</v>
          </cell>
          <cell r="AX586" t="str">
            <v>нд</v>
          </cell>
          <cell r="AY586" t="str">
            <v>нд</v>
          </cell>
          <cell r="AZ586" t="str">
            <v>нд</v>
          </cell>
          <cell r="BA586" t="str">
            <v>нд</v>
          </cell>
          <cell r="BB586" t="str">
            <v>нд</v>
          </cell>
          <cell r="BC586">
            <v>11.73758872</v>
          </cell>
          <cell r="BD586">
            <v>0</v>
          </cell>
          <cell r="BE586">
            <v>0</v>
          </cell>
          <cell r="BF586">
            <v>11.73758872</v>
          </cell>
          <cell r="BG586">
            <v>0</v>
          </cell>
          <cell r="BH586" t="str">
            <v>нд</v>
          </cell>
          <cell r="BI586" t="str">
            <v>нд</v>
          </cell>
          <cell r="BJ586" t="str">
            <v>нд</v>
          </cell>
          <cell r="BK586" t="str">
            <v>нд</v>
          </cell>
          <cell r="BL586" t="str">
            <v>нд</v>
          </cell>
          <cell r="BM586">
            <v>0</v>
          </cell>
          <cell r="BN586">
            <v>0</v>
          </cell>
          <cell r="BO586">
            <v>0</v>
          </cell>
          <cell r="BP586">
            <v>0</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12.90716933</v>
          </cell>
          <cell r="CH586">
            <v>0</v>
          </cell>
          <cell r="CI586">
            <v>0</v>
          </cell>
          <cell r="CJ586">
            <v>12.90716933</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9</v>
          </cell>
          <cell r="EL586" t="str">
            <v>ок</v>
          </cell>
          <cell r="EM586" t="str">
            <v>ок</v>
          </cell>
          <cell r="EN586" t="str">
            <v>ок</v>
          </cell>
          <cell r="EO586" t="str">
            <v>ок</v>
          </cell>
          <cell r="EP586" t="str">
            <v>ок</v>
          </cell>
          <cell r="EQ586" t="str">
            <v>ок</v>
          </cell>
          <cell r="ER586" t="str">
            <v>ок</v>
          </cell>
          <cell r="ES586" t="str">
            <v>ок</v>
          </cell>
          <cell r="ET586" t="str">
            <v>ок</v>
          </cell>
          <cell r="EU586" t="str">
            <v>ок</v>
          </cell>
          <cell r="EV586" t="str">
            <v>ок</v>
          </cell>
          <cell r="EW586" t="str">
            <v>ок</v>
          </cell>
          <cell r="EX586" t="str">
            <v>ок</v>
          </cell>
          <cell r="EY586" t="str">
            <v>ок</v>
          </cell>
          <cell r="EZ586" t="str">
            <v>ок</v>
          </cell>
          <cell r="FA586" t="str">
            <v>ок</v>
          </cell>
          <cell r="FB586" t="str">
            <v>ок</v>
          </cell>
          <cell r="FC586" t="str">
            <v>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ВЛ-0,4кВ от КТП Хв 411 10/0,4/250кВА (протяженностью 0,5 км) с заменой КТП 10/0,4/250кВА , установка приборов учета (5 т.у.)</v>
          </cell>
          <cell r="C587" t="str">
            <v>P_0660</v>
          </cell>
          <cell r="D587" t="str">
            <v>П</v>
          </cell>
          <cell r="E587">
            <v>2026</v>
          </cell>
          <cell r="F587">
            <v>2027</v>
          </cell>
          <cell r="G587" t="str">
            <v>нд</v>
          </cell>
          <cell r="H587" t="str">
            <v>нд</v>
          </cell>
          <cell r="I587">
            <v>0</v>
          </cell>
          <cell r="J587">
            <v>0</v>
          </cell>
          <cell r="K587" t="str">
            <v>нд</v>
          </cell>
          <cell r="L587" t="str">
            <v>нд</v>
          </cell>
          <cell r="M587" t="str">
            <v>нд</v>
          </cell>
          <cell r="N587">
            <v>0</v>
          </cell>
          <cell r="O587">
            <v>0</v>
          </cell>
          <cell r="P587">
            <v>6.7237411199999997</v>
          </cell>
          <cell r="Q587">
            <v>9.2450150488028005</v>
          </cell>
          <cell r="R587" t="str">
            <v>нд</v>
          </cell>
          <cell r="S587" t="str">
            <v>нд</v>
          </cell>
          <cell r="T587">
            <v>9.1654246300000004</v>
          </cell>
          <cell r="U587" t="str">
            <v>нд</v>
          </cell>
          <cell r="V587">
            <v>9.1654246300000004</v>
          </cell>
          <cell r="W587">
            <v>9.1654246300000004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0.84432289999999999</v>
          </cell>
          <cell r="AT587">
            <v>0</v>
          </cell>
          <cell r="AU587">
            <v>0</v>
          </cell>
          <cell r="AV587">
            <v>0.84432289999999999</v>
          </cell>
          <cell r="AW587">
            <v>0</v>
          </cell>
          <cell r="AX587" t="str">
            <v>нд</v>
          </cell>
          <cell r="AY587" t="str">
            <v>нд</v>
          </cell>
          <cell r="AZ587" t="str">
            <v>нд</v>
          </cell>
          <cell r="BA587" t="str">
            <v>нд</v>
          </cell>
          <cell r="BB587" t="str">
            <v>нд</v>
          </cell>
          <cell r="BC587">
            <v>8.3211017300000005</v>
          </cell>
          <cell r="BD587">
            <v>0</v>
          </cell>
          <cell r="BE587">
            <v>0</v>
          </cell>
          <cell r="BF587">
            <v>8.3211017300000005</v>
          </cell>
          <cell r="BG587">
            <v>0</v>
          </cell>
          <cell r="BH587" t="str">
            <v>нд</v>
          </cell>
          <cell r="BI587" t="str">
            <v>нд</v>
          </cell>
          <cell r="BJ587" t="str">
            <v>нд</v>
          </cell>
          <cell r="BK587" t="str">
            <v>нд</v>
          </cell>
          <cell r="BL587" t="str">
            <v>нд</v>
          </cell>
          <cell r="BM587">
            <v>0</v>
          </cell>
          <cell r="BN587">
            <v>0</v>
          </cell>
          <cell r="BO587">
            <v>0</v>
          </cell>
          <cell r="BP587">
            <v>0</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9.1654246300000004</v>
          </cell>
          <cell r="CH587">
            <v>0</v>
          </cell>
          <cell r="CI587">
            <v>0</v>
          </cell>
          <cell r="CJ587">
            <v>9.1654246300000004</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9</v>
          </cell>
          <cell r="EL587" t="str">
            <v>ок</v>
          </cell>
          <cell r="EM587" t="str">
            <v>ок</v>
          </cell>
          <cell r="EN587" t="str">
            <v>ок</v>
          </cell>
          <cell r="EO587" t="str">
            <v>ок</v>
          </cell>
          <cell r="EP587" t="str">
            <v>ок</v>
          </cell>
          <cell r="EQ587" t="str">
            <v>ок</v>
          </cell>
          <cell r="ER587" t="str">
            <v>ок</v>
          </cell>
          <cell r="ES587" t="str">
            <v>ок</v>
          </cell>
          <cell r="ET587" t="str">
            <v>ок</v>
          </cell>
          <cell r="EU587" t="str">
            <v>ок</v>
          </cell>
          <cell r="EV587" t="str">
            <v>ок</v>
          </cell>
          <cell r="EW587" t="str">
            <v>ок</v>
          </cell>
          <cell r="EX587" t="str">
            <v>ок</v>
          </cell>
          <cell r="EY587" t="str">
            <v>ок</v>
          </cell>
          <cell r="EZ587" t="str">
            <v>ок</v>
          </cell>
          <cell r="FA587" t="str">
            <v>ок</v>
          </cell>
          <cell r="FB587" t="str">
            <v>ок</v>
          </cell>
          <cell r="FC587" t="str">
            <v>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ВЛ-0,4 кВ от КТП Мр 204 10/0,4/100 кВА (протяженностью 0,5км) с заменой КТП 10/0,4/100 кВА, установка приборов учета (3 т.у.)</v>
          </cell>
          <cell r="C588" t="str">
            <v>P_0551</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6.3441751200000001</v>
          </cell>
          <cell r="Q588">
            <v>8.7317928211858025</v>
          </cell>
          <cell r="R588" t="str">
            <v>нд</v>
          </cell>
          <cell r="S588" t="str">
            <v>нд</v>
          </cell>
          <cell r="T588">
            <v>8.6804328299999991</v>
          </cell>
          <cell r="U588" t="str">
            <v>нд</v>
          </cell>
          <cell r="V588">
            <v>8.6804328299999991</v>
          </cell>
          <cell r="W588">
            <v>8.6804328299999991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0.61314809000000003</v>
          </cell>
          <cell r="AT588">
            <v>0</v>
          </cell>
          <cell r="AU588">
            <v>0</v>
          </cell>
          <cell r="AV588">
            <v>0.61314809000000003</v>
          </cell>
          <cell r="AW588">
            <v>0</v>
          </cell>
          <cell r="AX588" t="str">
            <v>нд</v>
          </cell>
          <cell r="AY588" t="str">
            <v>нд</v>
          </cell>
          <cell r="AZ588" t="str">
            <v>нд</v>
          </cell>
          <cell r="BA588" t="str">
            <v>нд</v>
          </cell>
          <cell r="BB588" t="str">
            <v>нд</v>
          </cell>
          <cell r="BC588">
            <v>8.0672847399999998</v>
          </cell>
          <cell r="BD588">
            <v>0</v>
          </cell>
          <cell r="BE588">
            <v>0</v>
          </cell>
          <cell r="BF588">
            <v>8.0672847399999998</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8.6804328299999991</v>
          </cell>
          <cell r="CH588">
            <v>0</v>
          </cell>
          <cell r="CI588">
            <v>0</v>
          </cell>
          <cell r="CJ588">
            <v>8.6804328299999991</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9</v>
          </cell>
          <cell r="EL588" t="str">
            <v>ок</v>
          </cell>
          <cell r="EM588" t="str">
            <v>ок</v>
          </cell>
          <cell r="EN588" t="str">
            <v>ок</v>
          </cell>
          <cell r="EO588" t="str">
            <v>ок</v>
          </cell>
          <cell r="EP588" t="str">
            <v>ок</v>
          </cell>
          <cell r="EQ588" t="str">
            <v>ок</v>
          </cell>
          <cell r="ER588" t="str">
            <v>ок</v>
          </cell>
          <cell r="ES588" t="str">
            <v>ок</v>
          </cell>
          <cell r="ET588" t="str">
            <v>ок</v>
          </cell>
          <cell r="EU588" t="str">
            <v>ок</v>
          </cell>
          <cell r="EV588" t="str">
            <v>ок</v>
          </cell>
          <cell r="EW588" t="str">
            <v>ок</v>
          </cell>
          <cell r="EX588" t="str">
            <v>ок</v>
          </cell>
          <cell r="EY588" t="str">
            <v>ок</v>
          </cell>
          <cell r="EZ588" t="str">
            <v>ок</v>
          </cell>
          <cell r="FA588" t="str">
            <v>ок</v>
          </cell>
          <cell r="FB588" t="str">
            <v>ок</v>
          </cell>
          <cell r="FC588" t="str">
            <v>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ВЛ-0,4 кВ от КТП Пр 406/100 кВА (протяженностью 1,9 км), установка приборов учета (75 т.у.)</v>
          </cell>
          <cell r="C589" t="str">
            <v>P_0558</v>
          </cell>
          <cell r="D589" t="str">
            <v>П</v>
          </cell>
          <cell r="E589">
            <v>2027</v>
          </cell>
          <cell r="F589">
            <v>2028</v>
          </cell>
          <cell r="G589" t="str">
            <v>нд</v>
          </cell>
          <cell r="H589" t="str">
            <v>нд</v>
          </cell>
          <cell r="I589">
            <v>0</v>
          </cell>
          <cell r="J589">
            <v>0</v>
          </cell>
          <cell r="K589" t="str">
            <v>нд</v>
          </cell>
          <cell r="L589" t="str">
            <v>нд</v>
          </cell>
          <cell r="M589" t="str">
            <v>нд</v>
          </cell>
          <cell r="N589">
            <v>0</v>
          </cell>
          <cell r="O589">
            <v>0</v>
          </cell>
          <cell r="P589">
            <v>15.737967936</v>
          </cell>
          <cell r="Q589">
            <v>22.654804276317002</v>
          </cell>
          <cell r="R589" t="str">
            <v>нд</v>
          </cell>
          <cell r="S589" t="str">
            <v>нд</v>
          </cell>
          <cell r="T589">
            <v>17.030015159999998</v>
          </cell>
          <cell r="U589" t="str">
            <v>нд</v>
          </cell>
          <cell r="V589">
            <v>17.030015159999998</v>
          </cell>
          <cell r="W589">
            <v>17.030015159999998</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v>
          </cell>
          <cell r="AT589">
            <v>0</v>
          </cell>
          <cell r="AU589">
            <v>0</v>
          </cell>
          <cell r="AV589">
            <v>0</v>
          </cell>
          <cell r="AW589">
            <v>0</v>
          </cell>
          <cell r="AX589" t="str">
            <v>нд</v>
          </cell>
          <cell r="AY589" t="str">
            <v>нд</v>
          </cell>
          <cell r="AZ589" t="str">
            <v>нд</v>
          </cell>
          <cell r="BA589" t="str">
            <v>нд</v>
          </cell>
          <cell r="BB589" t="str">
            <v>нд</v>
          </cell>
          <cell r="BC589">
            <v>0.66636684000000002</v>
          </cell>
          <cell r="BD589">
            <v>0</v>
          </cell>
          <cell r="BE589">
            <v>0</v>
          </cell>
          <cell r="BF589">
            <v>0.66636684000000002</v>
          </cell>
          <cell r="BG589">
            <v>0</v>
          </cell>
          <cell r="BH589" t="str">
            <v>нд</v>
          </cell>
          <cell r="BI589" t="str">
            <v>нд</v>
          </cell>
          <cell r="BJ589" t="str">
            <v>нд</v>
          </cell>
          <cell r="BK589" t="str">
            <v>нд</v>
          </cell>
          <cell r="BL589" t="str">
            <v>нд</v>
          </cell>
          <cell r="BM589">
            <v>16.363648319999999</v>
          </cell>
          <cell r="BN589">
            <v>0</v>
          </cell>
          <cell r="BO589">
            <v>0</v>
          </cell>
          <cell r="BP589">
            <v>16.363648319999999</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17.030015159999998</v>
          </cell>
          <cell r="CH589">
            <v>0</v>
          </cell>
          <cell r="CI589">
            <v>0</v>
          </cell>
          <cell r="CJ589">
            <v>17.030015159999998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9</v>
          </cell>
          <cell r="EL589" t="str">
            <v>ок</v>
          </cell>
          <cell r="EM589" t="str">
            <v>ок</v>
          </cell>
          <cell r="EN589" t="str">
            <v>ок</v>
          </cell>
          <cell r="EO589" t="str">
            <v>ок</v>
          </cell>
          <cell r="EP589" t="str">
            <v>ок</v>
          </cell>
          <cell r="EQ589" t="str">
            <v>ок</v>
          </cell>
          <cell r="ER589" t="str">
            <v>ок</v>
          </cell>
          <cell r="ES589" t="str">
            <v>ок</v>
          </cell>
          <cell r="ET589" t="str">
            <v>ок</v>
          </cell>
          <cell r="EU589" t="str">
            <v>ок</v>
          </cell>
          <cell r="EV589" t="str">
            <v>ок</v>
          </cell>
          <cell r="EW589" t="str">
            <v>ок</v>
          </cell>
          <cell r="EX589" t="str">
            <v>ок</v>
          </cell>
          <cell r="EY589" t="str">
            <v>ок</v>
          </cell>
          <cell r="EZ589" t="str">
            <v>ок</v>
          </cell>
          <cell r="FA589" t="str">
            <v>ок</v>
          </cell>
          <cell r="FB589" t="str">
            <v>ок</v>
          </cell>
          <cell r="FC589" t="str">
            <v>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Ф-4 ПС 35/6 кВ "Фабричная" (протяженностью 3,4 км)</v>
          </cell>
          <cell r="C590" t="str">
            <v>P_0589</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44.475444443999997</v>
          </cell>
          <cell r="Q590">
            <v>64.024765266822001</v>
          </cell>
          <cell r="R590" t="str">
            <v>нд</v>
          </cell>
          <cell r="S590" t="str">
            <v>нд</v>
          </cell>
          <cell r="T590">
            <v>35.895422909999994</v>
          </cell>
          <cell r="U590" t="str">
            <v>нд</v>
          </cell>
          <cell r="V590">
            <v>35.895422909999994</v>
          </cell>
          <cell r="W590">
            <v>35.895422909999994</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1.3732884200000002</v>
          </cell>
          <cell r="BD590">
            <v>0</v>
          </cell>
          <cell r="BE590">
            <v>0</v>
          </cell>
          <cell r="BF590">
            <v>1.3732884200000002</v>
          </cell>
          <cell r="BG590">
            <v>0</v>
          </cell>
          <cell r="BH590" t="str">
            <v>нд</v>
          </cell>
          <cell r="BI590" t="str">
            <v>нд</v>
          </cell>
          <cell r="BJ590" t="str">
            <v>нд</v>
          </cell>
          <cell r="BK590" t="str">
            <v>нд</v>
          </cell>
          <cell r="BL590" t="str">
            <v>нд</v>
          </cell>
          <cell r="BM590">
            <v>34.522134489999999</v>
          </cell>
          <cell r="BN590">
            <v>0</v>
          </cell>
          <cell r="BO590">
            <v>0</v>
          </cell>
          <cell r="BP590">
            <v>34.522134489999999</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35.895422910000001</v>
          </cell>
          <cell r="CH590">
            <v>0</v>
          </cell>
          <cell r="CI590">
            <v>0</v>
          </cell>
          <cell r="CJ590">
            <v>35.895422910000001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9</v>
          </cell>
          <cell r="EL590" t="str">
            <v>ок</v>
          </cell>
          <cell r="EM590" t="str">
            <v>ок</v>
          </cell>
          <cell r="EN590" t="str">
            <v>ок</v>
          </cell>
          <cell r="EO590" t="str">
            <v>ок</v>
          </cell>
          <cell r="EP590" t="str">
            <v>ок</v>
          </cell>
          <cell r="EQ590" t="str">
            <v>ок</v>
          </cell>
          <cell r="ER590" t="str">
            <v>ок</v>
          </cell>
          <cell r="ES590" t="str">
            <v>ок</v>
          </cell>
          <cell r="ET590" t="str">
            <v>ок</v>
          </cell>
          <cell r="EU590" t="str">
            <v>ок</v>
          </cell>
          <cell r="EV590" t="str">
            <v>ок</v>
          </cell>
          <cell r="EW590" t="str">
            <v>ок</v>
          </cell>
          <cell r="EX590" t="str">
            <v>ок</v>
          </cell>
          <cell r="EY590" t="str">
            <v>ок</v>
          </cell>
          <cell r="EZ590" t="str">
            <v>ок</v>
          </cell>
          <cell r="FA590" t="str">
            <v>ок</v>
          </cell>
          <cell r="FB590" t="str">
            <v>ок</v>
          </cell>
          <cell r="FC590" t="str">
            <v>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КЛ-0,4 кВ от ЗТП ДСК 6034/2х630 кВА (протяженностью 0,08 км)</v>
          </cell>
          <cell r="C591" t="str">
            <v>P_0490</v>
          </cell>
          <cell r="D591" t="str">
            <v>П</v>
          </cell>
          <cell r="E591">
            <v>2026</v>
          </cell>
          <cell r="F591">
            <v>2027</v>
          </cell>
          <cell r="G591" t="str">
            <v>нд</v>
          </cell>
          <cell r="H591" t="str">
            <v>нд</v>
          </cell>
          <cell r="I591">
            <v>0</v>
          </cell>
          <cell r="J591">
            <v>0</v>
          </cell>
          <cell r="K591" t="str">
            <v>нд</v>
          </cell>
          <cell r="L591" t="str">
            <v>нд</v>
          </cell>
          <cell r="M591" t="str">
            <v>нд</v>
          </cell>
          <cell r="N591">
            <v>0</v>
          </cell>
          <cell r="O591">
            <v>0</v>
          </cell>
          <cell r="P591">
            <v>1.2909380697599999</v>
          </cell>
          <cell r="Q591">
            <v>1.7786637385602</v>
          </cell>
          <cell r="R591" t="str">
            <v>нд</v>
          </cell>
          <cell r="S591" t="str">
            <v>нд</v>
          </cell>
          <cell r="T591">
            <v>1.2763082800000001</v>
          </cell>
          <cell r="U591" t="str">
            <v>нд</v>
          </cell>
          <cell r="V591">
            <v>1.2763082800000001</v>
          </cell>
          <cell r="W591">
            <v>1.2763082800000001</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6.0887139999999999E-2</v>
          </cell>
          <cell r="AT591">
            <v>0</v>
          </cell>
          <cell r="AU591">
            <v>0</v>
          </cell>
          <cell r="AV591">
            <v>6.0887139999999999E-2</v>
          </cell>
          <cell r="AW591">
            <v>0</v>
          </cell>
          <cell r="AX591" t="str">
            <v>нд</v>
          </cell>
          <cell r="AY591" t="str">
            <v>нд</v>
          </cell>
          <cell r="AZ591" t="str">
            <v>нд</v>
          </cell>
          <cell r="BA591" t="str">
            <v>нд</v>
          </cell>
          <cell r="BB591" t="str">
            <v>нд</v>
          </cell>
          <cell r="BC591">
            <v>1.2154211399999999</v>
          </cell>
          <cell r="BD591">
            <v>0</v>
          </cell>
          <cell r="BE591">
            <v>0</v>
          </cell>
          <cell r="BF591">
            <v>1.2154211399999999</v>
          </cell>
          <cell r="BG591">
            <v>0</v>
          </cell>
          <cell r="BH591" t="str">
            <v>нд</v>
          </cell>
          <cell r="BI591" t="str">
            <v>нд</v>
          </cell>
          <cell r="BJ591" t="str">
            <v>нд</v>
          </cell>
          <cell r="BK591" t="str">
            <v>нд</v>
          </cell>
          <cell r="BL591" t="str">
            <v>нд</v>
          </cell>
          <cell r="BM591">
            <v>0</v>
          </cell>
          <cell r="BN591">
            <v>0</v>
          </cell>
          <cell r="BO591">
            <v>0</v>
          </cell>
          <cell r="BP591">
            <v>0</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1.2763082799999999</v>
          </cell>
          <cell r="CH591">
            <v>0</v>
          </cell>
          <cell r="CI591">
            <v>0</v>
          </cell>
          <cell r="CJ591">
            <v>1.2763082799999999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9</v>
          </cell>
          <cell r="EL591" t="str">
            <v>ок</v>
          </cell>
          <cell r="EM591" t="str">
            <v>ок</v>
          </cell>
          <cell r="EN591" t="str">
            <v>ок</v>
          </cell>
          <cell r="EO591" t="str">
            <v>ок</v>
          </cell>
          <cell r="EP591" t="str">
            <v>ок</v>
          </cell>
          <cell r="EQ591" t="str">
            <v>ок</v>
          </cell>
          <cell r="ER591" t="str">
            <v>ок</v>
          </cell>
          <cell r="ES591" t="str">
            <v>ок</v>
          </cell>
          <cell r="ET591" t="str">
            <v>ок</v>
          </cell>
          <cell r="EU591" t="str">
            <v>ок</v>
          </cell>
          <cell r="EV591" t="str">
            <v>ок</v>
          </cell>
          <cell r="EW591" t="str">
            <v>ок</v>
          </cell>
          <cell r="EX591" t="str">
            <v>ок</v>
          </cell>
          <cell r="EY591" t="str">
            <v>ок</v>
          </cell>
          <cell r="EZ591" t="str">
            <v>ок</v>
          </cell>
          <cell r="FA591" t="str">
            <v>ок</v>
          </cell>
          <cell r="FB591" t="str">
            <v>ок</v>
          </cell>
          <cell r="FC591" t="str">
            <v>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КЛ-0,4 кВ от ЗТП ДСК 6037/400 кВА (двухцепная протяженностью 0,43 км)</v>
          </cell>
          <cell r="C592" t="str">
            <v>P_0491</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2.7702914280000002</v>
          </cell>
          <cell r="Q592">
            <v>3.8169274152727</v>
          </cell>
          <cell r="R592" t="str">
            <v>нд</v>
          </cell>
          <cell r="S592" t="str">
            <v>нд</v>
          </cell>
          <cell r="T592">
            <v>3.7730863500000003</v>
          </cell>
          <cell r="U592" t="str">
            <v>нд</v>
          </cell>
          <cell r="V592">
            <v>3.7730863500000003</v>
          </cell>
          <cell r="W592">
            <v>3.7730863500000003</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0.17999757999999999</v>
          </cell>
          <cell r="AT592">
            <v>0</v>
          </cell>
          <cell r="AU592">
            <v>0</v>
          </cell>
          <cell r="AV592">
            <v>0.17999757999999999</v>
          </cell>
          <cell r="AW592">
            <v>0</v>
          </cell>
          <cell r="AX592" t="str">
            <v>нд</v>
          </cell>
          <cell r="AY592" t="str">
            <v>нд</v>
          </cell>
          <cell r="AZ592" t="str">
            <v>нд</v>
          </cell>
          <cell r="BA592" t="str">
            <v>нд</v>
          </cell>
          <cell r="BB592" t="str">
            <v>нд</v>
          </cell>
          <cell r="BC592">
            <v>3.59308877</v>
          </cell>
          <cell r="BD592">
            <v>0</v>
          </cell>
          <cell r="BE592">
            <v>0</v>
          </cell>
          <cell r="BF592">
            <v>3.59308877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3.7730863499999998</v>
          </cell>
          <cell r="CH592">
            <v>0</v>
          </cell>
          <cell r="CI592">
            <v>0</v>
          </cell>
          <cell r="CJ592">
            <v>3.7730863499999998</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9</v>
          </cell>
          <cell r="EL592" t="str">
            <v>ок</v>
          </cell>
          <cell r="EM592" t="str">
            <v>ок</v>
          </cell>
          <cell r="EN592" t="str">
            <v>ок</v>
          </cell>
          <cell r="EO592" t="str">
            <v>ок</v>
          </cell>
          <cell r="EP592" t="str">
            <v>ок</v>
          </cell>
          <cell r="EQ592" t="str">
            <v>ок</v>
          </cell>
          <cell r="ER592" t="str">
            <v>ок</v>
          </cell>
          <cell r="ES592" t="str">
            <v>ок</v>
          </cell>
          <cell r="ET592" t="str">
            <v>ок</v>
          </cell>
          <cell r="EU592" t="str">
            <v>ок</v>
          </cell>
          <cell r="EV592" t="str">
            <v>ок</v>
          </cell>
          <cell r="EW592" t="str">
            <v>ок</v>
          </cell>
          <cell r="EX592" t="str">
            <v>ок</v>
          </cell>
          <cell r="EY592" t="str">
            <v>ок</v>
          </cell>
          <cell r="EZ592" t="str">
            <v>ок</v>
          </cell>
          <cell r="FA592" t="str">
            <v>ок</v>
          </cell>
          <cell r="FB592" t="str">
            <v>ок</v>
          </cell>
          <cell r="FC592" t="str">
            <v>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КЛ-6 кВ Ф-31 ПС 35/6 кВ  Фабричная (протяженностью 2,5 км)</v>
          </cell>
          <cell r="C593" t="str">
            <v>P_0590</v>
          </cell>
          <cell r="D593" t="str">
            <v>П</v>
          </cell>
          <cell r="E593">
            <v>2027</v>
          </cell>
          <cell r="F593">
            <v>2028</v>
          </cell>
          <cell r="G593" t="str">
            <v>нд</v>
          </cell>
          <cell r="H593" t="str">
            <v>нд</v>
          </cell>
          <cell r="I593">
            <v>0</v>
          </cell>
          <cell r="J593">
            <v>0</v>
          </cell>
          <cell r="K593" t="str">
            <v>нд</v>
          </cell>
          <cell r="L593" t="str">
            <v>нд</v>
          </cell>
          <cell r="M593" t="str">
            <v>нд</v>
          </cell>
          <cell r="N593">
            <v>0</v>
          </cell>
          <cell r="O593">
            <v>0</v>
          </cell>
          <cell r="P593">
            <v>34.584605639999999</v>
          </cell>
          <cell r="Q593">
            <v>49.779471457173997</v>
          </cell>
          <cell r="R593" t="str">
            <v>нд</v>
          </cell>
          <cell r="S593" t="str">
            <v>нд</v>
          </cell>
          <cell r="T593">
            <v>22.284254989999997</v>
          </cell>
          <cell r="U593" t="str">
            <v>нд</v>
          </cell>
          <cell r="V593">
            <v>22.284254989999997</v>
          </cell>
          <cell r="W593">
            <v>22.284254989999997</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v>
          </cell>
          <cell r="AT593">
            <v>0</v>
          </cell>
          <cell r="AU593">
            <v>0</v>
          </cell>
          <cell r="AV593">
            <v>0</v>
          </cell>
          <cell r="AW593">
            <v>0</v>
          </cell>
          <cell r="AX593" t="str">
            <v>нд</v>
          </cell>
          <cell r="AY593" t="str">
            <v>нд</v>
          </cell>
          <cell r="AZ593" t="str">
            <v>нд</v>
          </cell>
          <cell r="BA593" t="str">
            <v>нд</v>
          </cell>
          <cell r="BB593" t="str">
            <v>нд</v>
          </cell>
          <cell r="BC593">
            <v>0.92544347000000005</v>
          </cell>
          <cell r="BD593">
            <v>0</v>
          </cell>
          <cell r="BE593">
            <v>0</v>
          </cell>
          <cell r="BF593">
            <v>0.92544347000000005</v>
          </cell>
          <cell r="BG593">
            <v>0</v>
          </cell>
          <cell r="BH593" t="str">
            <v>нд</v>
          </cell>
          <cell r="BI593" t="str">
            <v>нд</v>
          </cell>
          <cell r="BJ593" t="str">
            <v>нд</v>
          </cell>
          <cell r="BK593" t="str">
            <v>нд</v>
          </cell>
          <cell r="BL593" t="str">
            <v>нд</v>
          </cell>
          <cell r="BM593">
            <v>21.35881152</v>
          </cell>
          <cell r="BN593">
            <v>0</v>
          </cell>
          <cell r="BO593">
            <v>0</v>
          </cell>
          <cell r="BP593">
            <v>21.35881152</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22.284254990000001</v>
          </cell>
          <cell r="CH593">
            <v>0</v>
          </cell>
          <cell r="CI593">
            <v>0</v>
          </cell>
          <cell r="CJ593">
            <v>22.284254990000001</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9</v>
          </cell>
          <cell r="EL593" t="str">
            <v>ок</v>
          </cell>
          <cell r="EM593" t="str">
            <v>ок</v>
          </cell>
          <cell r="EN593" t="str">
            <v>ок</v>
          </cell>
          <cell r="EO593" t="str">
            <v>ок</v>
          </cell>
          <cell r="EP593" t="str">
            <v>ок</v>
          </cell>
          <cell r="EQ593" t="str">
            <v>ок</v>
          </cell>
          <cell r="ER593" t="str">
            <v>ок</v>
          </cell>
          <cell r="ES593" t="str">
            <v>ок</v>
          </cell>
          <cell r="ET593" t="str">
            <v>ок</v>
          </cell>
          <cell r="EU593" t="str">
            <v>ок</v>
          </cell>
          <cell r="EV593" t="str">
            <v>ок</v>
          </cell>
          <cell r="EW593" t="str">
            <v>ок</v>
          </cell>
          <cell r="EX593" t="str">
            <v>ок</v>
          </cell>
          <cell r="EY593" t="str">
            <v>ок</v>
          </cell>
          <cell r="EZ593" t="str">
            <v>ок</v>
          </cell>
          <cell r="FA593" t="str">
            <v>ок</v>
          </cell>
          <cell r="FB593" t="str">
            <v>ок</v>
          </cell>
          <cell r="FC593" t="str">
            <v>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Ф-4  от КТП 6/0,4-Ф3109 до КТП-Ф 406 (протяженностью 1,9 км)</v>
          </cell>
          <cell r="C594" t="str">
            <v>P_0591</v>
          </cell>
          <cell r="D594" t="str">
            <v>П</v>
          </cell>
          <cell r="E594">
            <v>2027</v>
          </cell>
          <cell r="F594">
            <v>2028</v>
          </cell>
          <cell r="G594" t="str">
            <v>нд</v>
          </cell>
          <cell r="H594" t="str">
            <v>нд</v>
          </cell>
          <cell r="I594">
            <v>0</v>
          </cell>
          <cell r="J594">
            <v>0</v>
          </cell>
          <cell r="K594" t="str">
            <v>нд</v>
          </cell>
          <cell r="L594" t="str">
            <v>нд</v>
          </cell>
          <cell r="M594" t="str">
            <v>нд</v>
          </cell>
          <cell r="N594">
            <v>0</v>
          </cell>
          <cell r="O594">
            <v>0</v>
          </cell>
          <cell r="P594">
            <v>21.740754564</v>
          </cell>
          <cell r="Q594">
            <v>31.291942779843001</v>
          </cell>
          <cell r="R594" t="str">
            <v>нд</v>
          </cell>
          <cell r="S594" t="str">
            <v>нд</v>
          </cell>
          <cell r="T594">
            <v>15.7570579</v>
          </cell>
          <cell r="U594" t="str">
            <v>нд</v>
          </cell>
          <cell r="V594">
            <v>15.7570579</v>
          </cell>
          <cell r="W594">
            <v>15.7570579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v>
          </cell>
          <cell r="AT594">
            <v>0</v>
          </cell>
          <cell r="AU594">
            <v>0</v>
          </cell>
          <cell r="AV594">
            <v>0</v>
          </cell>
          <cell r="AW594">
            <v>0</v>
          </cell>
          <cell r="AX594" t="str">
            <v>нд</v>
          </cell>
          <cell r="AY594" t="str">
            <v>нд</v>
          </cell>
          <cell r="AZ594" t="str">
            <v>нд</v>
          </cell>
          <cell r="BA594" t="str">
            <v>нд</v>
          </cell>
          <cell r="BB594" t="str">
            <v>нд</v>
          </cell>
          <cell r="BC594">
            <v>0.66253552999999998</v>
          </cell>
          <cell r="BD594">
            <v>0</v>
          </cell>
          <cell r="BE594">
            <v>0</v>
          </cell>
          <cell r="BF594">
            <v>0.66253552999999998</v>
          </cell>
          <cell r="BG594">
            <v>0</v>
          </cell>
          <cell r="BH594" t="str">
            <v>нд</v>
          </cell>
          <cell r="BI594" t="str">
            <v>нд</v>
          </cell>
          <cell r="BJ594" t="str">
            <v>нд</v>
          </cell>
          <cell r="BK594" t="str">
            <v>нд</v>
          </cell>
          <cell r="BL594" t="str">
            <v>нд</v>
          </cell>
          <cell r="BM594">
            <v>15.09452237</v>
          </cell>
          <cell r="BN594">
            <v>0</v>
          </cell>
          <cell r="BO594">
            <v>0</v>
          </cell>
          <cell r="BP594">
            <v>15.09452237</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15.7570579</v>
          </cell>
          <cell r="CH594">
            <v>0</v>
          </cell>
          <cell r="CI594">
            <v>0</v>
          </cell>
          <cell r="CJ594">
            <v>15.7570579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9</v>
          </cell>
          <cell r="EL594" t="str">
            <v>ок</v>
          </cell>
          <cell r="EM594" t="str">
            <v>ок</v>
          </cell>
          <cell r="EN594" t="str">
            <v>ок</v>
          </cell>
          <cell r="EO594" t="str">
            <v>ок</v>
          </cell>
          <cell r="EP594" t="str">
            <v>ок</v>
          </cell>
          <cell r="EQ594" t="str">
            <v>ок</v>
          </cell>
          <cell r="ER594" t="str">
            <v>ок</v>
          </cell>
          <cell r="ES594" t="str">
            <v>ок</v>
          </cell>
          <cell r="ET594" t="str">
            <v>ок</v>
          </cell>
          <cell r="EU594" t="str">
            <v>ок</v>
          </cell>
          <cell r="EV594" t="str">
            <v>ок</v>
          </cell>
          <cell r="EW594" t="str">
            <v>ок</v>
          </cell>
          <cell r="EX594" t="str">
            <v>ок</v>
          </cell>
          <cell r="EY594" t="str">
            <v>ок</v>
          </cell>
          <cell r="EZ594" t="str">
            <v>ок</v>
          </cell>
          <cell r="FA594" t="str">
            <v>ок</v>
          </cell>
          <cell r="FB594" t="str">
            <v>ок</v>
          </cell>
          <cell r="FC594" t="str">
            <v>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 xml:space="preserve">1.2.2.1 </v>
          </cell>
          <cell r="B595" t="str">
            <v>Реконструкция КЛ-6 кВ Ф-10 ПС 110/10/6 Переволоки от РУ-6 до оп №1000/1 (протяженностью 0,057 км)</v>
          </cell>
          <cell r="C595" t="str">
            <v>P_0593</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1.7677608750239999</v>
          </cell>
          <cell r="Q595">
            <v>2.4343949481678</v>
          </cell>
          <cell r="R595" t="str">
            <v>нд</v>
          </cell>
          <cell r="S595" t="str">
            <v>нд</v>
          </cell>
          <cell r="T595">
            <v>2.4045566399999996</v>
          </cell>
          <cell r="U595" t="str">
            <v>нд</v>
          </cell>
          <cell r="V595">
            <v>2.4045566399999996</v>
          </cell>
          <cell r="W595">
            <v>2.4045566399999996</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0.14118793999999998</v>
          </cell>
          <cell r="AT595">
            <v>0</v>
          </cell>
          <cell r="AU595">
            <v>0</v>
          </cell>
          <cell r="AV595">
            <v>0.14118793999999998</v>
          </cell>
          <cell r="AW595">
            <v>0</v>
          </cell>
          <cell r="AX595" t="str">
            <v>нд</v>
          </cell>
          <cell r="AY595" t="str">
            <v>нд</v>
          </cell>
          <cell r="AZ595" t="str">
            <v>нд</v>
          </cell>
          <cell r="BA595" t="str">
            <v>нд</v>
          </cell>
          <cell r="BB595" t="str">
            <v>нд</v>
          </cell>
          <cell r="BC595">
            <v>2.2633687</v>
          </cell>
          <cell r="BD595">
            <v>0</v>
          </cell>
          <cell r="BE595">
            <v>0</v>
          </cell>
          <cell r="BF595">
            <v>2.2633687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2.40455664</v>
          </cell>
          <cell r="CH595">
            <v>0</v>
          </cell>
          <cell r="CI595">
            <v>0</v>
          </cell>
          <cell r="CJ595">
            <v>2.40455664</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9</v>
          </cell>
          <cell r="EL595" t="str">
            <v>ок</v>
          </cell>
          <cell r="EM595" t="str">
            <v>ок</v>
          </cell>
          <cell r="EN595" t="str">
            <v>ок</v>
          </cell>
          <cell r="EO595" t="str">
            <v>ок</v>
          </cell>
          <cell r="EP595" t="str">
            <v>ок</v>
          </cell>
          <cell r="EQ595" t="str">
            <v>ок</v>
          </cell>
          <cell r="ER595" t="str">
            <v>ок</v>
          </cell>
          <cell r="ES595" t="str">
            <v>ок</v>
          </cell>
          <cell r="ET595" t="str">
            <v>ок</v>
          </cell>
          <cell r="EU595" t="str">
            <v>ок</v>
          </cell>
          <cell r="EV595" t="str">
            <v>ок</v>
          </cell>
          <cell r="EW595" t="str">
            <v>ок</v>
          </cell>
          <cell r="EX595" t="str">
            <v>ок</v>
          </cell>
          <cell r="EY595" t="str">
            <v>ок</v>
          </cell>
          <cell r="EZ595" t="str">
            <v>ок</v>
          </cell>
          <cell r="FA595" t="str">
            <v>ок</v>
          </cell>
          <cell r="FB595" t="str">
            <v>ок</v>
          </cell>
          <cell r="FC595" t="str">
            <v>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6" t="str">
            <v>P_0500</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7.2896708160000001</v>
          </cell>
          <cell r="Q596">
            <v>10.034477326537001</v>
          </cell>
          <cell r="R596" t="str">
            <v>нд</v>
          </cell>
          <cell r="S596" t="str">
            <v>нд</v>
          </cell>
          <cell r="T596">
            <v>9.8249423399999998</v>
          </cell>
          <cell r="U596" t="str">
            <v>нд</v>
          </cell>
          <cell r="V596">
            <v>9.8249423399999998</v>
          </cell>
          <cell r="W596">
            <v>9.8249423399999998</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0.66532690999999999</v>
          </cell>
          <cell r="AT596">
            <v>0</v>
          </cell>
          <cell r="AU596">
            <v>0</v>
          </cell>
          <cell r="AV596">
            <v>0.66532690999999999</v>
          </cell>
          <cell r="AW596">
            <v>0</v>
          </cell>
          <cell r="AX596" t="str">
            <v>нд</v>
          </cell>
          <cell r="AY596" t="str">
            <v>нд</v>
          </cell>
          <cell r="AZ596" t="str">
            <v>нд</v>
          </cell>
          <cell r="BA596" t="str">
            <v>нд</v>
          </cell>
          <cell r="BB596" t="str">
            <v>нд</v>
          </cell>
          <cell r="BC596">
            <v>9.1596154300000006</v>
          </cell>
          <cell r="BD596">
            <v>0</v>
          </cell>
          <cell r="BE596">
            <v>0</v>
          </cell>
          <cell r="BF596">
            <v>9.1596154300000006</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9.8249423399999998</v>
          </cell>
          <cell r="CH596">
            <v>0</v>
          </cell>
          <cell r="CI596">
            <v>0</v>
          </cell>
          <cell r="CJ596">
            <v>9.8249423399999998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9</v>
          </cell>
          <cell r="EL596" t="str">
            <v>ок</v>
          </cell>
          <cell r="EM596" t="str">
            <v>ок</v>
          </cell>
          <cell r="EN596" t="str">
            <v>ок</v>
          </cell>
          <cell r="EO596" t="str">
            <v>ок</v>
          </cell>
          <cell r="EP596" t="str">
            <v>ок</v>
          </cell>
          <cell r="EQ596" t="str">
            <v>ок</v>
          </cell>
          <cell r="ER596" t="str">
            <v>ок</v>
          </cell>
          <cell r="ES596" t="str">
            <v>ок</v>
          </cell>
          <cell r="ET596" t="str">
            <v>ок</v>
          </cell>
          <cell r="EU596" t="str">
            <v>ок</v>
          </cell>
          <cell r="EV596" t="str">
            <v>ок</v>
          </cell>
          <cell r="EW596" t="str">
            <v>ок</v>
          </cell>
          <cell r="EX596" t="str">
            <v>ок</v>
          </cell>
          <cell r="EY596" t="str">
            <v>ок</v>
          </cell>
          <cell r="EZ596" t="str">
            <v>ок</v>
          </cell>
          <cell r="FA596" t="str">
            <v>ок</v>
          </cell>
          <cell r="FB596" t="str">
            <v>ок</v>
          </cell>
          <cell r="FC596" t="str">
            <v>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КЛ-6 кВ Ф-10 ПС 110/10/6 Переволоки от оп №1000/8 до оп№ 1000/9 (протяженностью 0,066 км)</v>
          </cell>
          <cell r="C597" t="str">
            <v>P_0594</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2.9404665093119999</v>
          </cell>
          <cell r="Q597">
            <v>4.0513958684103004</v>
          </cell>
          <cell r="R597" t="str">
            <v>нд</v>
          </cell>
          <cell r="S597" t="str">
            <v>нд</v>
          </cell>
          <cell r="T597">
            <v>4.0200133899999999</v>
          </cell>
          <cell r="U597" t="str">
            <v>нд</v>
          </cell>
          <cell r="V597">
            <v>4.0200133899999999</v>
          </cell>
          <cell r="W597">
            <v>4.0200133899999999</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0.19177729999999998</v>
          </cell>
          <cell r="AT597">
            <v>0</v>
          </cell>
          <cell r="AU597">
            <v>0</v>
          </cell>
          <cell r="AV597">
            <v>0.19177729999999998</v>
          </cell>
          <cell r="AW597">
            <v>0</v>
          </cell>
          <cell r="AX597" t="str">
            <v>нд</v>
          </cell>
          <cell r="AY597" t="str">
            <v>нд</v>
          </cell>
          <cell r="AZ597" t="str">
            <v>нд</v>
          </cell>
          <cell r="BA597" t="str">
            <v>нд</v>
          </cell>
          <cell r="BB597" t="str">
            <v>нд</v>
          </cell>
          <cell r="BC597">
            <v>3.8282360899999999</v>
          </cell>
          <cell r="BD597">
            <v>0</v>
          </cell>
          <cell r="BE597">
            <v>0</v>
          </cell>
          <cell r="BF597">
            <v>3.8282360899999999</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4.0200133899999999</v>
          </cell>
          <cell r="CH597">
            <v>0</v>
          </cell>
          <cell r="CI597">
            <v>0</v>
          </cell>
          <cell r="CJ597">
            <v>4.0200133899999999</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9</v>
          </cell>
          <cell r="EL597" t="str">
            <v>ок</v>
          </cell>
          <cell r="EM597" t="str">
            <v>ок</v>
          </cell>
          <cell r="EN597" t="str">
            <v>ок</v>
          </cell>
          <cell r="EO597" t="str">
            <v>ок</v>
          </cell>
          <cell r="EP597" t="str">
            <v>ок</v>
          </cell>
          <cell r="EQ597" t="str">
            <v>ок</v>
          </cell>
          <cell r="ER597" t="str">
            <v>ок</v>
          </cell>
          <cell r="ES597" t="str">
            <v>ок</v>
          </cell>
          <cell r="ET597" t="str">
            <v>ок</v>
          </cell>
          <cell r="EU597" t="str">
            <v>ок</v>
          </cell>
          <cell r="EV597" t="str">
            <v>ок</v>
          </cell>
          <cell r="EW597" t="str">
            <v>ок</v>
          </cell>
          <cell r="EX597" t="str">
            <v>ок</v>
          </cell>
          <cell r="EY597" t="str">
            <v>ок</v>
          </cell>
          <cell r="EZ597" t="str">
            <v>ок</v>
          </cell>
          <cell r="FA597" t="str">
            <v>ок</v>
          </cell>
          <cell r="FB597" t="str">
            <v>ок</v>
          </cell>
          <cell r="FC597" t="str">
            <v>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1.2.2.1</v>
          </cell>
          <cell r="B598" t="str">
            <v>Реконструкция КЛ-0,4кВ от КТП Зап. 1604/250 ВЛ-10кВ Ф-16 ПС 35/10 Западная до МКД ул. Северная, д. 17 (протяженностью 0,28 км)</v>
          </cell>
          <cell r="C598" t="str">
            <v>P_0409</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3.1395752639999999</v>
          </cell>
          <cell r="Q598">
            <v>4.3183595983018996</v>
          </cell>
          <cell r="R598" t="str">
            <v>нд</v>
          </cell>
          <cell r="S598" t="str">
            <v>нд</v>
          </cell>
          <cell r="T598">
            <v>4.3163427099999998</v>
          </cell>
          <cell r="U598" t="str">
            <v>нд</v>
          </cell>
          <cell r="V598">
            <v>4.3163427099999998</v>
          </cell>
          <cell r="W598">
            <v>4.3163427099999998</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0.3651336</v>
          </cell>
          <cell r="AT598">
            <v>0</v>
          </cell>
          <cell r="AU598">
            <v>0</v>
          </cell>
          <cell r="AV598">
            <v>0.3651336</v>
          </cell>
          <cell r="AW598">
            <v>0</v>
          </cell>
          <cell r="AX598" t="str">
            <v>нд</v>
          </cell>
          <cell r="AY598" t="str">
            <v>нд</v>
          </cell>
          <cell r="AZ598" t="str">
            <v>нд</v>
          </cell>
          <cell r="BA598" t="str">
            <v>нд</v>
          </cell>
          <cell r="BB598" t="str">
            <v>нд</v>
          </cell>
          <cell r="BC598">
            <v>3.9512091099999997</v>
          </cell>
          <cell r="BD598">
            <v>0</v>
          </cell>
          <cell r="BE598">
            <v>0</v>
          </cell>
          <cell r="BF598">
            <v>3.9512091099999997</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4.3163427099999998</v>
          </cell>
          <cell r="CH598">
            <v>0</v>
          </cell>
          <cell r="CI598">
            <v>0</v>
          </cell>
          <cell r="CJ598">
            <v>4.3163427099999998</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9</v>
          </cell>
          <cell r="EL598" t="str">
            <v>ок</v>
          </cell>
          <cell r="EM598" t="str">
            <v>ок</v>
          </cell>
          <cell r="EN598" t="str">
            <v>ок</v>
          </cell>
          <cell r="EO598" t="str">
            <v>ок</v>
          </cell>
          <cell r="EP598" t="str">
            <v>ок</v>
          </cell>
          <cell r="EQ598" t="str">
            <v>ок</v>
          </cell>
          <cell r="ER598" t="str">
            <v>ок</v>
          </cell>
          <cell r="ES598" t="str">
            <v>ок</v>
          </cell>
          <cell r="ET598" t="str">
            <v>ок</v>
          </cell>
          <cell r="EU598" t="str">
            <v>ок</v>
          </cell>
          <cell r="EV598" t="str">
            <v>ок</v>
          </cell>
          <cell r="EW598" t="str">
            <v>ок</v>
          </cell>
          <cell r="EX598" t="str">
            <v>ок</v>
          </cell>
          <cell r="EY598" t="str">
            <v>ок</v>
          </cell>
          <cell r="EZ598" t="str">
            <v>ок</v>
          </cell>
          <cell r="FA598" t="str">
            <v>ок</v>
          </cell>
          <cell r="FB598" t="str">
            <v>ок</v>
          </cell>
          <cell r="FC598" t="str">
            <v>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КЛ-6 кВ от ТП-2009 до ТП-2012 (протяженностью 0,3 км)</v>
          </cell>
          <cell r="C599" t="str">
            <v>P_0562</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7.0092085920000002</v>
          </cell>
          <cell r="Q599">
            <v>9.5008953095369009</v>
          </cell>
          <cell r="R599" t="str">
            <v>нд</v>
          </cell>
          <cell r="S599" t="str">
            <v>нд</v>
          </cell>
          <cell r="T599">
            <v>9.079061209999999</v>
          </cell>
          <cell r="U599" t="str">
            <v>нд</v>
          </cell>
          <cell r="V599">
            <v>9.079061209999999</v>
          </cell>
          <cell r="W599">
            <v>9.079061209999999</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3.6175148199999998</v>
          </cell>
          <cell r="AT599">
            <v>0</v>
          </cell>
          <cell r="AU599">
            <v>0</v>
          </cell>
          <cell r="AV599">
            <v>3.6175148199999998</v>
          </cell>
          <cell r="AW599">
            <v>0</v>
          </cell>
          <cell r="AX599" t="str">
            <v>нд</v>
          </cell>
          <cell r="AY599" t="str">
            <v>нд</v>
          </cell>
          <cell r="AZ599" t="str">
            <v>нд</v>
          </cell>
          <cell r="BA599" t="str">
            <v>нд</v>
          </cell>
          <cell r="BB599" t="str">
            <v>нд</v>
          </cell>
          <cell r="BC599">
            <v>5.4615463900000005</v>
          </cell>
          <cell r="BD599">
            <v>0</v>
          </cell>
          <cell r="BE599">
            <v>0</v>
          </cell>
          <cell r="BF599">
            <v>5.4615463900000005</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9.0790612100000008</v>
          </cell>
          <cell r="CH599">
            <v>0</v>
          </cell>
          <cell r="CI599">
            <v>0</v>
          </cell>
          <cell r="CJ599">
            <v>9.0790612100000008</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9</v>
          </cell>
          <cell r="EL599" t="str">
            <v>ок</v>
          </cell>
          <cell r="EM599" t="str">
            <v>ок</v>
          </cell>
          <cell r="EN599" t="str">
            <v>ок</v>
          </cell>
          <cell r="EO599" t="str">
            <v>ок</v>
          </cell>
          <cell r="EP599" t="str">
            <v>ок</v>
          </cell>
          <cell r="EQ599" t="str">
            <v>ок</v>
          </cell>
          <cell r="ER599" t="str">
            <v>ок</v>
          </cell>
          <cell r="ES599" t="str">
            <v>ок</v>
          </cell>
          <cell r="ET599" t="str">
            <v>ок</v>
          </cell>
          <cell r="EU599" t="str">
            <v>ок</v>
          </cell>
          <cell r="EV599" t="str">
            <v>ок</v>
          </cell>
          <cell r="EW599" t="str">
            <v>ок</v>
          </cell>
          <cell r="EX599" t="str">
            <v>ок</v>
          </cell>
          <cell r="EY599" t="str">
            <v>ок</v>
          </cell>
          <cell r="EZ599" t="str">
            <v>ок</v>
          </cell>
          <cell r="FA599" t="str">
            <v>ок</v>
          </cell>
          <cell r="FB599" t="str">
            <v>ок</v>
          </cell>
          <cell r="FC599" t="str">
            <v>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Ф-1,2  от ТП-11 (торсада) г.о. Тольятти Самарская область ( протяженностью 0,56 км), установка приборов учета (24 т.у.)</v>
          </cell>
          <cell r="C600" t="str">
            <v>P_0609</v>
          </cell>
          <cell r="D600" t="str">
            <v>П</v>
          </cell>
          <cell r="E600">
            <v>2026</v>
          </cell>
          <cell r="F600">
            <v>2027</v>
          </cell>
          <cell r="G600" t="str">
            <v>нд</v>
          </cell>
          <cell r="H600" t="str">
            <v>нд</v>
          </cell>
          <cell r="I600">
            <v>0</v>
          </cell>
          <cell r="J600">
            <v>0</v>
          </cell>
          <cell r="K600" t="str">
            <v>нд</v>
          </cell>
          <cell r="L600" t="str">
            <v>нд</v>
          </cell>
          <cell r="M600" t="str">
            <v>нд</v>
          </cell>
          <cell r="N600">
            <v>0</v>
          </cell>
          <cell r="O600">
            <v>0</v>
          </cell>
          <cell r="P600">
            <v>5.0840643647999997</v>
          </cell>
          <cell r="Q600">
            <v>6.9962579343747002</v>
          </cell>
          <cell r="R600" t="str">
            <v>нд</v>
          </cell>
          <cell r="S600" t="str">
            <v>нд</v>
          </cell>
          <cell r="T600">
            <v>6.7375241900000002</v>
          </cell>
          <cell r="U600" t="str">
            <v>нд</v>
          </cell>
          <cell r="V600">
            <v>6.7375241900000002</v>
          </cell>
          <cell r="W600">
            <v>6.7375241900000002</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0.50056549000000006</v>
          </cell>
          <cell r="AT600">
            <v>0</v>
          </cell>
          <cell r="AU600">
            <v>0</v>
          </cell>
          <cell r="AV600">
            <v>0.50056549000000006</v>
          </cell>
          <cell r="AW600">
            <v>0</v>
          </cell>
          <cell r="AX600" t="str">
            <v>нд</v>
          </cell>
          <cell r="AY600" t="str">
            <v>нд</v>
          </cell>
          <cell r="AZ600" t="str">
            <v>нд</v>
          </cell>
          <cell r="BA600" t="str">
            <v>нд</v>
          </cell>
          <cell r="BB600" t="str">
            <v>нд</v>
          </cell>
          <cell r="BC600">
            <v>6.2369586999999997</v>
          </cell>
          <cell r="BD600">
            <v>0</v>
          </cell>
          <cell r="BE600">
            <v>0</v>
          </cell>
          <cell r="BF600">
            <v>6.2369586999999997</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6.7375241900000002</v>
          </cell>
          <cell r="CH600">
            <v>0</v>
          </cell>
          <cell r="CI600">
            <v>0</v>
          </cell>
          <cell r="CJ600">
            <v>6.7375241900000002</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9</v>
          </cell>
          <cell r="EL600" t="str">
            <v>ок</v>
          </cell>
          <cell r="EM600" t="str">
            <v>ок</v>
          </cell>
          <cell r="EN600" t="str">
            <v>ок</v>
          </cell>
          <cell r="EO600" t="str">
            <v>ок</v>
          </cell>
          <cell r="EP600" t="str">
            <v>ок</v>
          </cell>
          <cell r="EQ600" t="str">
            <v>ок</v>
          </cell>
          <cell r="ER600" t="str">
            <v>ок</v>
          </cell>
          <cell r="ES600" t="str">
            <v>ок</v>
          </cell>
          <cell r="ET600" t="str">
            <v>ок</v>
          </cell>
          <cell r="EU600" t="str">
            <v>ок</v>
          </cell>
          <cell r="EV600" t="str">
            <v>ок</v>
          </cell>
          <cell r="EW600" t="str">
            <v>ок</v>
          </cell>
          <cell r="EX600" t="str">
            <v>ок</v>
          </cell>
          <cell r="EY600" t="str">
            <v>ок</v>
          </cell>
          <cell r="EZ600" t="str">
            <v>ок</v>
          </cell>
          <cell r="FA600" t="str">
            <v>ок</v>
          </cell>
          <cell r="FB600" t="str">
            <v>ок</v>
          </cell>
          <cell r="FC600" t="str">
            <v>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Ф-1,6,7,8 от ТП-9  (торсада) г.о. Тольятти Самарская область (протяженностью 0,35 км), установка приборов учета (14 т.у.)</v>
          </cell>
          <cell r="C601" t="str">
            <v>P_0655</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2.745547164</v>
          </cell>
          <cell r="Q601">
            <v>3.7755892595109999</v>
          </cell>
          <cell r="R601" t="str">
            <v>нд</v>
          </cell>
          <cell r="S601" t="str">
            <v>нд</v>
          </cell>
          <cell r="T601">
            <v>3.7116328199999997</v>
          </cell>
          <cell r="U601" t="str">
            <v>нд</v>
          </cell>
          <cell r="V601">
            <v>3.7116328199999997</v>
          </cell>
          <cell r="W601">
            <v>3.7116328199999997</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0.33098549000000005</v>
          </cell>
          <cell r="AT601">
            <v>0</v>
          </cell>
          <cell r="AU601">
            <v>0</v>
          </cell>
          <cell r="AV601">
            <v>0.33098549000000005</v>
          </cell>
          <cell r="AW601">
            <v>0</v>
          </cell>
          <cell r="AX601" t="str">
            <v>нд</v>
          </cell>
          <cell r="AY601" t="str">
            <v>нд</v>
          </cell>
          <cell r="AZ601" t="str">
            <v>нд</v>
          </cell>
          <cell r="BA601" t="str">
            <v>нд</v>
          </cell>
          <cell r="BB601" t="str">
            <v>нд</v>
          </cell>
          <cell r="BC601">
            <v>3.38064733</v>
          </cell>
          <cell r="BD601">
            <v>0</v>
          </cell>
          <cell r="BE601">
            <v>0</v>
          </cell>
          <cell r="BF601">
            <v>3.38064733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3.7116328200000002</v>
          </cell>
          <cell r="CH601">
            <v>0</v>
          </cell>
          <cell r="CI601">
            <v>0</v>
          </cell>
          <cell r="CJ601">
            <v>3.7116328200000002</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9</v>
          </cell>
          <cell r="EL601" t="str">
            <v>ок</v>
          </cell>
          <cell r="EM601" t="str">
            <v>ок</v>
          </cell>
          <cell r="EN601" t="str">
            <v>ок</v>
          </cell>
          <cell r="EO601" t="str">
            <v>ок</v>
          </cell>
          <cell r="EP601" t="str">
            <v>ок</v>
          </cell>
          <cell r="EQ601" t="str">
            <v>ок</v>
          </cell>
          <cell r="ER601" t="str">
            <v>ок</v>
          </cell>
          <cell r="ES601" t="str">
            <v>ок</v>
          </cell>
          <cell r="ET601" t="str">
            <v>ок</v>
          </cell>
          <cell r="EU601" t="str">
            <v>ок</v>
          </cell>
          <cell r="EV601" t="str">
            <v>ок</v>
          </cell>
          <cell r="EW601" t="str">
            <v>ок</v>
          </cell>
          <cell r="EX601" t="str">
            <v>ок</v>
          </cell>
          <cell r="EY601" t="str">
            <v>ок</v>
          </cell>
          <cell r="EZ601" t="str">
            <v>ок</v>
          </cell>
          <cell r="FA601" t="str">
            <v>ок</v>
          </cell>
          <cell r="FB601" t="str">
            <v>ок</v>
          </cell>
          <cell r="FC601" t="str">
            <v>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КЛ-10 кВ Ф-124 СТЭЦ до РП-323 Iс. (двухцепная протяженностью 3,7 км)</v>
          </cell>
          <cell r="C602" t="str">
            <v>P_0566</v>
          </cell>
          <cell r="D602" t="str">
            <v>П</v>
          </cell>
          <cell r="E602">
            <v>2028</v>
          </cell>
          <cell r="F602">
            <v>2028</v>
          </cell>
          <cell r="G602" t="str">
            <v>нд</v>
          </cell>
          <cell r="H602" t="str">
            <v>нд</v>
          </cell>
          <cell r="I602">
            <v>0</v>
          </cell>
          <cell r="J602">
            <v>0</v>
          </cell>
          <cell r="K602" t="str">
            <v>нд</v>
          </cell>
          <cell r="L602" t="str">
            <v>нд</v>
          </cell>
          <cell r="M602" t="str">
            <v>нд</v>
          </cell>
          <cell r="N602">
            <v>0</v>
          </cell>
          <cell r="O602">
            <v>0</v>
          </cell>
          <cell r="P602">
            <v>185.84555520000001</v>
          </cell>
          <cell r="Q602">
            <v>256.05934012004002</v>
          </cell>
          <cell r="R602" t="str">
            <v>нд</v>
          </cell>
          <cell r="S602" t="str">
            <v>нд</v>
          </cell>
          <cell r="T602">
            <v>146.42619665999999</v>
          </cell>
          <cell r="U602" t="str">
            <v>нд</v>
          </cell>
          <cell r="V602">
            <v>146.42619665999999</v>
          </cell>
          <cell r="W602">
            <v>146.42619665999999</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v>
          </cell>
          <cell r="AT602">
            <v>0</v>
          </cell>
          <cell r="AU602">
            <v>0</v>
          </cell>
          <cell r="AV602">
            <v>0</v>
          </cell>
          <cell r="AW602">
            <v>0</v>
          </cell>
          <cell r="AX602" t="str">
            <v>нд</v>
          </cell>
          <cell r="AY602" t="str">
            <v>нд</v>
          </cell>
          <cell r="AZ602" t="str">
            <v>нд</v>
          </cell>
          <cell r="BA602" t="str">
            <v>нд</v>
          </cell>
          <cell r="BB602" t="str">
            <v>нд</v>
          </cell>
          <cell r="BC602">
            <v>0</v>
          </cell>
          <cell r="BD602">
            <v>0</v>
          </cell>
          <cell r="BE602">
            <v>0</v>
          </cell>
          <cell r="BF602">
            <v>0</v>
          </cell>
          <cell r="BG602">
            <v>0</v>
          </cell>
          <cell r="BH602" t="str">
            <v>нд</v>
          </cell>
          <cell r="BI602" t="str">
            <v>нд</v>
          </cell>
          <cell r="BJ602" t="str">
            <v>нд</v>
          </cell>
          <cell r="BK602" t="str">
            <v>нд</v>
          </cell>
          <cell r="BL602" t="str">
            <v>нд</v>
          </cell>
          <cell r="BM602">
            <v>146.42619665999999</v>
          </cell>
          <cell r="BN602">
            <v>0</v>
          </cell>
          <cell r="BO602">
            <v>0</v>
          </cell>
          <cell r="BP602">
            <v>146.42619665999999</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146.42619665999999</v>
          </cell>
          <cell r="CH602">
            <v>0</v>
          </cell>
          <cell r="CI602">
            <v>0</v>
          </cell>
          <cell r="CJ602">
            <v>146.42619665999999</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9</v>
          </cell>
          <cell r="EL602" t="str">
            <v>ок</v>
          </cell>
          <cell r="EM602" t="str">
            <v>ок</v>
          </cell>
          <cell r="EN602" t="str">
            <v>ок</v>
          </cell>
          <cell r="EO602" t="str">
            <v>ок</v>
          </cell>
          <cell r="EP602" t="str">
            <v>ок</v>
          </cell>
          <cell r="EQ602" t="str">
            <v>ок</v>
          </cell>
          <cell r="ER602" t="str">
            <v>ок</v>
          </cell>
          <cell r="ES602" t="str">
            <v>ок</v>
          </cell>
          <cell r="ET602" t="str">
            <v>ок</v>
          </cell>
          <cell r="EU602" t="str">
            <v>ок</v>
          </cell>
          <cell r="EV602" t="str">
            <v>ок</v>
          </cell>
          <cell r="EW602" t="str">
            <v>ок</v>
          </cell>
          <cell r="EX602" t="str">
            <v>ок</v>
          </cell>
          <cell r="EY602" t="str">
            <v>ок</v>
          </cell>
          <cell r="EZ602" t="str">
            <v>ок</v>
          </cell>
          <cell r="FA602" t="str">
            <v>ок</v>
          </cell>
          <cell r="FB602" t="str">
            <v>ок</v>
          </cell>
          <cell r="FC602" t="str">
            <v>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Ф-2, Ф-4 от КТП Сев 5335 6/0,4/630 кВА" (протяженностью 7,5 км), установка приборов учета (178 т.у.)</v>
          </cell>
          <cell r="C603" t="str">
            <v>P_0587</v>
          </cell>
          <cell r="D603" t="str">
            <v>П</v>
          </cell>
          <cell r="E603">
            <v>2028</v>
          </cell>
          <cell r="F603">
            <v>2028</v>
          </cell>
          <cell r="G603" t="str">
            <v>нд</v>
          </cell>
          <cell r="H603" t="str">
            <v>нд</v>
          </cell>
          <cell r="I603">
            <v>0</v>
          </cell>
          <cell r="J603">
            <v>0</v>
          </cell>
          <cell r="K603" t="str">
            <v>нд</v>
          </cell>
          <cell r="L603" t="str">
            <v>нд</v>
          </cell>
          <cell r="M603" t="str">
            <v>нд</v>
          </cell>
          <cell r="N603">
            <v>0</v>
          </cell>
          <cell r="O603">
            <v>0</v>
          </cell>
          <cell r="P603">
            <v>51.938353200000002</v>
          </cell>
          <cell r="Q603">
            <v>71.718709301771</v>
          </cell>
          <cell r="R603" t="str">
            <v>нд</v>
          </cell>
          <cell r="S603" t="str">
            <v>нд</v>
          </cell>
          <cell r="T603">
            <v>71.730770620000001</v>
          </cell>
          <cell r="U603" t="str">
            <v>нд</v>
          </cell>
          <cell r="V603">
            <v>71.730770620000001</v>
          </cell>
          <cell r="W603">
            <v>71.730770620000001</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v>
          </cell>
          <cell r="AT603">
            <v>0</v>
          </cell>
          <cell r="AU603">
            <v>0</v>
          </cell>
          <cell r="AV603">
            <v>0</v>
          </cell>
          <cell r="AW603">
            <v>0</v>
          </cell>
          <cell r="AX603" t="str">
            <v>нд</v>
          </cell>
          <cell r="AY603" t="str">
            <v>нд</v>
          </cell>
          <cell r="AZ603" t="str">
            <v>нд</v>
          </cell>
          <cell r="BA603" t="str">
            <v>нд</v>
          </cell>
          <cell r="BB603" t="str">
            <v>нд</v>
          </cell>
          <cell r="BC603">
            <v>0</v>
          </cell>
          <cell r="BD603">
            <v>0</v>
          </cell>
          <cell r="BE603">
            <v>0</v>
          </cell>
          <cell r="BF603">
            <v>0</v>
          </cell>
          <cell r="BG603">
            <v>0</v>
          </cell>
          <cell r="BH603" t="str">
            <v>нд</v>
          </cell>
          <cell r="BI603" t="str">
            <v>нд</v>
          </cell>
          <cell r="BJ603" t="str">
            <v>нд</v>
          </cell>
          <cell r="BK603" t="str">
            <v>нд</v>
          </cell>
          <cell r="BL603" t="str">
            <v>нд</v>
          </cell>
          <cell r="BM603">
            <v>71.730770620000001</v>
          </cell>
          <cell r="BN603">
            <v>0</v>
          </cell>
          <cell r="BO603">
            <v>0</v>
          </cell>
          <cell r="BP603">
            <v>71.730770620000001</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71.730770620000001</v>
          </cell>
          <cell r="CH603">
            <v>0</v>
          </cell>
          <cell r="CI603">
            <v>0</v>
          </cell>
          <cell r="CJ603">
            <v>71.730770620000001</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9</v>
          </cell>
          <cell r="EL603" t="str">
            <v>ок</v>
          </cell>
          <cell r="EM603" t="str">
            <v>ок</v>
          </cell>
          <cell r="EN603" t="str">
            <v>ок</v>
          </cell>
          <cell r="EO603" t="str">
            <v>ок</v>
          </cell>
          <cell r="EP603" t="str">
            <v>ок</v>
          </cell>
          <cell r="EQ603" t="str">
            <v>ок</v>
          </cell>
          <cell r="ER603" t="str">
            <v>ок</v>
          </cell>
          <cell r="ES603" t="str">
            <v>ок</v>
          </cell>
          <cell r="ET603" t="str">
            <v>ок</v>
          </cell>
          <cell r="EU603" t="str">
            <v>ок</v>
          </cell>
          <cell r="EV603" t="str">
            <v>ок</v>
          </cell>
          <cell r="EW603" t="str">
            <v>ок</v>
          </cell>
          <cell r="EX603" t="str">
            <v>ок</v>
          </cell>
          <cell r="EY603" t="str">
            <v>ок</v>
          </cell>
          <cell r="EZ603" t="str">
            <v>ок</v>
          </cell>
          <cell r="FA603" t="str">
            <v>ок</v>
          </cell>
          <cell r="FB603" t="str">
            <v>ок</v>
          </cell>
          <cell r="FC603" t="str">
            <v>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Ф-3,4,6,8  от ТП-14 (торсада) г.о. Тольятти Самарская область (протяженностью 2,71 км), установка приборов учета(13 т.у.)</v>
          </cell>
          <cell r="C604" t="str">
            <v>P_0643</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12.502133016</v>
          </cell>
          <cell r="Q604">
            <v>17.194232447017999</v>
          </cell>
          <cell r="R604" t="str">
            <v>нд</v>
          </cell>
          <cell r="S604" t="str">
            <v>нд</v>
          </cell>
          <cell r="T604">
            <v>17.166673809999999</v>
          </cell>
          <cell r="U604" t="str">
            <v>нд</v>
          </cell>
          <cell r="V604">
            <v>17.166673809999999</v>
          </cell>
          <cell r="W604">
            <v>17.166673809999999</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1.49424128</v>
          </cell>
          <cell r="AT604">
            <v>0</v>
          </cell>
          <cell r="AU604">
            <v>0</v>
          </cell>
          <cell r="AV604">
            <v>1.49424128</v>
          </cell>
          <cell r="AW604">
            <v>0</v>
          </cell>
          <cell r="AX604" t="str">
            <v>нд</v>
          </cell>
          <cell r="AY604" t="str">
            <v>нд</v>
          </cell>
          <cell r="AZ604" t="str">
            <v>нд</v>
          </cell>
          <cell r="BA604" t="str">
            <v>нд</v>
          </cell>
          <cell r="BB604" t="str">
            <v>нд</v>
          </cell>
          <cell r="BC604">
            <v>15.67243253</v>
          </cell>
          <cell r="BD604">
            <v>0</v>
          </cell>
          <cell r="BE604">
            <v>0</v>
          </cell>
          <cell r="BF604">
            <v>15.67243253</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17.166673809999999</v>
          </cell>
          <cell r="CH604">
            <v>0</v>
          </cell>
          <cell r="CI604">
            <v>0</v>
          </cell>
          <cell r="CJ604">
            <v>17.166673809999999</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9</v>
          </cell>
          <cell r="EL604" t="str">
            <v>ок</v>
          </cell>
          <cell r="EM604" t="str">
            <v>ок</v>
          </cell>
          <cell r="EN604" t="str">
            <v>ок</v>
          </cell>
          <cell r="EO604" t="str">
            <v>ок</v>
          </cell>
          <cell r="EP604" t="str">
            <v>ок</v>
          </cell>
          <cell r="EQ604" t="str">
            <v>ок</v>
          </cell>
          <cell r="ER604" t="str">
            <v>ок</v>
          </cell>
          <cell r="ES604" t="str">
            <v>ок</v>
          </cell>
          <cell r="ET604" t="str">
            <v>ок</v>
          </cell>
          <cell r="EU604" t="str">
            <v>ок</v>
          </cell>
          <cell r="EV604" t="str">
            <v>ок</v>
          </cell>
          <cell r="EW604" t="str">
            <v>ок</v>
          </cell>
          <cell r="EX604" t="str">
            <v>ок</v>
          </cell>
          <cell r="EY604" t="str">
            <v>ок</v>
          </cell>
          <cell r="EZ604" t="str">
            <v>ок</v>
          </cell>
          <cell r="FA604" t="str">
            <v>ок</v>
          </cell>
          <cell r="FB604" t="str">
            <v>ок</v>
          </cell>
          <cell r="FC604" t="str">
            <v>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Реконструкция ВЛ-0,4 кВ Ф-4 (1) от ТП-45 (торсада) г.о. Тольятти Самарская область (протяженностью 0,64 км), установка приборов учета (45 т.у.)</v>
          </cell>
          <cell r="C605" t="str">
            <v>P_0608</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7.2669999456000003</v>
          </cell>
          <cell r="Q605">
            <v>9.9930486404331003</v>
          </cell>
          <cell r="R605" t="str">
            <v>нд</v>
          </cell>
          <cell r="S605" t="str">
            <v>нд</v>
          </cell>
          <cell r="T605">
            <v>9.8420440100000022</v>
          </cell>
          <cell r="U605" t="str">
            <v>нд</v>
          </cell>
          <cell r="V605">
            <v>9.8420440100000022</v>
          </cell>
          <cell r="W605">
            <v>9.8420440100000022</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0.88402696999999997</v>
          </cell>
          <cell r="AT605">
            <v>0</v>
          </cell>
          <cell r="AU605">
            <v>0</v>
          </cell>
          <cell r="AV605">
            <v>0.88402696999999997</v>
          </cell>
          <cell r="AW605">
            <v>0</v>
          </cell>
          <cell r="AX605" t="str">
            <v>нд</v>
          </cell>
          <cell r="AY605" t="str">
            <v>нд</v>
          </cell>
          <cell r="AZ605" t="str">
            <v>нд</v>
          </cell>
          <cell r="BA605" t="str">
            <v>нд</v>
          </cell>
          <cell r="BB605" t="str">
            <v>нд</v>
          </cell>
          <cell r="BC605">
            <v>8.9580170400000014</v>
          </cell>
          <cell r="BD605">
            <v>0</v>
          </cell>
          <cell r="BE605">
            <v>0</v>
          </cell>
          <cell r="BF605">
            <v>8.9580170400000014</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9.8420440100000022</v>
          </cell>
          <cell r="CH605">
            <v>0</v>
          </cell>
          <cell r="CI605">
            <v>0</v>
          </cell>
          <cell r="CJ605">
            <v>9.8420440100000022</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9</v>
          </cell>
          <cell r="EL605" t="str">
            <v>ок</v>
          </cell>
          <cell r="EM605" t="str">
            <v>ок</v>
          </cell>
          <cell r="EN605" t="str">
            <v>ок</v>
          </cell>
          <cell r="EO605" t="str">
            <v>ок</v>
          </cell>
          <cell r="EP605" t="str">
            <v>ок</v>
          </cell>
          <cell r="EQ605" t="str">
            <v>ок</v>
          </cell>
          <cell r="ER605" t="str">
            <v>ок</v>
          </cell>
          <cell r="ES605" t="str">
            <v>ок</v>
          </cell>
          <cell r="ET605" t="str">
            <v>ок</v>
          </cell>
          <cell r="EU605" t="str">
            <v>ок</v>
          </cell>
          <cell r="EV605" t="str">
            <v>ок</v>
          </cell>
          <cell r="EW605" t="str">
            <v>ок</v>
          </cell>
          <cell r="EX605" t="str">
            <v>ок</v>
          </cell>
          <cell r="EY605" t="str">
            <v>ок</v>
          </cell>
          <cell r="EZ605" t="str">
            <v>ок</v>
          </cell>
          <cell r="FA605" t="str">
            <v>ок</v>
          </cell>
          <cell r="FB605" t="str">
            <v>ок</v>
          </cell>
          <cell r="FC605" t="str">
            <v>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от КТП С 430 10/0,4/100 кВА (протяженностью 0,6км)с заменой КТП 10/0,4/100 кВА, установка приборов учета (17 т.у.)</v>
          </cell>
          <cell r="C606" t="str">
            <v>P_0586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6.6152372640000001</v>
          </cell>
          <cell r="Q606">
            <v>9.1030947611998005</v>
          </cell>
          <cell r="R606" t="str">
            <v>нд</v>
          </cell>
          <cell r="S606" t="str">
            <v>нд</v>
          </cell>
          <cell r="T606">
            <v>9.0004853100000002</v>
          </cell>
          <cell r="U606" t="str">
            <v>нд</v>
          </cell>
          <cell r="V606">
            <v>9.0004853100000002</v>
          </cell>
          <cell r="W606">
            <v>9.0004853100000002</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0.67368233999999994</v>
          </cell>
          <cell r="AT606">
            <v>0</v>
          </cell>
          <cell r="AU606">
            <v>0</v>
          </cell>
          <cell r="AV606">
            <v>0.67368233999999994</v>
          </cell>
          <cell r="AW606">
            <v>0</v>
          </cell>
          <cell r="AX606" t="str">
            <v>нд</v>
          </cell>
          <cell r="AY606" t="str">
            <v>нд</v>
          </cell>
          <cell r="AZ606" t="str">
            <v>нд</v>
          </cell>
          <cell r="BA606" t="str">
            <v>нд</v>
          </cell>
          <cell r="BB606" t="str">
            <v>нд</v>
          </cell>
          <cell r="BC606">
            <v>8.326802970000001</v>
          </cell>
          <cell r="BD606">
            <v>0</v>
          </cell>
          <cell r="BE606">
            <v>0</v>
          </cell>
          <cell r="BF606">
            <v>8.326802970000001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9.0004853100000002</v>
          </cell>
          <cell r="CH606">
            <v>0</v>
          </cell>
          <cell r="CI606">
            <v>0</v>
          </cell>
          <cell r="CJ606">
            <v>9.0004853100000002</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9</v>
          </cell>
          <cell r="EL606" t="str">
            <v>ок</v>
          </cell>
          <cell r="EM606" t="str">
            <v>ок</v>
          </cell>
          <cell r="EN606" t="str">
            <v>ок</v>
          </cell>
          <cell r="EO606" t="str">
            <v>ок</v>
          </cell>
          <cell r="EP606" t="str">
            <v>ок</v>
          </cell>
          <cell r="EQ606" t="str">
            <v>ок</v>
          </cell>
          <cell r="ER606" t="str">
            <v>ок</v>
          </cell>
          <cell r="ES606" t="str">
            <v>ок</v>
          </cell>
          <cell r="ET606" t="str">
            <v>ок</v>
          </cell>
          <cell r="EU606" t="str">
            <v>ок</v>
          </cell>
          <cell r="EV606" t="str">
            <v>ок</v>
          </cell>
          <cell r="EW606" t="str">
            <v>ок</v>
          </cell>
          <cell r="EX606" t="str">
            <v>ок</v>
          </cell>
          <cell r="EY606" t="str">
            <v>ок</v>
          </cell>
          <cell r="EZ606" t="str">
            <v>ок</v>
          </cell>
          <cell r="FA606" t="str">
            <v>ок</v>
          </cell>
          <cell r="FB606" t="str">
            <v>ок</v>
          </cell>
          <cell r="FC606" t="str">
            <v>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С 605 10/0,4/250кВА ( протяженностью 1,5 км)</v>
          </cell>
          <cell r="C607" t="str">
            <v>P_0585</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12.62848464</v>
          </cell>
          <cell r="Q607">
            <v>17.366214277165</v>
          </cell>
          <cell r="R607" t="str">
            <v>нд</v>
          </cell>
          <cell r="S607" t="str">
            <v>нд</v>
          </cell>
          <cell r="T607">
            <v>17.196509379999998</v>
          </cell>
          <cell r="U607" t="str">
            <v>нд</v>
          </cell>
          <cell r="V607">
            <v>17.196509379999998</v>
          </cell>
          <cell r="W607">
            <v>17.196509379999998</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1.53514317</v>
          </cell>
          <cell r="AT607">
            <v>0</v>
          </cell>
          <cell r="AU607">
            <v>0</v>
          </cell>
          <cell r="AV607">
            <v>1.53514317</v>
          </cell>
          <cell r="AW607">
            <v>0</v>
          </cell>
          <cell r="AX607" t="str">
            <v>нд</v>
          </cell>
          <cell r="AY607" t="str">
            <v>нд</v>
          </cell>
          <cell r="AZ607" t="str">
            <v>нд</v>
          </cell>
          <cell r="BA607" t="str">
            <v>нд</v>
          </cell>
          <cell r="BB607" t="str">
            <v>нд</v>
          </cell>
          <cell r="BC607">
            <v>15.661366210000001</v>
          </cell>
          <cell r="BD607">
            <v>0</v>
          </cell>
          <cell r="BE607">
            <v>0</v>
          </cell>
          <cell r="BF607">
            <v>15.661366210000001</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17.196509380000002</v>
          </cell>
          <cell r="CH607">
            <v>0</v>
          </cell>
          <cell r="CI607">
            <v>0</v>
          </cell>
          <cell r="CJ607">
            <v>17.196509380000002</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9</v>
          </cell>
          <cell r="EL607" t="str">
            <v>ок</v>
          </cell>
          <cell r="EM607" t="str">
            <v>ок</v>
          </cell>
          <cell r="EN607" t="str">
            <v>ок</v>
          </cell>
          <cell r="EO607" t="str">
            <v>ок</v>
          </cell>
          <cell r="EP607" t="str">
            <v>ок</v>
          </cell>
          <cell r="EQ607" t="str">
            <v>ок</v>
          </cell>
          <cell r="ER607" t="str">
            <v>ок</v>
          </cell>
          <cell r="ES607" t="str">
            <v>ок</v>
          </cell>
          <cell r="ET607" t="str">
            <v>ок</v>
          </cell>
          <cell r="EU607" t="str">
            <v>ок</v>
          </cell>
          <cell r="EV607" t="str">
            <v>ок</v>
          </cell>
          <cell r="EW607" t="str">
            <v>ок</v>
          </cell>
          <cell r="EX607" t="str">
            <v>ок</v>
          </cell>
          <cell r="EY607" t="str">
            <v>ок</v>
          </cell>
          <cell r="EZ607" t="str">
            <v>ок</v>
          </cell>
          <cell r="FA607" t="str">
            <v>ок</v>
          </cell>
          <cell r="FB607" t="str">
            <v>ок</v>
          </cell>
          <cell r="FC607" t="str">
            <v>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 xml:space="preserve">Реконструкция ВЛ-0,4 кВ (протяженностью 0,18км) от КТП Б 1716 10/0,4/400 кВА с заменой КТП 10/0,4/400 кВА, установка приборов учета (1 т.у.) </v>
          </cell>
          <cell r="C608" t="str">
            <v>P_0584</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4.2168056524799997</v>
          </cell>
          <cell r="Q608">
            <v>5.8034256323580999</v>
          </cell>
          <cell r="R608" t="str">
            <v>нд</v>
          </cell>
          <cell r="S608" t="str">
            <v>нд</v>
          </cell>
          <cell r="T608">
            <v>5.6265359799999999</v>
          </cell>
          <cell r="U608" t="str">
            <v>нд</v>
          </cell>
          <cell r="V608">
            <v>5.6265359799999999</v>
          </cell>
          <cell r="W608">
            <v>5.6265359799999999</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0.40511777999999998</v>
          </cell>
          <cell r="AT608">
            <v>0</v>
          </cell>
          <cell r="AU608">
            <v>0</v>
          </cell>
          <cell r="AV608">
            <v>0.40511777999999998</v>
          </cell>
          <cell r="AW608">
            <v>0</v>
          </cell>
          <cell r="AX608" t="str">
            <v>нд</v>
          </cell>
          <cell r="AY608" t="str">
            <v>нд</v>
          </cell>
          <cell r="AZ608" t="str">
            <v>нд</v>
          </cell>
          <cell r="BA608" t="str">
            <v>нд</v>
          </cell>
          <cell r="BB608" t="str">
            <v>нд</v>
          </cell>
          <cell r="BC608">
            <v>5.2214182000000005</v>
          </cell>
          <cell r="BD608">
            <v>0</v>
          </cell>
          <cell r="BE608">
            <v>0</v>
          </cell>
          <cell r="BF608">
            <v>5.2214182000000005</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5.6265359800000008</v>
          </cell>
          <cell r="CH608">
            <v>0</v>
          </cell>
          <cell r="CI608">
            <v>0</v>
          </cell>
          <cell r="CJ608">
            <v>5.6265359800000008</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9</v>
          </cell>
          <cell r="EL608" t="str">
            <v>ок</v>
          </cell>
          <cell r="EM608" t="str">
            <v>ок</v>
          </cell>
          <cell r="EN608" t="str">
            <v>ок</v>
          </cell>
          <cell r="EO608" t="str">
            <v>ок</v>
          </cell>
          <cell r="EP608" t="str">
            <v>ок</v>
          </cell>
          <cell r="EQ608" t="str">
            <v>ок</v>
          </cell>
          <cell r="ER608" t="str">
            <v>ок</v>
          </cell>
          <cell r="ES608" t="str">
            <v>ок</v>
          </cell>
          <cell r="ET608" t="str">
            <v>ок</v>
          </cell>
          <cell r="EU608" t="str">
            <v>ок</v>
          </cell>
          <cell r="EV608" t="str">
            <v>ок</v>
          </cell>
          <cell r="EW608" t="str">
            <v>ок</v>
          </cell>
          <cell r="EX608" t="str">
            <v>ок</v>
          </cell>
          <cell r="EY608" t="str">
            <v>ок</v>
          </cell>
          <cell r="EZ608" t="str">
            <v>ок</v>
          </cell>
          <cell r="FA608" t="str">
            <v>ок</v>
          </cell>
          <cell r="FB608" t="str">
            <v>ок</v>
          </cell>
          <cell r="FC608" t="str">
            <v>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Ф-10  от ТП-96 (торсада) г.о. Тольятти Самарская область (протяженностью 0,48км), установка приборов учета (2 т.у.)</v>
          </cell>
          <cell r="C609" t="str">
            <v>P_0656</v>
          </cell>
          <cell r="D609" t="str">
            <v>П</v>
          </cell>
          <cell r="E609">
            <v>2026</v>
          </cell>
          <cell r="F609">
            <v>2027</v>
          </cell>
          <cell r="G609" t="str">
            <v>нд</v>
          </cell>
          <cell r="H609" t="str">
            <v>нд</v>
          </cell>
          <cell r="I609">
            <v>0</v>
          </cell>
          <cell r="J609">
            <v>0</v>
          </cell>
          <cell r="K609" t="str">
            <v>нд</v>
          </cell>
          <cell r="L609" t="str">
            <v>нд</v>
          </cell>
          <cell r="M609" t="str">
            <v>нд</v>
          </cell>
          <cell r="N609">
            <v>0</v>
          </cell>
          <cell r="O609">
            <v>0</v>
          </cell>
          <cell r="P609">
            <v>2.2512345984</v>
          </cell>
          <cell r="Q609">
            <v>3.0961776785178001</v>
          </cell>
          <cell r="R609" t="str">
            <v>нд</v>
          </cell>
          <cell r="S609" t="str">
            <v>нд</v>
          </cell>
          <cell r="T609">
            <v>3.0755251400000003</v>
          </cell>
          <cell r="U609" t="str">
            <v>нд</v>
          </cell>
          <cell r="V609">
            <v>3.0755251400000003</v>
          </cell>
          <cell r="W609">
            <v>3.0755251400000003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0.26671738</v>
          </cell>
          <cell r="AT609">
            <v>0</v>
          </cell>
          <cell r="AU609">
            <v>0</v>
          </cell>
          <cell r="AV609">
            <v>0.26671738</v>
          </cell>
          <cell r="AW609">
            <v>0</v>
          </cell>
          <cell r="AX609" t="str">
            <v>нд</v>
          </cell>
          <cell r="AY609" t="str">
            <v>нд</v>
          </cell>
          <cell r="AZ609" t="str">
            <v>нд</v>
          </cell>
          <cell r="BA609" t="str">
            <v>нд</v>
          </cell>
          <cell r="BB609" t="str">
            <v>нд</v>
          </cell>
          <cell r="BC609">
            <v>2.8088077600000001</v>
          </cell>
          <cell r="BD609">
            <v>0</v>
          </cell>
          <cell r="BE609">
            <v>0</v>
          </cell>
          <cell r="BF609">
            <v>2.8088077600000001</v>
          </cell>
          <cell r="BG609">
            <v>0</v>
          </cell>
          <cell r="BH609" t="str">
            <v>нд</v>
          </cell>
          <cell r="BI609" t="str">
            <v>нд</v>
          </cell>
          <cell r="BJ609" t="str">
            <v>нд</v>
          </cell>
          <cell r="BK609" t="str">
            <v>нд</v>
          </cell>
          <cell r="BL609" t="str">
            <v>нд</v>
          </cell>
          <cell r="BM609">
            <v>0</v>
          </cell>
          <cell r="BN609">
            <v>0</v>
          </cell>
          <cell r="BO609">
            <v>0</v>
          </cell>
          <cell r="BP609">
            <v>0</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3.0755251399999999</v>
          </cell>
          <cell r="CH609">
            <v>0</v>
          </cell>
          <cell r="CI609">
            <v>0</v>
          </cell>
          <cell r="CJ609">
            <v>3.0755251399999999</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9</v>
          </cell>
          <cell r="EL609" t="str">
            <v>ок</v>
          </cell>
          <cell r="EM609" t="str">
            <v>ок</v>
          </cell>
          <cell r="EN609" t="str">
            <v>ок</v>
          </cell>
          <cell r="EO609" t="str">
            <v>ок</v>
          </cell>
          <cell r="EP609" t="str">
            <v>ок</v>
          </cell>
          <cell r="EQ609" t="str">
            <v>ок</v>
          </cell>
          <cell r="ER609" t="str">
            <v>ок</v>
          </cell>
          <cell r="ES609" t="str">
            <v>ок</v>
          </cell>
          <cell r="ET609" t="str">
            <v>ок</v>
          </cell>
          <cell r="EU609" t="str">
            <v>ок</v>
          </cell>
          <cell r="EV609" t="str">
            <v>ок</v>
          </cell>
          <cell r="EW609" t="str">
            <v>ок</v>
          </cell>
          <cell r="EX609" t="str">
            <v>ок</v>
          </cell>
          <cell r="EY609" t="str">
            <v>ок</v>
          </cell>
          <cell r="EZ609" t="str">
            <v>ок</v>
          </cell>
          <cell r="FA609" t="str">
            <v>ок</v>
          </cell>
          <cell r="FB609" t="str">
            <v>ок</v>
          </cell>
          <cell r="FC609" t="str">
            <v>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от КТП Б 1711 10/0,4/160 кВА (протяженностью 0,8км) с заменой КТП 10/0,4/160 кВА,установка приборов учета (26 т.у.)</v>
          </cell>
          <cell r="C610" t="str">
            <v>P_0583</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8.010697296</v>
          </cell>
          <cell r="Q610">
            <v>11.016946530784001</v>
          </cell>
          <cell r="R610" t="str">
            <v>нд</v>
          </cell>
          <cell r="S610" t="str">
            <v>нд</v>
          </cell>
          <cell r="T610">
            <v>10.838126300000001</v>
          </cell>
          <cell r="U610" t="str">
            <v>нд</v>
          </cell>
          <cell r="V610">
            <v>10.838126300000001</v>
          </cell>
          <cell r="W610">
            <v>10.838126300000001</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0.94756875000000007</v>
          </cell>
          <cell r="AT610">
            <v>0</v>
          </cell>
          <cell r="AU610">
            <v>0</v>
          </cell>
          <cell r="AV610">
            <v>0.94756875000000007</v>
          </cell>
          <cell r="AW610">
            <v>0</v>
          </cell>
          <cell r="AX610" t="str">
            <v>нд</v>
          </cell>
          <cell r="AY610" t="str">
            <v>нд</v>
          </cell>
          <cell r="AZ610" t="str">
            <v>нд</v>
          </cell>
          <cell r="BA610" t="str">
            <v>нд</v>
          </cell>
          <cell r="BB610" t="str">
            <v>нд</v>
          </cell>
          <cell r="BC610">
            <v>9.8905575499999987</v>
          </cell>
          <cell r="BD610">
            <v>0</v>
          </cell>
          <cell r="BE610">
            <v>0</v>
          </cell>
          <cell r="BF610">
            <v>9.8905575499999987</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10.838126299999999</v>
          </cell>
          <cell r="CH610">
            <v>0</v>
          </cell>
          <cell r="CI610">
            <v>0</v>
          </cell>
          <cell r="CJ610">
            <v>10.838126299999999</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9</v>
          </cell>
          <cell r="EL610" t="str">
            <v>ок</v>
          </cell>
          <cell r="EM610" t="str">
            <v>ок</v>
          </cell>
          <cell r="EN610" t="str">
            <v>ок</v>
          </cell>
          <cell r="EO610" t="str">
            <v>ок</v>
          </cell>
          <cell r="EP610" t="str">
            <v>ок</v>
          </cell>
          <cell r="EQ610" t="str">
            <v>ок</v>
          </cell>
          <cell r="ER610" t="str">
            <v>ок</v>
          </cell>
          <cell r="ES610" t="str">
            <v>ок</v>
          </cell>
          <cell r="ET610" t="str">
            <v>ок</v>
          </cell>
          <cell r="EU610" t="str">
            <v>ок</v>
          </cell>
          <cell r="EV610" t="str">
            <v>ок</v>
          </cell>
          <cell r="EW610" t="str">
            <v>ок</v>
          </cell>
          <cell r="EX610" t="str">
            <v>ок</v>
          </cell>
          <cell r="EY610" t="str">
            <v>ок</v>
          </cell>
          <cell r="EZ610" t="str">
            <v>ок</v>
          </cell>
          <cell r="FA610" t="str">
            <v>ок</v>
          </cell>
          <cell r="FB610" t="str">
            <v>ок</v>
          </cell>
          <cell r="FC610" t="str">
            <v>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Ф-1,2,3 от ТП-99  (торсада) г.о. Тольятти Самарская область (протяженностью 0,91 км),установка приборов учета (32 т.у.)</v>
          </cell>
          <cell r="C611" t="str">
            <v>P_0657</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7.0730648664000002</v>
          </cell>
          <cell r="Q611">
            <v>9.7267483482597008</v>
          </cell>
          <cell r="R611" t="str">
            <v>нд</v>
          </cell>
          <cell r="S611" t="str">
            <v>нд</v>
          </cell>
          <cell r="T611">
            <v>9.5403007400000011</v>
          </cell>
          <cell r="U611" t="str">
            <v>нд</v>
          </cell>
          <cell r="V611">
            <v>9.5403007400000011</v>
          </cell>
          <cell r="W611">
            <v>9.5403007400000011</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0.84876151</v>
          </cell>
          <cell r="AT611">
            <v>0</v>
          </cell>
          <cell r="AU611">
            <v>0</v>
          </cell>
          <cell r="AV611">
            <v>0.84876151</v>
          </cell>
          <cell r="AW611">
            <v>0</v>
          </cell>
          <cell r="AX611" t="str">
            <v>нд</v>
          </cell>
          <cell r="AY611" t="str">
            <v>нд</v>
          </cell>
          <cell r="AZ611" t="str">
            <v>нд</v>
          </cell>
          <cell r="BA611" t="str">
            <v>нд</v>
          </cell>
          <cell r="BB611" t="str">
            <v>нд</v>
          </cell>
          <cell r="BC611">
            <v>8.6915392300000001</v>
          </cell>
          <cell r="BD611">
            <v>0</v>
          </cell>
          <cell r="BE611">
            <v>0</v>
          </cell>
          <cell r="BF611">
            <v>8.6915392300000001</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9.5403007399999993</v>
          </cell>
          <cell r="CH611">
            <v>0</v>
          </cell>
          <cell r="CI611">
            <v>0</v>
          </cell>
          <cell r="CJ611">
            <v>9.5403007399999993</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9</v>
          </cell>
          <cell r="EL611" t="str">
            <v>ок</v>
          </cell>
          <cell r="EM611" t="str">
            <v>ок</v>
          </cell>
          <cell r="EN611" t="str">
            <v>ок</v>
          </cell>
          <cell r="EO611" t="str">
            <v>ок</v>
          </cell>
          <cell r="EP611" t="str">
            <v>ок</v>
          </cell>
          <cell r="EQ611" t="str">
            <v>ок</v>
          </cell>
          <cell r="ER611" t="str">
            <v>ок</v>
          </cell>
          <cell r="ES611" t="str">
            <v>ок</v>
          </cell>
          <cell r="ET611" t="str">
            <v>ок</v>
          </cell>
          <cell r="EU611" t="str">
            <v>ок</v>
          </cell>
          <cell r="EV611" t="str">
            <v>ок</v>
          </cell>
          <cell r="EW611" t="str">
            <v>ок</v>
          </cell>
          <cell r="EX611" t="str">
            <v>ок</v>
          </cell>
          <cell r="EY611" t="str">
            <v>ок</v>
          </cell>
          <cell r="EZ611" t="str">
            <v>ок</v>
          </cell>
          <cell r="FA611" t="str">
            <v>ок</v>
          </cell>
          <cell r="FB611" t="str">
            <v>ок</v>
          </cell>
          <cell r="FC611" t="str">
            <v>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(протяженностью 1,8км) от КТП Б 1709 10/0,4/630 кВА с заменой КТП 10/0,4/630 кВА , установка приборов учета (55 т.у.)</v>
          </cell>
          <cell r="C612" t="str">
            <v>P_0582</v>
          </cell>
          <cell r="D612" t="str">
            <v>П</v>
          </cell>
          <cell r="E612">
            <v>2027</v>
          </cell>
          <cell r="F612">
            <v>2028</v>
          </cell>
          <cell r="G612" t="str">
            <v>нд</v>
          </cell>
          <cell r="H612" t="str">
            <v>нд</v>
          </cell>
          <cell r="I612">
            <v>0</v>
          </cell>
          <cell r="J612">
            <v>0</v>
          </cell>
          <cell r="K612" t="str">
            <v>нд</v>
          </cell>
          <cell r="L612" t="str">
            <v>нд</v>
          </cell>
          <cell r="M612" t="str">
            <v>нд</v>
          </cell>
          <cell r="N612">
            <v>0</v>
          </cell>
          <cell r="O612">
            <v>0</v>
          </cell>
          <cell r="P612">
            <v>18.199890816</v>
          </cell>
          <cell r="Q612">
            <v>26.162747128105</v>
          </cell>
          <cell r="R612" t="str">
            <v>нд</v>
          </cell>
          <cell r="S612" t="str">
            <v>нд</v>
          </cell>
          <cell r="T612">
            <v>25.087515470000003</v>
          </cell>
          <cell r="U612" t="str">
            <v>нд</v>
          </cell>
          <cell r="V612">
            <v>25.087515470000003</v>
          </cell>
          <cell r="W612">
            <v>25.087515470000003</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v>
          </cell>
          <cell r="AT612">
            <v>0</v>
          </cell>
          <cell r="AU612">
            <v>0</v>
          </cell>
          <cell r="AV612">
            <v>0</v>
          </cell>
          <cell r="AW612">
            <v>0</v>
          </cell>
          <cell r="AX612" t="str">
            <v>нд</v>
          </cell>
          <cell r="AY612" t="str">
            <v>нд</v>
          </cell>
          <cell r="AZ612" t="str">
            <v>нд</v>
          </cell>
          <cell r="BA612" t="str">
            <v>нд</v>
          </cell>
          <cell r="BB612" t="str">
            <v>нд</v>
          </cell>
          <cell r="BC612">
            <v>1.79443559</v>
          </cell>
          <cell r="BD612">
            <v>0</v>
          </cell>
          <cell r="BE612">
            <v>0</v>
          </cell>
          <cell r="BF612">
            <v>1.79443559</v>
          </cell>
          <cell r="BG612">
            <v>0</v>
          </cell>
          <cell r="BH612" t="str">
            <v>нд</v>
          </cell>
          <cell r="BI612" t="str">
            <v>нд</v>
          </cell>
          <cell r="BJ612" t="str">
            <v>нд</v>
          </cell>
          <cell r="BK612" t="str">
            <v>нд</v>
          </cell>
          <cell r="BL612" t="str">
            <v>нд</v>
          </cell>
          <cell r="BM612">
            <v>23.293079880000001</v>
          </cell>
          <cell r="BN612">
            <v>0</v>
          </cell>
          <cell r="BO612">
            <v>0</v>
          </cell>
          <cell r="BP612">
            <v>23.293079880000001</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25.08751547</v>
          </cell>
          <cell r="CH612">
            <v>0</v>
          </cell>
          <cell r="CI612">
            <v>0</v>
          </cell>
          <cell r="CJ612">
            <v>25.08751547</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9</v>
          </cell>
          <cell r="EL612" t="str">
            <v>ок</v>
          </cell>
          <cell r="EM612" t="str">
            <v>ок</v>
          </cell>
          <cell r="EN612" t="str">
            <v>ок</v>
          </cell>
          <cell r="EO612" t="str">
            <v>ок</v>
          </cell>
          <cell r="EP612" t="str">
            <v>ок</v>
          </cell>
          <cell r="EQ612" t="str">
            <v>ок</v>
          </cell>
          <cell r="ER612" t="str">
            <v>ок</v>
          </cell>
          <cell r="ES612" t="str">
            <v>ок</v>
          </cell>
          <cell r="ET612" t="str">
            <v>ок</v>
          </cell>
          <cell r="EU612" t="str">
            <v>ок</v>
          </cell>
          <cell r="EV612" t="str">
            <v>ок</v>
          </cell>
          <cell r="EW612" t="str">
            <v>ок</v>
          </cell>
          <cell r="EX612" t="str">
            <v>ок</v>
          </cell>
          <cell r="EY612" t="str">
            <v>ок</v>
          </cell>
          <cell r="EZ612" t="str">
            <v>ок</v>
          </cell>
          <cell r="FA612" t="str">
            <v>ок</v>
          </cell>
          <cell r="FB612" t="str">
            <v>ок</v>
          </cell>
          <cell r="FC612" t="str">
            <v>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Ф-4,8 от ТП-105 (торсада) г.о. Тольятти Самарская область (протяженностью 0,5 км), установка приборов учета (3 т.у.)</v>
          </cell>
          <cell r="C613" t="str">
            <v>P_0634</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2.5263529199999999</v>
          </cell>
          <cell r="Q613">
            <v>3.4744823313983</v>
          </cell>
          <cell r="R613" t="str">
            <v>нд</v>
          </cell>
          <cell r="S613" t="str">
            <v>нд</v>
          </cell>
          <cell r="T613">
            <v>3.4234137299999996</v>
          </cell>
          <cell r="U613" t="str">
            <v>нд</v>
          </cell>
          <cell r="V613">
            <v>3.4234137299999996</v>
          </cell>
          <cell r="W613">
            <v>3.4234137299999996</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0.29842597999999998</v>
          </cell>
          <cell r="AT613">
            <v>0</v>
          </cell>
          <cell r="AU613">
            <v>0</v>
          </cell>
          <cell r="AV613">
            <v>0.29842597999999998</v>
          </cell>
          <cell r="AW613">
            <v>0</v>
          </cell>
          <cell r="AX613" t="str">
            <v>нд</v>
          </cell>
          <cell r="AY613" t="str">
            <v>нд</v>
          </cell>
          <cell r="AZ613" t="str">
            <v>нд</v>
          </cell>
          <cell r="BA613" t="str">
            <v>нд</v>
          </cell>
          <cell r="BB613" t="str">
            <v>нд</v>
          </cell>
          <cell r="BC613">
            <v>3.1249877499999998</v>
          </cell>
          <cell r="BD613">
            <v>0</v>
          </cell>
          <cell r="BE613">
            <v>0</v>
          </cell>
          <cell r="BF613">
            <v>3.1249877499999998</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3.42341373</v>
          </cell>
          <cell r="CH613">
            <v>0</v>
          </cell>
          <cell r="CI613">
            <v>0</v>
          </cell>
          <cell r="CJ613">
            <v>3.42341373</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9</v>
          </cell>
          <cell r="EL613" t="str">
            <v>ок</v>
          </cell>
          <cell r="EM613" t="str">
            <v>ок</v>
          </cell>
          <cell r="EN613" t="str">
            <v>ок</v>
          </cell>
          <cell r="EO613" t="str">
            <v>ок</v>
          </cell>
          <cell r="EP613" t="str">
            <v>ок</v>
          </cell>
          <cell r="EQ613" t="str">
            <v>ок</v>
          </cell>
          <cell r="ER613" t="str">
            <v>ок</v>
          </cell>
          <cell r="ES613" t="str">
            <v>ок</v>
          </cell>
          <cell r="ET613" t="str">
            <v>ок</v>
          </cell>
          <cell r="EU613" t="str">
            <v>ок</v>
          </cell>
          <cell r="EV613" t="str">
            <v>ок</v>
          </cell>
          <cell r="EW613" t="str">
            <v>ок</v>
          </cell>
          <cell r="EX613" t="str">
            <v>ок</v>
          </cell>
          <cell r="EY613" t="str">
            <v>ок</v>
          </cell>
          <cell r="EZ613" t="str">
            <v>ок</v>
          </cell>
          <cell r="FA613" t="str">
            <v>ок</v>
          </cell>
          <cell r="FB613" t="str">
            <v>ок</v>
          </cell>
          <cell r="FC613" t="str">
            <v>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от КТП Б 1704 10/0,4/160 кВА (протяженностью 1,8км) с заменой КТП 10/0,4/160 кВА , установка приборов учета (28 т.у.)</v>
          </cell>
          <cell r="C614" t="str">
            <v>P_0581</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12.528759215999999</v>
          </cell>
          <cell r="Q614">
            <v>17.230736454022001</v>
          </cell>
          <cell r="R614" t="str">
            <v>нд</v>
          </cell>
          <cell r="S614" t="str">
            <v>нд</v>
          </cell>
          <cell r="T614">
            <v>17.221951779999998</v>
          </cell>
          <cell r="U614" t="str">
            <v>нд</v>
          </cell>
          <cell r="V614">
            <v>17.221951779999998</v>
          </cell>
          <cell r="W614">
            <v>17.221951779999998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1.5015393400000001</v>
          </cell>
          <cell r="AT614">
            <v>0</v>
          </cell>
          <cell r="AU614">
            <v>0</v>
          </cell>
          <cell r="AV614">
            <v>1.5015393400000001</v>
          </cell>
          <cell r="AW614">
            <v>0</v>
          </cell>
          <cell r="AX614" t="str">
            <v>нд</v>
          </cell>
          <cell r="AY614" t="str">
            <v>нд</v>
          </cell>
          <cell r="AZ614" t="str">
            <v>нд</v>
          </cell>
          <cell r="BA614" t="str">
            <v>нд</v>
          </cell>
          <cell r="BB614" t="str">
            <v>нд</v>
          </cell>
          <cell r="BC614">
            <v>15.72041244</v>
          </cell>
          <cell r="BD614">
            <v>0</v>
          </cell>
          <cell r="BE614">
            <v>0</v>
          </cell>
          <cell r="BF614">
            <v>15.72041244</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17.221951780000001</v>
          </cell>
          <cell r="CH614">
            <v>0</v>
          </cell>
          <cell r="CI614">
            <v>0</v>
          </cell>
          <cell r="CJ614">
            <v>17.221951780000001</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9</v>
          </cell>
          <cell r="EL614" t="str">
            <v>ок</v>
          </cell>
          <cell r="EM614" t="str">
            <v>ок</v>
          </cell>
          <cell r="EN614" t="str">
            <v>ок</v>
          </cell>
          <cell r="EO614" t="str">
            <v>ок</v>
          </cell>
          <cell r="EP614" t="str">
            <v>ок</v>
          </cell>
          <cell r="EQ614" t="str">
            <v>ок</v>
          </cell>
          <cell r="ER614" t="str">
            <v>ок</v>
          </cell>
          <cell r="ES614" t="str">
            <v>ок</v>
          </cell>
          <cell r="ET614" t="str">
            <v>ок</v>
          </cell>
          <cell r="EU614" t="str">
            <v>ок</v>
          </cell>
          <cell r="EV614" t="str">
            <v>ок</v>
          </cell>
          <cell r="EW614" t="str">
            <v>ок</v>
          </cell>
          <cell r="EX614" t="str">
            <v>ок</v>
          </cell>
          <cell r="EY614" t="str">
            <v>ок</v>
          </cell>
          <cell r="EZ614" t="str">
            <v>ок</v>
          </cell>
          <cell r="FA614" t="str">
            <v>ок</v>
          </cell>
          <cell r="FB614" t="str">
            <v>ок</v>
          </cell>
          <cell r="FC614" t="str">
            <v>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от КТП Яг 911 10/0,4/250 кВА (протяженностью 0,25км) с заменой КТП 10/0,4/250 кВА, установка приборов учета (23 т.у.)</v>
          </cell>
          <cell r="C615" t="str">
            <v>P_0580</v>
          </cell>
          <cell r="D615" t="str">
            <v>П</v>
          </cell>
          <cell r="E615">
            <v>2026</v>
          </cell>
          <cell r="F615">
            <v>2027</v>
          </cell>
          <cell r="G615" t="str">
            <v>нд</v>
          </cell>
          <cell r="H615" t="str">
            <v>нд</v>
          </cell>
          <cell r="I615">
            <v>0</v>
          </cell>
          <cell r="J615">
            <v>0</v>
          </cell>
          <cell r="K615" t="str">
            <v>нд</v>
          </cell>
          <cell r="L615" t="str">
            <v>нд</v>
          </cell>
          <cell r="M615" t="str">
            <v>нд</v>
          </cell>
          <cell r="N615">
            <v>0</v>
          </cell>
          <cell r="O615">
            <v>0</v>
          </cell>
          <cell r="P615">
            <v>5.8235976239999996</v>
          </cell>
          <cell r="Q615">
            <v>8.0090223854329992</v>
          </cell>
          <cell r="R615" t="str">
            <v>нд</v>
          </cell>
          <cell r="S615" t="str">
            <v>нд</v>
          </cell>
          <cell r="T615">
            <v>7.9377479199999996</v>
          </cell>
          <cell r="U615" t="str">
            <v>нд</v>
          </cell>
          <cell r="V615">
            <v>7.9377479199999996</v>
          </cell>
          <cell r="W615">
            <v>7.9377479199999996</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0.69508638</v>
          </cell>
          <cell r="AT615">
            <v>0</v>
          </cell>
          <cell r="AU615">
            <v>0</v>
          </cell>
          <cell r="AV615">
            <v>0.69508638</v>
          </cell>
          <cell r="AW615">
            <v>0</v>
          </cell>
          <cell r="AX615" t="str">
            <v>нд</v>
          </cell>
          <cell r="AY615" t="str">
            <v>нд</v>
          </cell>
          <cell r="AZ615" t="str">
            <v>нд</v>
          </cell>
          <cell r="BA615" t="str">
            <v>нд</v>
          </cell>
          <cell r="BB615" t="str">
            <v>нд</v>
          </cell>
          <cell r="BC615">
            <v>7.2426615400000003</v>
          </cell>
          <cell r="BD615">
            <v>0</v>
          </cell>
          <cell r="BE615">
            <v>0</v>
          </cell>
          <cell r="BF615">
            <v>7.2426615400000003</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7.9377479200000005</v>
          </cell>
          <cell r="CH615">
            <v>0</v>
          </cell>
          <cell r="CI615">
            <v>0</v>
          </cell>
          <cell r="CJ615">
            <v>7.9377479200000005</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9</v>
          </cell>
          <cell r="EL615" t="str">
            <v>ок</v>
          </cell>
          <cell r="EM615" t="str">
            <v>ок</v>
          </cell>
          <cell r="EN615" t="str">
            <v>ок</v>
          </cell>
          <cell r="EO615" t="str">
            <v>ок</v>
          </cell>
          <cell r="EP615" t="str">
            <v>ок</v>
          </cell>
          <cell r="EQ615" t="str">
            <v>ок</v>
          </cell>
          <cell r="ER615" t="str">
            <v>ок</v>
          </cell>
          <cell r="ES615" t="str">
            <v>ок</v>
          </cell>
          <cell r="ET615" t="str">
            <v>ок</v>
          </cell>
          <cell r="EU615" t="str">
            <v>ок</v>
          </cell>
          <cell r="EV615" t="str">
            <v>ок</v>
          </cell>
          <cell r="EW615" t="str">
            <v>ок</v>
          </cell>
          <cell r="EX615" t="str">
            <v>ок</v>
          </cell>
          <cell r="EY615" t="str">
            <v>ок</v>
          </cell>
          <cell r="EZ615" t="str">
            <v>ок</v>
          </cell>
          <cell r="FA615" t="str">
            <v>ок</v>
          </cell>
          <cell r="FB615" t="str">
            <v>ок</v>
          </cell>
          <cell r="FC615" t="str">
            <v>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от КТП РПП 302 10/0,4/160 кВА (протяженностью 1,5км)  с заменой КТП 10/0,4/100 кВА, усатновка приборов учета (25 т.у.)</v>
          </cell>
          <cell r="C616" t="str">
            <v>P_0577</v>
          </cell>
          <cell r="D616" t="str">
            <v>П</v>
          </cell>
          <cell r="E616">
            <v>2026</v>
          </cell>
          <cell r="F616">
            <v>2027</v>
          </cell>
          <cell r="G616" t="str">
            <v>нд</v>
          </cell>
          <cell r="H616" t="str">
            <v>нд</v>
          </cell>
          <cell r="I616">
            <v>0</v>
          </cell>
          <cell r="J616">
            <v>0</v>
          </cell>
          <cell r="K616" t="str">
            <v>нд</v>
          </cell>
          <cell r="L616" t="str">
            <v>нд</v>
          </cell>
          <cell r="M616" t="str">
            <v>нд</v>
          </cell>
          <cell r="N616">
            <v>0</v>
          </cell>
          <cell r="O616">
            <v>0</v>
          </cell>
          <cell r="P616">
            <v>10.808970479999999</v>
          </cell>
          <cell r="Q616">
            <v>14.880415463595</v>
          </cell>
          <cell r="R616" t="str">
            <v>нд</v>
          </cell>
          <cell r="S616" t="str">
            <v>нд</v>
          </cell>
          <cell r="T616">
            <v>14.82445938</v>
          </cell>
          <cell r="U616" t="str">
            <v>нд</v>
          </cell>
          <cell r="V616">
            <v>14.82445938</v>
          </cell>
          <cell r="W616">
            <v>14.82445938</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0.97147775000000003</v>
          </cell>
          <cell r="AT616">
            <v>0</v>
          </cell>
          <cell r="AU616">
            <v>0</v>
          </cell>
          <cell r="AV616">
            <v>0.97147775000000003</v>
          </cell>
          <cell r="AW616">
            <v>0</v>
          </cell>
          <cell r="AX616" t="str">
            <v>нд</v>
          </cell>
          <cell r="AY616" t="str">
            <v>нд</v>
          </cell>
          <cell r="AZ616" t="str">
            <v>нд</v>
          </cell>
          <cell r="BA616" t="str">
            <v>нд</v>
          </cell>
          <cell r="BB616" t="str">
            <v>нд</v>
          </cell>
          <cell r="BC616">
            <v>13.85298163</v>
          </cell>
          <cell r="BD616">
            <v>0</v>
          </cell>
          <cell r="BE616">
            <v>0</v>
          </cell>
          <cell r="BF616">
            <v>13.85298163</v>
          </cell>
          <cell r="BG616">
            <v>0</v>
          </cell>
          <cell r="BH616" t="str">
            <v>нд</v>
          </cell>
          <cell r="BI616" t="str">
            <v>нд</v>
          </cell>
          <cell r="BJ616" t="str">
            <v>нд</v>
          </cell>
          <cell r="BK616" t="str">
            <v>нд</v>
          </cell>
          <cell r="BL616" t="str">
            <v>нд</v>
          </cell>
          <cell r="BM616">
            <v>0</v>
          </cell>
          <cell r="BN616">
            <v>0</v>
          </cell>
          <cell r="BO616">
            <v>0</v>
          </cell>
          <cell r="BP616">
            <v>0</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14.82445938</v>
          </cell>
          <cell r="CH616">
            <v>0</v>
          </cell>
          <cell r="CI616">
            <v>0</v>
          </cell>
          <cell r="CJ616">
            <v>14.82445938</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9</v>
          </cell>
          <cell r="EL616" t="str">
            <v>ок</v>
          </cell>
          <cell r="EM616" t="str">
            <v>ок</v>
          </cell>
          <cell r="EN616" t="str">
            <v>ок</v>
          </cell>
          <cell r="EO616" t="str">
            <v>ок</v>
          </cell>
          <cell r="EP616" t="str">
            <v>ок</v>
          </cell>
          <cell r="EQ616" t="str">
            <v>ок</v>
          </cell>
          <cell r="ER616" t="str">
            <v>ок</v>
          </cell>
          <cell r="ES616" t="str">
            <v>ок</v>
          </cell>
          <cell r="ET616" t="str">
            <v>ок</v>
          </cell>
          <cell r="EU616" t="str">
            <v>ок</v>
          </cell>
          <cell r="EV616" t="str">
            <v>ок</v>
          </cell>
          <cell r="EW616" t="str">
            <v>ок</v>
          </cell>
          <cell r="EX616" t="str">
            <v>ок</v>
          </cell>
          <cell r="EY616" t="str">
            <v>ок</v>
          </cell>
          <cell r="EZ616" t="str">
            <v>ок</v>
          </cell>
          <cell r="FA616" t="str">
            <v>ок</v>
          </cell>
          <cell r="FB616" t="str">
            <v>ок</v>
          </cell>
          <cell r="FC616" t="str">
            <v>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Ф-4,5 от ТП-104 (торсада) г.о. Тольятти Самарская область (протяженностью 0,38 км),установка приборов учета (10 т.у.)</v>
          </cell>
          <cell r="C617" t="str">
            <v>P_0633</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2.7642621552</v>
          </cell>
          <cell r="Q617">
            <v>3.8014269219094001</v>
          </cell>
          <cell r="R617" t="str">
            <v>нд</v>
          </cell>
          <cell r="S617" t="str">
            <v>нд</v>
          </cell>
          <cell r="T617">
            <v>3.7954211999999998</v>
          </cell>
          <cell r="U617" t="str">
            <v>нд</v>
          </cell>
          <cell r="V617">
            <v>3.7954211999999998</v>
          </cell>
          <cell r="W617">
            <v>3.7954211999999998</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0.33626945999999996</v>
          </cell>
          <cell r="AT617">
            <v>0</v>
          </cell>
          <cell r="AU617">
            <v>0</v>
          </cell>
          <cell r="AV617">
            <v>0.33626945999999996</v>
          </cell>
          <cell r="AW617">
            <v>0</v>
          </cell>
          <cell r="AX617" t="str">
            <v>нд</v>
          </cell>
          <cell r="AY617" t="str">
            <v>нд</v>
          </cell>
          <cell r="AZ617" t="str">
            <v>нд</v>
          </cell>
          <cell r="BA617" t="str">
            <v>нд</v>
          </cell>
          <cell r="BB617" t="str">
            <v>нд</v>
          </cell>
          <cell r="BC617">
            <v>3.4591517399999998</v>
          </cell>
          <cell r="BD617">
            <v>0</v>
          </cell>
          <cell r="BE617">
            <v>0</v>
          </cell>
          <cell r="BF617">
            <v>3.4591517399999998</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3.7954211999999998</v>
          </cell>
          <cell r="CH617">
            <v>0</v>
          </cell>
          <cell r="CI617">
            <v>0</v>
          </cell>
          <cell r="CJ617">
            <v>3.7954211999999998</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9</v>
          </cell>
          <cell r="EL617" t="str">
            <v>ок</v>
          </cell>
          <cell r="EM617" t="str">
            <v>ок</v>
          </cell>
          <cell r="EN617" t="str">
            <v>ок</v>
          </cell>
          <cell r="EO617" t="str">
            <v>ок</v>
          </cell>
          <cell r="EP617" t="str">
            <v>ок</v>
          </cell>
          <cell r="EQ617" t="str">
            <v>ок</v>
          </cell>
          <cell r="ER617" t="str">
            <v>ок</v>
          </cell>
          <cell r="ES617" t="str">
            <v>ок</v>
          </cell>
          <cell r="ET617" t="str">
            <v>ок</v>
          </cell>
          <cell r="EU617" t="str">
            <v>ок</v>
          </cell>
          <cell r="EV617" t="str">
            <v>ок</v>
          </cell>
          <cell r="EW617" t="str">
            <v>ок</v>
          </cell>
          <cell r="EX617" t="str">
            <v>ок</v>
          </cell>
          <cell r="EY617" t="str">
            <v>ок</v>
          </cell>
          <cell r="EZ617" t="str">
            <v>ок</v>
          </cell>
          <cell r="FA617" t="str">
            <v>ок</v>
          </cell>
          <cell r="FB617" t="str">
            <v>ок</v>
          </cell>
          <cell r="FC617" t="str">
            <v>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(протяженностью 4,48 км) Ф-5,8, 12 от ТП-140, установка приборов учета (188 т.у.) г.о. Тольятти Самарская область</v>
          </cell>
          <cell r="C618" t="str">
            <v>P_0606</v>
          </cell>
          <cell r="D618" t="str">
            <v>П</v>
          </cell>
          <cell r="E618">
            <v>2027</v>
          </cell>
          <cell r="F618">
            <v>2027</v>
          </cell>
          <cell r="G618" t="str">
            <v>нд</v>
          </cell>
          <cell r="H618" t="str">
            <v>нд</v>
          </cell>
          <cell r="I618">
            <v>0</v>
          </cell>
          <cell r="J618">
            <v>0</v>
          </cell>
          <cell r="K618" t="str">
            <v>нд</v>
          </cell>
          <cell r="L618" t="str">
            <v>нд</v>
          </cell>
          <cell r="M618" t="str">
            <v>нд</v>
          </cell>
          <cell r="N618">
            <v>0</v>
          </cell>
          <cell r="O618">
            <v>0</v>
          </cell>
          <cell r="P618">
            <v>36.786979718399998</v>
          </cell>
          <cell r="Q618">
            <v>50.797041915339001</v>
          </cell>
          <cell r="R618" t="str">
            <v>нд</v>
          </cell>
          <cell r="S618" t="str">
            <v>нд</v>
          </cell>
          <cell r="T618">
            <v>37.342960240000004</v>
          </cell>
          <cell r="U618" t="str">
            <v>нд</v>
          </cell>
          <cell r="V618">
            <v>37.342960240000004</v>
          </cell>
          <cell r="W618">
            <v>37.342960240000004</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0</v>
          </cell>
          <cell r="AT618">
            <v>0</v>
          </cell>
          <cell r="AU618">
            <v>0</v>
          </cell>
          <cell r="AV618">
            <v>0</v>
          </cell>
          <cell r="AW618">
            <v>0</v>
          </cell>
          <cell r="AX618" t="str">
            <v>нд</v>
          </cell>
          <cell r="AY618" t="str">
            <v>нд</v>
          </cell>
          <cell r="AZ618" t="str">
            <v>нд</v>
          </cell>
          <cell r="BA618" t="str">
            <v>нд</v>
          </cell>
          <cell r="BB618" t="str">
            <v>нд</v>
          </cell>
          <cell r="BC618">
            <v>37.342960240000004</v>
          </cell>
          <cell r="BD618">
            <v>0</v>
          </cell>
          <cell r="BE618">
            <v>0</v>
          </cell>
          <cell r="BF618">
            <v>37.342960240000004</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37.342960240000004</v>
          </cell>
          <cell r="CH618">
            <v>0</v>
          </cell>
          <cell r="CI618">
            <v>0</v>
          </cell>
          <cell r="CJ618">
            <v>37.342960240000004</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9</v>
          </cell>
          <cell r="EL618" t="str">
            <v>ок</v>
          </cell>
          <cell r="EM618" t="str">
            <v>ок</v>
          </cell>
          <cell r="EN618" t="str">
            <v>ок</v>
          </cell>
          <cell r="EO618" t="str">
            <v>ок</v>
          </cell>
          <cell r="EP618" t="str">
            <v>ок</v>
          </cell>
          <cell r="EQ618" t="str">
            <v>ок</v>
          </cell>
          <cell r="ER618" t="str">
            <v>ок</v>
          </cell>
          <cell r="ES618" t="str">
            <v>ок</v>
          </cell>
          <cell r="ET618" t="str">
            <v>ок</v>
          </cell>
          <cell r="EU618" t="str">
            <v>ок</v>
          </cell>
          <cell r="EV618" t="str">
            <v>ок</v>
          </cell>
          <cell r="EW618" t="str">
            <v>ок</v>
          </cell>
          <cell r="EX618" t="str">
            <v>ок</v>
          </cell>
          <cell r="EY618" t="str">
            <v>ок</v>
          </cell>
          <cell r="EZ618" t="str">
            <v>ок</v>
          </cell>
          <cell r="FA618" t="str">
            <v>ок</v>
          </cell>
          <cell r="FB618" t="str">
            <v>ок</v>
          </cell>
          <cell r="FC618" t="str">
            <v>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Ф-3,4,7,8 от ТП-141 (торсада) г.о. Тольятти Самарская область (3,395 км)</v>
          </cell>
          <cell r="C619" t="str">
            <v>P_0644</v>
          </cell>
          <cell r="D619" t="str">
            <v>П</v>
          </cell>
          <cell r="E619">
            <v>2027</v>
          </cell>
          <cell r="F619">
            <v>2028</v>
          </cell>
          <cell r="G619" t="str">
            <v>нд</v>
          </cell>
          <cell r="H619" t="str">
            <v>нд</v>
          </cell>
          <cell r="I619">
            <v>0</v>
          </cell>
          <cell r="J619">
            <v>0</v>
          </cell>
          <cell r="K619" t="str">
            <v>нд</v>
          </cell>
          <cell r="L619" t="str">
            <v>нд</v>
          </cell>
          <cell r="M619" t="str">
            <v>нд</v>
          </cell>
          <cell r="N619">
            <v>0</v>
          </cell>
          <cell r="O619">
            <v>0</v>
          </cell>
          <cell r="P619">
            <v>23.174468483999998</v>
          </cell>
          <cell r="Q619">
            <v>33.295181669394999</v>
          </cell>
          <cell r="R619" t="str">
            <v>нд</v>
          </cell>
          <cell r="S619" t="str">
            <v>нд</v>
          </cell>
          <cell r="T619">
            <v>31.794976649999995</v>
          </cell>
          <cell r="U619" t="str">
            <v>нд</v>
          </cell>
          <cell r="V619">
            <v>31.794976649999995</v>
          </cell>
          <cell r="W619">
            <v>31.794976649999995</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v>
          </cell>
          <cell r="AT619">
            <v>0</v>
          </cell>
          <cell r="AU619">
            <v>0</v>
          </cell>
          <cell r="AV619">
            <v>0</v>
          </cell>
          <cell r="AW619">
            <v>0</v>
          </cell>
          <cell r="AX619" t="str">
            <v>нд</v>
          </cell>
          <cell r="AY619" t="str">
            <v>нд</v>
          </cell>
          <cell r="AZ619" t="str">
            <v>нд</v>
          </cell>
          <cell r="BA619" t="str">
            <v>нд</v>
          </cell>
          <cell r="BB619" t="str">
            <v>нд</v>
          </cell>
          <cell r="BC619">
            <v>2.6929333999999998</v>
          </cell>
          <cell r="BD619">
            <v>0</v>
          </cell>
          <cell r="BE619">
            <v>0</v>
          </cell>
          <cell r="BF619">
            <v>2.6929333999999998</v>
          </cell>
          <cell r="BG619">
            <v>0</v>
          </cell>
          <cell r="BH619" t="str">
            <v>нд</v>
          </cell>
          <cell r="BI619" t="str">
            <v>нд</v>
          </cell>
          <cell r="BJ619" t="str">
            <v>нд</v>
          </cell>
          <cell r="BK619" t="str">
            <v>нд</v>
          </cell>
          <cell r="BL619" t="str">
            <v>нд</v>
          </cell>
          <cell r="BM619">
            <v>29.102043249999998</v>
          </cell>
          <cell r="BN619">
            <v>0</v>
          </cell>
          <cell r="BO619">
            <v>0</v>
          </cell>
          <cell r="BP619">
            <v>29.102043249999998</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31.794976649999999</v>
          </cell>
          <cell r="CH619">
            <v>0</v>
          </cell>
          <cell r="CI619">
            <v>0</v>
          </cell>
          <cell r="CJ619">
            <v>31.794976649999999</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9</v>
          </cell>
          <cell r="EL619" t="str">
            <v>ок</v>
          </cell>
          <cell r="EM619" t="str">
            <v>ок</v>
          </cell>
          <cell r="EN619" t="str">
            <v>ок</v>
          </cell>
          <cell r="EO619" t="str">
            <v>ок</v>
          </cell>
          <cell r="EP619" t="str">
            <v>ок</v>
          </cell>
          <cell r="EQ619" t="str">
            <v>ок</v>
          </cell>
          <cell r="ER619" t="str">
            <v>ок</v>
          </cell>
          <cell r="ES619" t="str">
            <v>ок</v>
          </cell>
          <cell r="ET619" t="str">
            <v>ок</v>
          </cell>
          <cell r="EU619" t="str">
            <v>ок</v>
          </cell>
          <cell r="EV619" t="str">
            <v>ок</v>
          </cell>
          <cell r="EW619" t="str">
            <v>ок</v>
          </cell>
          <cell r="EX619" t="str">
            <v>ок</v>
          </cell>
          <cell r="EY619" t="str">
            <v>ок</v>
          </cell>
          <cell r="EZ619" t="str">
            <v>ок</v>
          </cell>
          <cell r="FA619" t="str">
            <v>ок</v>
          </cell>
          <cell r="FB619" t="str">
            <v>ок</v>
          </cell>
          <cell r="FC619" t="str">
            <v>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от ТП-477 Ф-1,2 (торсада) г.о. Тольятти Самарская область (протяженностью 0,61 км),установка приборов учета (17 т.у.)</v>
          </cell>
          <cell r="C620" t="str">
            <v>P_0628</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4.6866386687999997</v>
          </cell>
          <cell r="Q620">
            <v>6.4450671552958996</v>
          </cell>
          <cell r="R620" t="str">
            <v>нд</v>
          </cell>
          <cell r="S620" t="str">
            <v>нд</v>
          </cell>
          <cell r="T620">
            <v>6.3449078300000004</v>
          </cell>
          <cell r="U620" t="str">
            <v>нд</v>
          </cell>
          <cell r="V620">
            <v>6.3449078300000004</v>
          </cell>
          <cell r="W620">
            <v>6.3449078300000004</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0.56260621</v>
          </cell>
          <cell r="AT620">
            <v>0</v>
          </cell>
          <cell r="AU620">
            <v>0</v>
          </cell>
          <cell r="AV620">
            <v>0.56260621</v>
          </cell>
          <cell r="AW620">
            <v>0</v>
          </cell>
          <cell r="AX620" t="str">
            <v>нд</v>
          </cell>
          <cell r="AY620" t="str">
            <v>нд</v>
          </cell>
          <cell r="AZ620" t="str">
            <v>нд</v>
          </cell>
          <cell r="BA620" t="str">
            <v>нд</v>
          </cell>
          <cell r="BB620" t="str">
            <v>нд</v>
          </cell>
          <cell r="BC620">
            <v>5.7823016200000001</v>
          </cell>
          <cell r="BD620">
            <v>0</v>
          </cell>
          <cell r="BE620">
            <v>0</v>
          </cell>
          <cell r="BF620">
            <v>5.7823016200000001</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6.3449078300000004</v>
          </cell>
          <cell r="CH620">
            <v>0</v>
          </cell>
          <cell r="CI620">
            <v>0</v>
          </cell>
          <cell r="CJ620">
            <v>6.3449078300000004</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9</v>
          </cell>
          <cell r="EL620" t="str">
            <v>ок</v>
          </cell>
          <cell r="EM620" t="str">
            <v>ок</v>
          </cell>
          <cell r="EN620" t="str">
            <v>ок</v>
          </cell>
          <cell r="EO620" t="str">
            <v>ок</v>
          </cell>
          <cell r="EP620" t="str">
            <v>ок</v>
          </cell>
          <cell r="EQ620" t="str">
            <v>ок</v>
          </cell>
          <cell r="ER620" t="str">
            <v>ок</v>
          </cell>
          <cell r="ES620" t="str">
            <v>ок</v>
          </cell>
          <cell r="ET620" t="str">
            <v>ок</v>
          </cell>
          <cell r="EU620" t="str">
            <v>ок</v>
          </cell>
          <cell r="EV620" t="str">
            <v>ок</v>
          </cell>
          <cell r="EW620" t="str">
            <v>ок</v>
          </cell>
          <cell r="EX620" t="str">
            <v>ок</v>
          </cell>
          <cell r="EY620" t="str">
            <v>ок</v>
          </cell>
          <cell r="EZ620" t="str">
            <v>ок</v>
          </cell>
          <cell r="FA620" t="str">
            <v>ок</v>
          </cell>
          <cell r="FB620" t="str">
            <v>ок</v>
          </cell>
          <cell r="FC620" t="str">
            <v>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от КТП Яг 918 10/0,4/250 кВА (протяженностью 0,6км) с заменой КТП 10/0,4/250 кВА, установка приборов учета (61 т.у.)</v>
          </cell>
          <cell r="C621" t="str">
            <v>P_0579</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11.070643872</v>
          </cell>
          <cell r="Q621">
            <v>15.22278743091</v>
          </cell>
          <cell r="R621" t="str">
            <v>нд</v>
          </cell>
          <cell r="S621" t="str">
            <v>нд</v>
          </cell>
          <cell r="T621">
            <v>15.049724189999999</v>
          </cell>
          <cell r="U621" t="str">
            <v>нд</v>
          </cell>
          <cell r="V621">
            <v>15.049724189999999</v>
          </cell>
          <cell r="W621">
            <v>15.049724189999999</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1.36791931</v>
          </cell>
          <cell r="AT621">
            <v>0</v>
          </cell>
          <cell r="AU621">
            <v>0</v>
          </cell>
          <cell r="AV621">
            <v>1.36791931</v>
          </cell>
          <cell r="AW621">
            <v>0</v>
          </cell>
          <cell r="AX621" t="str">
            <v>нд</v>
          </cell>
          <cell r="AY621" t="str">
            <v>нд</v>
          </cell>
          <cell r="AZ621" t="str">
            <v>нд</v>
          </cell>
          <cell r="BA621" t="str">
            <v>нд</v>
          </cell>
          <cell r="BB621" t="str">
            <v>нд</v>
          </cell>
          <cell r="BC621">
            <v>13.68180488</v>
          </cell>
          <cell r="BD621">
            <v>0</v>
          </cell>
          <cell r="BE621">
            <v>0</v>
          </cell>
          <cell r="BF621">
            <v>13.68180488</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15.049724189999999</v>
          </cell>
          <cell r="CH621">
            <v>0</v>
          </cell>
          <cell r="CI621">
            <v>0</v>
          </cell>
          <cell r="CJ621">
            <v>15.049724189999999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9</v>
          </cell>
          <cell r="EL621" t="str">
            <v>ок</v>
          </cell>
          <cell r="EM621" t="str">
            <v>ок</v>
          </cell>
          <cell r="EN621" t="str">
            <v>ок</v>
          </cell>
          <cell r="EO621" t="str">
            <v>ок</v>
          </cell>
          <cell r="EP621" t="str">
            <v>ок</v>
          </cell>
          <cell r="EQ621" t="str">
            <v>ок</v>
          </cell>
          <cell r="ER621" t="str">
            <v>ок</v>
          </cell>
          <cell r="ES621" t="str">
            <v>ок</v>
          </cell>
          <cell r="ET621" t="str">
            <v>ок</v>
          </cell>
          <cell r="EU621" t="str">
            <v>ок</v>
          </cell>
          <cell r="EV621" t="str">
            <v>ок</v>
          </cell>
          <cell r="EW621" t="str">
            <v>ок</v>
          </cell>
          <cell r="EX621" t="str">
            <v>ок</v>
          </cell>
          <cell r="EY621" t="str">
            <v>ок</v>
          </cell>
          <cell r="EZ621" t="str">
            <v>ок</v>
          </cell>
          <cell r="FA621" t="str">
            <v>ок</v>
          </cell>
          <cell r="FB621" t="str">
            <v>ок</v>
          </cell>
          <cell r="FC621" t="str">
            <v>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от КТП Л 733 10/0,4/250 кВА (протяженностью 0,6км) с заменой КТП 10/0,4/250 кВА, установка приборов учета (19 т.у.)</v>
          </cell>
          <cell r="C622" t="str">
            <v>P_0578</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6.7710366720000001</v>
          </cell>
          <cell r="Q622">
            <v>9.3107674188489007</v>
          </cell>
          <cell r="R622" t="str">
            <v>нд</v>
          </cell>
          <cell r="S622" t="str">
            <v>нд</v>
          </cell>
          <cell r="T622">
            <v>9.1417798299999991</v>
          </cell>
          <cell r="U622" t="str">
            <v>нд</v>
          </cell>
          <cell r="V622">
            <v>9.1417798299999991</v>
          </cell>
          <cell r="W622">
            <v>9.1417798299999991</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0.82682862999999995</v>
          </cell>
          <cell r="AT622">
            <v>0</v>
          </cell>
          <cell r="AU622">
            <v>0</v>
          </cell>
          <cell r="AV622">
            <v>0.82682862999999995</v>
          </cell>
          <cell r="AW622">
            <v>0</v>
          </cell>
          <cell r="AX622" t="str">
            <v>нд</v>
          </cell>
          <cell r="AY622" t="str">
            <v>нд</v>
          </cell>
          <cell r="AZ622" t="str">
            <v>нд</v>
          </cell>
          <cell r="BA622" t="str">
            <v>нд</v>
          </cell>
          <cell r="BB622" t="str">
            <v>нд</v>
          </cell>
          <cell r="BC622">
            <v>8.3149511999999994</v>
          </cell>
          <cell r="BD622">
            <v>0</v>
          </cell>
          <cell r="BE622">
            <v>0</v>
          </cell>
          <cell r="BF622">
            <v>8.3149511999999994</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9.1417798299999991</v>
          </cell>
          <cell r="CH622">
            <v>0</v>
          </cell>
          <cell r="CI622">
            <v>0</v>
          </cell>
          <cell r="CJ622">
            <v>9.1417798299999991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9</v>
          </cell>
          <cell r="EL622" t="str">
            <v>ок</v>
          </cell>
          <cell r="EM622" t="str">
            <v>ок</v>
          </cell>
          <cell r="EN622" t="str">
            <v>ок</v>
          </cell>
          <cell r="EO622" t="str">
            <v>ок</v>
          </cell>
          <cell r="EP622" t="str">
            <v>ок</v>
          </cell>
          <cell r="EQ622" t="str">
            <v>ок</v>
          </cell>
          <cell r="ER622" t="str">
            <v>ок</v>
          </cell>
          <cell r="ES622" t="str">
            <v>ок</v>
          </cell>
          <cell r="ET622" t="str">
            <v>ок</v>
          </cell>
          <cell r="EU622" t="str">
            <v>ок</v>
          </cell>
          <cell r="EV622" t="str">
            <v>ок</v>
          </cell>
          <cell r="EW622" t="str">
            <v>ок</v>
          </cell>
          <cell r="EX622" t="str">
            <v>ок</v>
          </cell>
          <cell r="EY622" t="str">
            <v>ок</v>
          </cell>
          <cell r="EZ622" t="str">
            <v>ок</v>
          </cell>
          <cell r="FA622" t="str">
            <v>ок</v>
          </cell>
          <cell r="FB622" t="str">
            <v>ок</v>
          </cell>
          <cell r="FC622" t="str">
            <v>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Ф-2,3  от ТП-478 (торсада) г.о. Тольятти Самарская область (протяженностью 0,82км), установка приборов учета (17 т.у.)</v>
          </cell>
          <cell r="C623" t="str">
            <v>P_0613</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5.4456722928000003</v>
          </cell>
          <cell r="Q623">
            <v>7.4890160223763003</v>
          </cell>
          <cell r="R623" t="str">
            <v>нд</v>
          </cell>
          <cell r="S623" t="str">
            <v>нд</v>
          </cell>
          <cell r="T623">
            <v>7.4576509000000009</v>
          </cell>
          <cell r="U623" t="str">
            <v>нд</v>
          </cell>
          <cell r="V623">
            <v>7.4576509000000009</v>
          </cell>
          <cell r="W623">
            <v>7.4576509000000009</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0.65857163000000007</v>
          </cell>
          <cell r="AT623">
            <v>0</v>
          </cell>
          <cell r="AU623">
            <v>0</v>
          </cell>
          <cell r="AV623">
            <v>0.65857163000000007</v>
          </cell>
          <cell r="AW623">
            <v>0</v>
          </cell>
          <cell r="AX623" t="str">
            <v>нд</v>
          </cell>
          <cell r="AY623" t="str">
            <v>нд</v>
          </cell>
          <cell r="AZ623" t="str">
            <v>нд</v>
          </cell>
          <cell r="BA623" t="str">
            <v>нд</v>
          </cell>
          <cell r="BB623" t="str">
            <v>нд</v>
          </cell>
          <cell r="BC623">
            <v>6.79907927</v>
          </cell>
          <cell r="BD623">
            <v>0</v>
          </cell>
          <cell r="BE623">
            <v>0</v>
          </cell>
          <cell r="BF623">
            <v>6.79907927</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7.4576509</v>
          </cell>
          <cell r="CH623">
            <v>0</v>
          </cell>
          <cell r="CI623">
            <v>0</v>
          </cell>
          <cell r="CJ623">
            <v>7.4576509</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9</v>
          </cell>
          <cell r="EL623" t="str">
            <v>ок</v>
          </cell>
          <cell r="EM623" t="str">
            <v>ок</v>
          </cell>
          <cell r="EN623" t="str">
            <v>ок</v>
          </cell>
          <cell r="EO623" t="str">
            <v>ок</v>
          </cell>
          <cell r="EP623" t="str">
            <v>ок</v>
          </cell>
          <cell r="EQ623" t="str">
            <v>ок</v>
          </cell>
          <cell r="ER623" t="str">
            <v>ок</v>
          </cell>
          <cell r="ES623" t="str">
            <v>ок</v>
          </cell>
          <cell r="ET623" t="str">
            <v>ок</v>
          </cell>
          <cell r="EU623" t="str">
            <v>ок</v>
          </cell>
          <cell r="EV623" t="str">
            <v>ок</v>
          </cell>
          <cell r="EW623" t="str">
            <v>ок</v>
          </cell>
          <cell r="EX623" t="str">
            <v>ок</v>
          </cell>
          <cell r="EY623" t="str">
            <v>ок</v>
          </cell>
          <cell r="EZ623" t="str">
            <v>ок</v>
          </cell>
          <cell r="FA623" t="str">
            <v>ок</v>
          </cell>
          <cell r="FB623" t="str">
            <v>ок</v>
          </cell>
          <cell r="FC623" t="str">
            <v>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Ф-2 от ТП-481 (торсада) г.о. Тольятти Самарская область (протяженностью 0,2 км), установка приборов учета (2 т.у.)</v>
          </cell>
          <cell r="C624" t="str">
            <v>P_0638</v>
          </cell>
          <cell r="D624" t="str">
            <v>П</v>
          </cell>
          <cell r="E624">
            <v>2026</v>
          </cell>
          <cell r="F624">
            <v>2027</v>
          </cell>
          <cell r="G624" t="str">
            <v>нд</v>
          </cell>
          <cell r="H624" t="str">
            <v>нд</v>
          </cell>
          <cell r="I624">
            <v>0</v>
          </cell>
          <cell r="J624">
            <v>0</v>
          </cell>
          <cell r="K624" t="str">
            <v>нд</v>
          </cell>
          <cell r="L624" t="str">
            <v>нд</v>
          </cell>
          <cell r="M624" t="str">
            <v>нд</v>
          </cell>
          <cell r="N624">
            <v>0</v>
          </cell>
          <cell r="O624">
            <v>0</v>
          </cell>
          <cell r="P624">
            <v>1.3497284352000001</v>
          </cell>
          <cell r="Q624">
            <v>1.8562430645282</v>
          </cell>
          <cell r="R624" t="str">
            <v>нд</v>
          </cell>
          <cell r="S624" t="str">
            <v>нд</v>
          </cell>
          <cell r="T624">
            <v>1.8326013000000001</v>
          </cell>
          <cell r="U624" t="str">
            <v>нд</v>
          </cell>
          <cell r="V624">
            <v>1.8326013000000001</v>
          </cell>
          <cell r="W624">
            <v>1.8326013000000001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0.16044847999999998</v>
          </cell>
          <cell r="AT624">
            <v>0</v>
          </cell>
          <cell r="AU624">
            <v>0</v>
          </cell>
          <cell r="AV624">
            <v>0.16044847999999998</v>
          </cell>
          <cell r="AW624">
            <v>0</v>
          </cell>
          <cell r="AX624" t="str">
            <v>нд</v>
          </cell>
          <cell r="AY624" t="str">
            <v>нд</v>
          </cell>
          <cell r="AZ624" t="str">
            <v>нд</v>
          </cell>
          <cell r="BA624" t="str">
            <v>нд</v>
          </cell>
          <cell r="BB624" t="str">
            <v>нд</v>
          </cell>
          <cell r="BC624">
            <v>1.67215282</v>
          </cell>
          <cell r="BD624">
            <v>0</v>
          </cell>
          <cell r="BE624">
            <v>0</v>
          </cell>
          <cell r="BF624">
            <v>1.67215282</v>
          </cell>
          <cell r="BG624">
            <v>0</v>
          </cell>
          <cell r="BH624" t="str">
            <v>нд</v>
          </cell>
          <cell r="BI624" t="str">
            <v>нд</v>
          </cell>
          <cell r="BJ624" t="str">
            <v>нд</v>
          </cell>
          <cell r="BK624" t="str">
            <v>нд</v>
          </cell>
          <cell r="BL624" t="str">
            <v>нд</v>
          </cell>
          <cell r="BM624">
            <v>0</v>
          </cell>
          <cell r="BN624">
            <v>0</v>
          </cell>
          <cell r="BO624">
            <v>0</v>
          </cell>
          <cell r="BP624">
            <v>0</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1.8326012999999999</v>
          </cell>
          <cell r="CH624">
            <v>0</v>
          </cell>
          <cell r="CI624">
            <v>0</v>
          </cell>
          <cell r="CJ624">
            <v>1.8326012999999999</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9</v>
          </cell>
          <cell r="EL624" t="str">
            <v>ок</v>
          </cell>
          <cell r="EM624" t="str">
            <v>ок</v>
          </cell>
          <cell r="EN624" t="str">
            <v>ок</v>
          </cell>
          <cell r="EO624" t="str">
            <v>ок</v>
          </cell>
          <cell r="EP624" t="str">
            <v>ок</v>
          </cell>
          <cell r="EQ624" t="str">
            <v>ок</v>
          </cell>
          <cell r="ER624" t="str">
            <v>ок</v>
          </cell>
          <cell r="ES624" t="str">
            <v>ок</v>
          </cell>
          <cell r="ET624" t="str">
            <v>ок</v>
          </cell>
          <cell r="EU624" t="str">
            <v>ок</v>
          </cell>
          <cell r="EV624" t="str">
            <v>ок</v>
          </cell>
          <cell r="EW624" t="str">
            <v>ок</v>
          </cell>
          <cell r="EX624" t="str">
            <v>ок</v>
          </cell>
          <cell r="EY624" t="str">
            <v>ок</v>
          </cell>
          <cell r="EZ624" t="str">
            <v>ок</v>
          </cell>
          <cell r="FA624" t="str">
            <v>ок</v>
          </cell>
          <cell r="FB624" t="str">
            <v>ок</v>
          </cell>
          <cell r="FC624" t="str">
            <v>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ВЛ-0,4 кВ Ф-3 от ТП-494  (торсада) г.о. Тольятти Самарская область (протяженностью 0,98 км) с установкой приборов учета (24 т.у.)</v>
          </cell>
          <cell r="C625" t="str">
            <v>P_0639</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6.5294818079999999</v>
          </cell>
          <cell r="Q625">
            <v>8.9796688481534996</v>
          </cell>
          <cell r="R625" t="str">
            <v>нд</v>
          </cell>
          <cell r="S625" t="str">
            <v>нд</v>
          </cell>
          <cell r="T625">
            <v>8.9219466000000018</v>
          </cell>
          <cell r="U625" t="str">
            <v>нд</v>
          </cell>
          <cell r="V625">
            <v>8.9219466000000018</v>
          </cell>
          <cell r="W625">
            <v>8.9219466000000018</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0.78417462000000004</v>
          </cell>
          <cell r="AT625">
            <v>0</v>
          </cell>
          <cell r="AU625">
            <v>0</v>
          </cell>
          <cell r="AV625">
            <v>0.78417462000000004</v>
          </cell>
          <cell r="AW625">
            <v>0</v>
          </cell>
          <cell r="AX625" t="str">
            <v>нд</v>
          </cell>
          <cell r="AY625" t="str">
            <v>нд</v>
          </cell>
          <cell r="AZ625" t="str">
            <v>нд</v>
          </cell>
          <cell r="BA625" t="str">
            <v>нд</v>
          </cell>
          <cell r="BB625" t="str">
            <v>нд</v>
          </cell>
          <cell r="BC625">
            <v>8.1377719800000001</v>
          </cell>
          <cell r="BD625">
            <v>0</v>
          </cell>
          <cell r="BE625">
            <v>0</v>
          </cell>
          <cell r="BF625">
            <v>8.1377719800000001</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8.9219466000000001</v>
          </cell>
          <cell r="CH625">
            <v>0</v>
          </cell>
          <cell r="CI625">
            <v>0</v>
          </cell>
          <cell r="CJ625">
            <v>8.9219466000000001</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9</v>
          </cell>
          <cell r="EL625" t="str">
            <v>ок</v>
          </cell>
          <cell r="EM625" t="str">
            <v>ок</v>
          </cell>
          <cell r="EN625" t="str">
            <v>ок</v>
          </cell>
          <cell r="EO625" t="str">
            <v>ок</v>
          </cell>
          <cell r="EP625" t="str">
            <v>ок</v>
          </cell>
          <cell r="EQ625" t="str">
            <v>ок</v>
          </cell>
          <cell r="ER625" t="str">
            <v>ок</v>
          </cell>
          <cell r="ES625" t="str">
            <v>ок</v>
          </cell>
          <cell r="ET625" t="str">
            <v>ок</v>
          </cell>
          <cell r="EU625" t="str">
            <v>ок</v>
          </cell>
          <cell r="EV625" t="str">
            <v>ок</v>
          </cell>
          <cell r="EW625" t="str">
            <v>ок</v>
          </cell>
          <cell r="EX625" t="str">
            <v>ок</v>
          </cell>
          <cell r="EY625" t="str">
            <v>ок</v>
          </cell>
          <cell r="EZ625" t="str">
            <v>ок</v>
          </cell>
          <cell r="FA625" t="str">
            <v>ок</v>
          </cell>
          <cell r="FB625" t="str">
            <v>ок</v>
          </cell>
          <cell r="FC625" t="str">
            <v>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ВЛ-0,4 кВ Ф-13 от ТП-543  (торсада) г.о. Тольятти Самарская область (протяженностью 0,21 км),установка приборов учета (5 т.у.)</v>
          </cell>
          <cell r="C626" t="str">
            <v>P_0640</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1.71168909696</v>
          </cell>
          <cell r="Q626">
            <v>2.3539367453251998</v>
          </cell>
          <cell r="R626" t="str">
            <v>нд</v>
          </cell>
          <cell r="S626" t="str">
            <v>нд</v>
          </cell>
          <cell r="T626">
            <v>2.2730556200000001</v>
          </cell>
          <cell r="U626" t="str">
            <v>нд</v>
          </cell>
          <cell r="V626">
            <v>2.2730556200000001</v>
          </cell>
          <cell r="W626">
            <v>2.2730556200000001</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0.20110864000000001</v>
          </cell>
          <cell r="AT626">
            <v>0</v>
          </cell>
          <cell r="AU626">
            <v>0</v>
          </cell>
          <cell r="AV626">
            <v>0.20110864000000001</v>
          </cell>
          <cell r="AW626">
            <v>0</v>
          </cell>
          <cell r="AX626" t="str">
            <v>нд</v>
          </cell>
          <cell r="AY626" t="str">
            <v>нд</v>
          </cell>
          <cell r="AZ626" t="str">
            <v>нд</v>
          </cell>
          <cell r="BA626" t="str">
            <v>нд</v>
          </cell>
          <cell r="BB626" t="str">
            <v>нд</v>
          </cell>
          <cell r="BC626">
            <v>2.0719469800000003</v>
          </cell>
          <cell r="BD626">
            <v>0</v>
          </cell>
          <cell r="BE626">
            <v>0</v>
          </cell>
          <cell r="BF626">
            <v>2.0719469800000003</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2.2730556200000005</v>
          </cell>
          <cell r="CH626">
            <v>0</v>
          </cell>
          <cell r="CI626">
            <v>0</v>
          </cell>
          <cell r="CJ626">
            <v>2.2730556200000005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9</v>
          </cell>
          <cell r="EL626" t="str">
            <v>ок</v>
          </cell>
          <cell r="EM626" t="str">
            <v>ок</v>
          </cell>
          <cell r="EN626" t="str">
            <v>ок</v>
          </cell>
          <cell r="EO626" t="str">
            <v>ок</v>
          </cell>
          <cell r="EP626" t="str">
            <v>ок</v>
          </cell>
          <cell r="EQ626" t="str">
            <v>ок</v>
          </cell>
          <cell r="ER626" t="str">
            <v>ок</v>
          </cell>
          <cell r="ES626" t="str">
            <v>ок</v>
          </cell>
          <cell r="ET626" t="str">
            <v>ок</v>
          </cell>
          <cell r="EU626" t="str">
            <v>ок</v>
          </cell>
          <cell r="EV626" t="str">
            <v>ок</v>
          </cell>
          <cell r="EW626" t="str">
            <v>ок</v>
          </cell>
          <cell r="EX626" t="str">
            <v>ок</v>
          </cell>
          <cell r="EY626" t="str">
            <v>ок</v>
          </cell>
          <cell r="EZ626" t="str">
            <v>ок</v>
          </cell>
          <cell r="FA626" t="str">
            <v>ок</v>
          </cell>
          <cell r="FB626" t="str">
            <v>ок</v>
          </cell>
          <cell r="FC626" t="str">
            <v>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ВЛ-0,4 кВ (протяженностью 0,85 км)  Ф-3,4,7,8 от ТП-141 (торсада)", г.о. Тольятти Самарская область</v>
          </cell>
          <cell r="C627" t="str">
            <v>P_0464</v>
          </cell>
          <cell r="D627" t="str">
            <v>П</v>
          </cell>
          <cell r="E627">
            <v>2027</v>
          </cell>
          <cell r="F627">
            <v>2028</v>
          </cell>
          <cell r="G627" t="str">
            <v>нд</v>
          </cell>
          <cell r="H627" t="str">
            <v>нд</v>
          </cell>
          <cell r="I627">
            <v>0</v>
          </cell>
          <cell r="J627">
            <v>0</v>
          </cell>
          <cell r="K627" t="str">
            <v>нд</v>
          </cell>
          <cell r="L627" t="str">
            <v>нд</v>
          </cell>
          <cell r="M627" t="str">
            <v>нд</v>
          </cell>
          <cell r="N627">
            <v>0</v>
          </cell>
          <cell r="O627">
            <v>0</v>
          </cell>
          <cell r="P627">
            <v>48.752512204799999</v>
          </cell>
          <cell r="Q627">
            <v>70.006366446463005</v>
          </cell>
          <cell r="R627" t="str">
            <v>нд</v>
          </cell>
          <cell r="S627" t="str">
            <v>нд</v>
          </cell>
          <cell r="T627">
            <v>36.32766161</v>
          </cell>
          <cell r="U627" t="str">
            <v>нд</v>
          </cell>
          <cell r="V627">
            <v>36.32766161</v>
          </cell>
          <cell r="W627">
            <v>36.32766161</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v>
          </cell>
          <cell r="AT627">
            <v>0</v>
          </cell>
          <cell r="AU627">
            <v>0</v>
          </cell>
          <cell r="AV627">
            <v>0</v>
          </cell>
          <cell r="AW627">
            <v>0</v>
          </cell>
          <cell r="AX627" t="str">
            <v>нд</v>
          </cell>
          <cell r="AY627" t="str">
            <v>нд</v>
          </cell>
          <cell r="AZ627" t="str">
            <v>нд</v>
          </cell>
          <cell r="BA627" t="str">
            <v>нд</v>
          </cell>
          <cell r="BB627" t="str">
            <v>нд</v>
          </cell>
          <cell r="BC627">
            <v>3.5316127100000001</v>
          </cell>
          <cell r="BD627">
            <v>0</v>
          </cell>
          <cell r="BE627">
            <v>0</v>
          </cell>
          <cell r="BF627">
            <v>3.5316127100000001</v>
          </cell>
          <cell r="BG627">
            <v>0</v>
          </cell>
          <cell r="BH627" t="str">
            <v>нд</v>
          </cell>
          <cell r="BI627" t="str">
            <v>нд</v>
          </cell>
          <cell r="BJ627" t="str">
            <v>нд</v>
          </cell>
          <cell r="BK627" t="str">
            <v>нд</v>
          </cell>
          <cell r="BL627" t="str">
            <v>нд</v>
          </cell>
          <cell r="BM627">
            <v>32.796048900000002</v>
          </cell>
          <cell r="BN627">
            <v>0</v>
          </cell>
          <cell r="BO627">
            <v>0</v>
          </cell>
          <cell r="BP627">
            <v>32.796048900000002</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36.32766161</v>
          </cell>
          <cell r="CH627">
            <v>0</v>
          </cell>
          <cell r="CI627">
            <v>0</v>
          </cell>
          <cell r="CJ627">
            <v>36.32766161</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9</v>
          </cell>
          <cell r="EL627" t="str">
            <v>ок</v>
          </cell>
          <cell r="EM627" t="str">
            <v>ок</v>
          </cell>
          <cell r="EN627" t="str">
            <v>ок</v>
          </cell>
          <cell r="EO627" t="str">
            <v>ок</v>
          </cell>
          <cell r="EP627" t="str">
            <v>ок</v>
          </cell>
          <cell r="EQ627" t="str">
            <v>ок</v>
          </cell>
          <cell r="ER627" t="str">
            <v>ок</v>
          </cell>
          <cell r="ES627" t="str">
            <v>ок</v>
          </cell>
          <cell r="ET627" t="str">
            <v>ок</v>
          </cell>
          <cell r="EU627" t="str">
            <v>ок</v>
          </cell>
          <cell r="EV627" t="str">
            <v>ок</v>
          </cell>
          <cell r="EW627" t="str">
            <v>ок</v>
          </cell>
          <cell r="EX627" t="str">
            <v>ок</v>
          </cell>
          <cell r="EY627" t="str">
            <v>ок</v>
          </cell>
          <cell r="EZ627" t="str">
            <v>ок</v>
          </cell>
          <cell r="FA627" t="str">
            <v>ок</v>
          </cell>
          <cell r="FB627" t="str">
            <v>ок</v>
          </cell>
          <cell r="FC627" t="str">
            <v>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Ф-21 ПС 35/6 кВ Октябрьск от ТП-47 до ТП-57 (протяженностью 0,2 км)</v>
          </cell>
          <cell r="C628" t="str">
            <v>P_0470</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4.8708937920005999</v>
          </cell>
          <cell r="Q628">
            <v>6.7102415977736003</v>
          </cell>
          <cell r="R628" t="str">
            <v>нд</v>
          </cell>
          <cell r="S628" t="str">
            <v>нд</v>
          </cell>
          <cell r="T628">
            <v>6.3101595000000001</v>
          </cell>
          <cell r="U628" t="str">
            <v>нд</v>
          </cell>
          <cell r="V628">
            <v>6.3101595000000001</v>
          </cell>
          <cell r="W628">
            <v>6.3101595000000001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0.31957290999999999</v>
          </cell>
          <cell r="AT628">
            <v>0</v>
          </cell>
          <cell r="AU628">
            <v>0</v>
          </cell>
          <cell r="AV628">
            <v>0.31957290999999999</v>
          </cell>
          <cell r="AW628">
            <v>0</v>
          </cell>
          <cell r="AX628" t="str">
            <v>нд</v>
          </cell>
          <cell r="AY628" t="str">
            <v>нд</v>
          </cell>
          <cell r="AZ628" t="str">
            <v>нд</v>
          </cell>
          <cell r="BA628" t="str">
            <v>нд</v>
          </cell>
          <cell r="BB628" t="str">
            <v>нд</v>
          </cell>
          <cell r="BC628">
            <v>5.9905865899999995</v>
          </cell>
          <cell r="BD628">
            <v>0</v>
          </cell>
          <cell r="BE628">
            <v>0</v>
          </cell>
          <cell r="BF628">
            <v>5.9905865899999995</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6.3101594999999993</v>
          </cell>
          <cell r="CH628">
            <v>0</v>
          </cell>
          <cell r="CI628">
            <v>0</v>
          </cell>
          <cell r="CJ628">
            <v>6.3101594999999993</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9</v>
          </cell>
          <cell r="EL628" t="str">
            <v>ок</v>
          </cell>
          <cell r="EM628" t="str">
            <v>ок</v>
          </cell>
          <cell r="EN628" t="str">
            <v>ок</v>
          </cell>
          <cell r="EO628" t="str">
            <v>ок</v>
          </cell>
          <cell r="EP628" t="str">
            <v>ок</v>
          </cell>
          <cell r="EQ628" t="str">
            <v>ок</v>
          </cell>
          <cell r="ER628" t="str">
            <v>ок</v>
          </cell>
          <cell r="ES628" t="str">
            <v>ок</v>
          </cell>
          <cell r="ET628" t="str">
            <v>ок</v>
          </cell>
          <cell r="EU628" t="str">
            <v>ок</v>
          </cell>
          <cell r="EV628" t="str">
            <v>ок</v>
          </cell>
          <cell r="EW628" t="str">
            <v>ок</v>
          </cell>
          <cell r="EX628" t="str">
            <v>ок</v>
          </cell>
          <cell r="EY628" t="str">
            <v>ок</v>
          </cell>
          <cell r="EZ628" t="str">
            <v>ок</v>
          </cell>
          <cell r="FA628" t="str">
            <v>ок</v>
          </cell>
          <cell r="FB628" t="str">
            <v>ок</v>
          </cell>
          <cell r="FC628" t="str">
            <v>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КЛ-10 кВ Ф-3 от ПС 110/10/6 кВ Правая Волга до опоры №1 ВЛ-6 кВ (протяженностью 0,25 км)</v>
          </cell>
          <cell r="C629" t="str">
            <v>P_0472</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3.4016127672000001</v>
          </cell>
          <cell r="Q629">
            <v>4.6860280795316003</v>
          </cell>
          <cell r="R629" t="str">
            <v>нд</v>
          </cell>
          <cell r="S629" t="str">
            <v>нд</v>
          </cell>
          <cell r="T629">
            <v>4.4226217099999996</v>
          </cell>
          <cell r="U629" t="str">
            <v>нд</v>
          </cell>
          <cell r="V629">
            <v>4.4226217099999996</v>
          </cell>
          <cell r="W629">
            <v>4.4226217099999996</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0.22607069000000002</v>
          </cell>
          <cell r="AT629">
            <v>0</v>
          </cell>
          <cell r="AU629">
            <v>0</v>
          </cell>
          <cell r="AV629">
            <v>0.22607069000000002</v>
          </cell>
          <cell r="AW629">
            <v>0</v>
          </cell>
          <cell r="AX629" t="str">
            <v>нд</v>
          </cell>
          <cell r="AY629" t="str">
            <v>нд</v>
          </cell>
          <cell r="AZ629" t="str">
            <v>нд</v>
          </cell>
          <cell r="BA629" t="str">
            <v>нд</v>
          </cell>
          <cell r="BB629" t="str">
            <v>нд</v>
          </cell>
          <cell r="BC629">
            <v>4.1965510200000002</v>
          </cell>
          <cell r="BD629">
            <v>0</v>
          </cell>
          <cell r="BE629">
            <v>0</v>
          </cell>
          <cell r="BF629">
            <v>4.1965510200000002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4.4226217100000005</v>
          </cell>
          <cell r="CH629">
            <v>0</v>
          </cell>
          <cell r="CI629">
            <v>0</v>
          </cell>
          <cell r="CJ629">
            <v>4.4226217100000005</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9</v>
          </cell>
          <cell r="EL629" t="str">
            <v>ок</v>
          </cell>
          <cell r="EM629" t="str">
            <v>ок</v>
          </cell>
          <cell r="EN629" t="str">
            <v>ок</v>
          </cell>
          <cell r="EO629" t="str">
            <v>ок</v>
          </cell>
          <cell r="EP629" t="str">
            <v>ок</v>
          </cell>
          <cell r="EQ629" t="str">
            <v>ок</v>
          </cell>
          <cell r="ER629" t="str">
            <v>ок</v>
          </cell>
          <cell r="ES629" t="str">
            <v>ок</v>
          </cell>
          <cell r="ET629" t="str">
            <v>ок</v>
          </cell>
          <cell r="EU629" t="str">
            <v>ок</v>
          </cell>
          <cell r="EV629" t="str">
            <v>ок</v>
          </cell>
          <cell r="EW629" t="str">
            <v>ок</v>
          </cell>
          <cell r="EX629" t="str">
            <v>ок</v>
          </cell>
          <cell r="EY629" t="str">
            <v>ок</v>
          </cell>
          <cell r="EZ629" t="str">
            <v>ок</v>
          </cell>
          <cell r="FA629" t="str">
            <v>ок</v>
          </cell>
          <cell r="FB629" t="str">
            <v>ок</v>
          </cell>
          <cell r="FC629" t="str">
            <v>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КЛ-6 кВ от ТП Швейная ф-ка до ТП №69 (протяженность 0,06км)</v>
          </cell>
          <cell r="C630" t="str">
            <v>P_0486</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1.72557754896</v>
          </cell>
          <cell r="Q630">
            <v>2.3435550170152002</v>
          </cell>
          <cell r="R630" t="str">
            <v>нд</v>
          </cell>
          <cell r="S630" t="str">
            <v>нд</v>
          </cell>
          <cell r="T630">
            <v>1.59893942</v>
          </cell>
          <cell r="U630" t="str">
            <v>нд</v>
          </cell>
          <cell r="V630">
            <v>1.59893942</v>
          </cell>
          <cell r="W630">
            <v>1.59893942</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0.5707492999999999</v>
          </cell>
          <cell r="AT630">
            <v>0</v>
          </cell>
          <cell r="AU630">
            <v>0</v>
          </cell>
          <cell r="AV630">
            <v>0.5707492999999999</v>
          </cell>
          <cell r="AW630">
            <v>0</v>
          </cell>
          <cell r="AX630" t="str">
            <v>нд</v>
          </cell>
          <cell r="AY630" t="str">
            <v>нд</v>
          </cell>
          <cell r="AZ630" t="str">
            <v>нд</v>
          </cell>
          <cell r="BA630" t="str">
            <v>нд</v>
          </cell>
          <cell r="BB630" t="str">
            <v>нд</v>
          </cell>
          <cell r="BC630">
            <v>1.0281901199999999</v>
          </cell>
          <cell r="BD630">
            <v>0</v>
          </cell>
          <cell r="BE630">
            <v>0</v>
          </cell>
          <cell r="BF630">
            <v>1.0281901199999999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1.5989394199999998</v>
          </cell>
          <cell r="CH630">
            <v>0</v>
          </cell>
          <cell r="CI630">
            <v>0</v>
          </cell>
          <cell r="CJ630">
            <v>1.5989394199999998</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9</v>
          </cell>
          <cell r="EL630" t="str">
            <v>ок</v>
          </cell>
          <cell r="EM630" t="str">
            <v>ок</v>
          </cell>
          <cell r="EN630" t="str">
            <v>ок</v>
          </cell>
          <cell r="EO630" t="str">
            <v>ок</v>
          </cell>
          <cell r="EP630" t="str">
            <v>ок</v>
          </cell>
          <cell r="EQ630" t="str">
            <v>ок</v>
          </cell>
          <cell r="ER630" t="str">
            <v>ок</v>
          </cell>
          <cell r="ES630" t="str">
            <v>ок</v>
          </cell>
          <cell r="ET630" t="str">
            <v>ок</v>
          </cell>
          <cell r="EU630" t="str">
            <v>ок</v>
          </cell>
          <cell r="EV630" t="str">
            <v>ок</v>
          </cell>
          <cell r="EW630" t="str">
            <v>ок</v>
          </cell>
          <cell r="EX630" t="str">
            <v>ок</v>
          </cell>
          <cell r="EY630" t="str">
            <v>ок</v>
          </cell>
          <cell r="EZ630" t="str">
            <v>ок</v>
          </cell>
          <cell r="FA630" t="str">
            <v>ок</v>
          </cell>
          <cell r="FB630" t="str">
            <v>ок</v>
          </cell>
          <cell r="FC630" t="str">
            <v>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КЛ-6 кВ Ф-7 ПС 110/10/6 кВ Правая Волга от РУ-6 кВ до оп. № 1 ВЛ-6 кВ (протяженностью 0,11 км)</v>
          </cell>
          <cell r="C631" t="str">
            <v>P_0471</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2.1902256840000001</v>
          </cell>
          <cell r="Q631">
            <v>3.0177086696647</v>
          </cell>
          <cell r="R631" t="str">
            <v>нд</v>
          </cell>
          <cell r="S631" t="str">
            <v>нд</v>
          </cell>
          <cell r="T631">
            <v>1.7549238700000001</v>
          </cell>
          <cell r="U631" t="str">
            <v>нд</v>
          </cell>
          <cell r="V631">
            <v>1.7549238700000001</v>
          </cell>
          <cell r="W631">
            <v>1.7549238700000001</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8.3719800000000011E-2</v>
          </cell>
          <cell r="AT631">
            <v>0</v>
          </cell>
          <cell r="AU631">
            <v>0</v>
          </cell>
          <cell r="AV631">
            <v>8.3719800000000011E-2</v>
          </cell>
          <cell r="AW631">
            <v>0</v>
          </cell>
          <cell r="AX631" t="str">
            <v>нд</v>
          </cell>
          <cell r="AY631" t="str">
            <v>нд</v>
          </cell>
          <cell r="AZ631" t="str">
            <v>нд</v>
          </cell>
          <cell r="BA631" t="str">
            <v>нд</v>
          </cell>
          <cell r="BB631" t="str">
            <v>нд</v>
          </cell>
          <cell r="BC631">
            <v>1.6712040699999999</v>
          </cell>
          <cell r="BD631">
            <v>0</v>
          </cell>
          <cell r="BE631">
            <v>0</v>
          </cell>
          <cell r="BF631">
            <v>1.6712040699999999</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1.7549238699999998</v>
          </cell>
          <cell r="CH631">
            <v>0</v>
          </cell>
          <cell r="CI631">
            <v>0</v>
          </cell>
          <cell r="CJ631">
            <v>1.7549238699999998</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9</v>
          </cell>
          <cell r="EL631" t="str">
            <v>ок</v>
          </cell>
          <cell r="EM631" t="str">
            <v>ок</v>
          </cell>
          <cell r="EN631" t="str">
            <v>ок</v>
          </cell>
          <cell r="EO631" t="str">
            <v>ок</v>
          </cell>
          <cell r="EP631" t="str">
            <v>ок</v>
          </cell>
          <cell r="EQ631" t="str">
            <v>ок</v>
          </cell>
          <cell r="ER631" t="str">
            <v>ок</v>
          </cell>
          <cell r="ES631" t="str">
            <v>ок</v>
          </cell>
          <cell r="ET631" t="str">
            <v>ок</v>
          </cell>
          <cell r="EU631" t="str">
            <v>ок</v>
          </cell>
          <cell r="EV631" t="str">
            <v>ок</v>
          </cell>
          <cell r="EW631" t="str">
            <v>ок</v>
          </cell>
          <cell r="EX631" t="str">
            <v>ок</v>
          </cell>
          <cell r="EY631" t="str">
            <v>ок</v>
          </cell>
          <cell r="EZ631" t="str">
            <v>ок</v>
          </cell>
          <cell r="FA631" t="str">
            <v>ок</v>
          </cell>
          <cell r="FB631" t="str">
            <v>ок</v>
          </cell>
          <cell r="FC631" t="str">
            <v>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КЛ-6 кВ от ТП №57 до ТП № 66 (протяженностью 0,24 км)</v>
          </cell>
          <cell r="C632" t="str">
            <v>P_0485</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3.0916464960000001</v>
          </cell>
          <cell r="Q632">
            <v>4.2535964026514002</v>
          </cell>
          <cell r="R632" t="str">
            <v>нд</v>
          </cell>
          <cell r="S632" t="str">
            <v>нд</v>
          </cell>
          <cell r="T632">
            <v>3.9893518900000005</v>
          </cell>
          <cell r="U632" t="str">
            <v>нд</v>
          </cell>
          <cell r="V632">
            <v>3.9893518900000005</v>
          </cell>
          <cell r="W632">
            <v>3.9893518900000005</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0.31393238000000001</v>
          </cell>
          <cell r="AT632">
            <v>0</v>
          </cell>
          <cell r="AU632">
            <v>0</v>
          </cell>
          <cell r="AV632">
            <v>0.31393238000000001</v>
          </cell>
          <cell r="AW632">
            <v>0</v>
          </cell>
          <cell r="AX632" t="str">
            <v>нд</v>
          </cell>
          <cell r="AY632" t="str">
            <v>нд</v>
          </cell>
          <cell r="AZ632" t="str">
            <v>нд</v>
          </cell>
          <cell r="BA632" t="str">
            <v>нд</v>
          </cell>
          <cell r="BB632" t="str">
            <v>нд</v>
          </cell>
          <cell r="BC632">
            <v>3.6754195100000002</v>
          </cell>
          <cell r="BD632">
            <v>0</v>
          </cell>
          <cell r="BE632">
            <v>0</v>
          </cell>
          <cell r="BF632">
            <v>3.6754195100000002</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3.98935189</v>
          </cell>
          <cell r="CH632">
            <v>0</v>
          </cell>
          <cell r="CI632">
            <v>0</v>
          </cell>
          <cell r="CJ632">
            <v>3.98935189</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9</v>
          </cell>
          <cell r="EL632" t="str">
            <v>ок</v>
          </cell>
          <cell r="EM632" t="str">
            <v>ок</v>
          </cell>
          <cell r="EN632" t="str">
            <v>ок</v>
          </cell>
          <cell r="EO632" t="str">
            <v>ок</v>
          </cell>
          <cell r="EP632" t="str">
            <v>ок</v>
          </cell>
          <cell r="EQ632" t="str">
            <v>ок</v>
          </cell>
          <cell r="ER632" t="str">
            <v>ок</v>
          </cell>
          <cell r="ES632" t="str">
            <v>ок</v>
          </cell>
          <cell r="ET632" t="str">
            <v>ок</v>
          </cell>
          <cell r="EU632" t="str">
            <v>ок</v>
          </cell>
          <cell r="EV632" t="str">
            <v>ок</v>
          </cell>
          <cell r="EW632" t="str">
            <v>ок</v>
          </cell>
          <cell r="EX632" t="str">
            <v>ок</v>
          </cell>
          <cell r="EY632" t="str">
            <v>ок</v>
          </cell>
          <cell r="EZ632" t="str">
            <v>ок</v>
          </cell>
          <cell r="FA632" t="str">
            <v>ок</v>
          </cell>
          <cell r="FB632" t="str">
            <v>ок</v>
          </cell>
          <cell r="FC632" t="str">
            <v>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КЛ-0,4 кВ от ТП-52Октябрьск до щитка ДК Железнодорожник (протяженностью 0,03 км)</v>
          </cell>
          <cell r="C633" t="str">
            <v>P_0487</v>
          </cell>
          <cell r="D633" t="str">
            <v>П</v>
          </cell>
          <cell r="E633">
            <v>2026</v>
          </cell>
          <cell r="F633">
            <v>2027</v>
          </cell>
          <cell r="G633" t="str">
            <v>нд</v>
          </cell>
          <cell r="H633" t="str">
            <v>нд</v>
          </cell>
          <cell r="I633">
            <v>0</v>
          </cell>
          <cell r="J633">
            <v>0</v>
          </cell>
          <cell r="K633" t="str">
            <v>нд</v>
          </cell>
          <cell r="L633" t="str">
            <v>нд</v>
          </cell>
          <cell r="M633" t="str">
            <v>нд</v>
          </cell>
          <cell r="N633">
            <v>0</v>
          </cell>
          <cell r="O633">
            <v>0</v>
          </cell>
          <cell r="P633">
            <v>1.1595680994719999</v>
          </cell>
          <cell r="Q633">
            <v>1.5970556043469999</v>
          </cell>
          <cell r="R633" t="str">
            <v>нд</v>
          </cell>
          <cell r="S633" t="str">
            <v>нд</v>
          </cell>
          <cell r="T633">
            <v>1.5853590500000001</v>
          </cell>
          <cell r="U633" t="str">
            <v>нд</v>
          </cell>
          <cell r="V633">
            <v>1.5853590500000001</v>
          </cell>
          <cell r="W633">
            <v>1.5853590500000001</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8.8642789999999999E-2</v>
          </cell>
          <cell r="AT633">
            <v>0</v>
          </cell>
          <cell r="AU633">
            <v>0</v>
          </cell>
          <cell r="AV633">
            <v>8.8642789999999999E-2</v>
          </cell>
          <cell r="AW633">
            <v>0</v>
          </cell>
          <cell r="AX633" t="str">
            <v>нд</v>
          </cell>
          <cell r="AY633" t="str">
            <v>нд</v>
          </cell>
          <cell r="AZ633" t="str">
            <v>нд</v>
          </cell>
          <cell r="BA633" t="str">
            <v>нд</v>
          </cell>
          <cell r="BB633" t="str">
            <v>нд</v>
          </cell>
          <cell r="BC633">
            <v>1.4967162599999999</v>
          </cell>
          <cell r="BD633">
            <v>0</v>
          </cell>
          <cell r="BE633">
            <v>0</v>
          </cell>
          <cell r="BF633">
            <v>1.4967162599999999</v>
          </cell>
          <cell r="BG633">
            <v>0</v>
          </cell>
          <cell r="BH633" t="str">
            <v>нд</v>
          </cell>
          <cell r="BI633" t="str">
            <v>нд</v>
          </cell>
          <cell r="BJ633" t="str">
            <v>нд</v>
          </cell>
          <cell r="BK633" t="str">
            <v>нд</v>
          </cell>
          <cell r="BL633" t="str">
            <v>нд</v>
          </cell>
          <cell r="BM633">
            <v>0</v>
          </cell>
          <cell r="BN633">
            <v>0</v>
          </cell>
          <cell r="BO633">
            <v>0</v>
          </cell>
          <cell r="BP633">
            <v>0</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1.5853590499999999</v>
          </cell>
          <cell r="CH633">
            <v>0</v>
          </cell>
          <cell r="CI633">
            <v>0</v>
          </cell>
          <cell r="CJ633">
            <v>1.5853590499999999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9</v>
          </cell>
          <cell r="EL633" t="str">
            <v>ок</v>
          </cell>
          <cell r="EM633" t="str">
            <v>ок</v>
          </cell>
          <cell r="EN633" t="str">
            <v>ок</v>
          </cell>
          <cell r="EO633" t="str">
            <v>ок</v>
          </cell>
          <cell r="EP633" t="str">
            <v>ок</v>
          </cell>
          <cell r="EQ633" t="str">
            <v>ок</v>
          </cell>
          <cell r="ER633" t="str">
            <v>ок</v>
          </cell>
          <cell r="ES633" t="str">
            <v>ок</v>
          </cell>
          <cell r="ET633" t="str">
            <v>ок</v>
          </cell>
          <cell r="EU633" t="str">
            <v>ок</v>
          </cell>
          <cell r="EV633" t="str">
            <v>ок</v>
          </cell>
          <cell r="EW633" t="str">
            <v>ок</v>
          </cell>
          <cell r="EX633" t="str">
            <v>ок</v>
          </cell>
          <cell r="EY633" t="str">
            <v>ок</v>
          </cell>
          <cell r="EZ633" t="str">
            <v>ок</v>
          </cell>
          <cell r="FA633" t="str">
            <v>ок</v>
          </cell>
          <cell r="FB633" t="str">
            <v>ок</v>
          </cell>
          <cell r="FC633" t="str">
            <v>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КЛ-0,4 кВ от ТП-60 РУ-0,4кВ к нежилому пом. в жил. доме по ул. Ленина, 43 (протяженностью 0,04км)</v>
          </cell>
          <cell r="C634" t="str">
            <v>P_0478</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1.7749293649919999</v>
          </cell>
          <cell r="Q634">
            <v>2.4395730509521001</v>
          </cell>
          <cell r="R634" t="str">
            <v>нд</v>
          </cell>
          <cell r="S634" t="str">
            <v>нд</v>
          </cell>
          <cell r="T634">
            <v>2.1483843199999999</v>
          </cell>
          <cell r="U634" t="str">
            <v>нд</v>
          </cell>
          <cell r="V634">
            <v>2.1483843199999999</v>
          </cell>
          <cell r="W634">
            <v>2.1483843199999999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0.21542403999999998</v>
          </cell>
          <cell r="AT634">
            <v>0</v>
          </cell>
          <cell r="AU634">
            <v>0</v>
          </cell>
          <cell r="AV634">
            <v>0.21542403999999998</v>
          </cell>
          <cell r="AW634">
            <v>0</v>
          </cell>
          <cell r="AX634" t="str">
            <v>нд</v>
          </cell>
          <cell r="AY634" t="str">
            <v>нд</v>
          </cell>
          <cell r="AZ634" t="str">
            <v>нд</v>
          </cell>
          <cell r="BA634" t="str">
            <v>нд</v>
          </cell>
          <cell r="BB634" t="str">
            <v>нд</v>
          </cell>
          <cell r="BC634">
            <v>1.9329602800000001</v>
          </cell>
          <cell r="BD634">
            <v>0</v>
          </cell>
          <cell r="BE634">
            <v>0</v>
          </cell>
          <cell r="BF634">
            <v>1.9329602800000001</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2.1483843199999999</v>
          </cell>
          <cell r="CH634">
            <v>0</v>
          </cell>
          <cell r="CI634">
            <v>0</v>
          </cell>
          <cell r="CJ634">
            <v>2.1483843199999999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9</v>
          </cell>
          <cell r="EL634" t="str">
            <v>ок</v>
          </cell>
          <cell r="EM634" t="str">
            <v>ок</v>
          </cell>
          <cell r="EN634" t="str">
            <v>ок</v>
          </cell>
          <cell r="EO634" t="str">
            <v>ок</v>
          </cell>
          <cell r="EP634" t="str">
            <v>ок</v>
          </cell>
          <cell r="EQ634" t="str">
            <v>ок</v>
          </cell>
          <cell r="ER634" t="str">
            <v>ок</v>
          </cell>
          <cell r="ES634" t="str">
            <v>ок</v>
          </cell>
          <cell r="ET634" t="str">
            <v>ок</v>
          </cell>
          <cell r="EU634" t="str">
            <v>ок</v>
          </cell>
          <cell r="EV634" t="str">
            <v>ок</v>
          </cell>
          <cell r="EW634" t="str">
            <v>ок</v>
          </cell>
          <cell r="EX634" t="str">
            <v>ок</v>
          </cell>
          <cell r="EY634" t="str">
            <v>ок</v>
          </cell>
          <cell r="EZ634" t="str">
            <v>ок</v>
          </cell>
          <cell r="FA634" t="str">
            <v>ок</v>
          </cell>
          <cell r="FB634" t="str">
            <v>ок</v>
          </cell>
          <cell r="FC634" t="str">
            <v>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5" t="str">
            <v>P_0469</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13.663182755999999</v>
          </cell>
          <cell r="Q635">
            <v>18.809221544648</v>
          </cell>
          <cell r="R635" t="str">
            <v>нд</v>
          </cell>
          <cell r="S635" t="str">
            <v>нд</v>
          </cell>
          <cell r="T635">
            <v>18.279989009999998</v>
          </cell>
          <cell r="U635" t="str">
            <v>нд</v>
          </cell>
          <cell r="V635">
            <v>18.279989009999998</v>
          </cell>
          <cell r="W635">
            <v>18.279989009999998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1.20865402</v>
          </cell>
          <cell r="AT635">
            <v>0</v>
          </cell>
          <cell r="AU635">
            <v>0</v>
          </cell>
          <cell r="AV635">
            <v>1.20865402</v>
          </cell>
          <cell r="AW635">
            <v>0</v>
          </cell>
          <cell r="AX635" t="str">
            <v>нд</v>
          </cell>
          <cell r="AY635" t="str">
            <v>нд</v>
          </cell>
          <cell r="AZ635" t="str">
            <v>нд</v>
          </cell>
          <cell r="BA635" t="str">
            <v>нд</v>
          </cell>
          <cell r="BB635" t="str">
            <v>нд</v>
          </cell>
          <cell r="BC635">
            <v>17.07133499</v>
          </cell>
          <cell r="BD635">
            <v>0</v>
          </cell>
          <cell r="BE635">
            <v>0</v>
          </cell>
          <cell r="BF635">
            <v>17.07133499</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18.279989010000001</v>
          </cell>
          <cell r="CH635">
            <v>0</v>
          </cell>
          <cell r="CI635">
            <v>0</v>
          </cell>
          <cell r="CJ635">
            <v>18.279989010000001</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9</v>
          </cell>
          <cell r="EL635" t="str">
            <v>ок</v>
          </cell>
          <cell r="EM635" t="str">
            <v>ок</v>
          </cell>
          <cell r="EN635" t="str">
            <v>ок</v>
          </cell>
          <cell r="EO635" t="str">
            <v>ок</v>
          </cell>
          <cell r="EP635" t="str">
            <v>ок</v>
          </cell>
          <cell r="EQ635" t="str">
            <v>ок</v>
          </cell>
          <cell r="ER635" t="str">
            <v>ок</v>
          </cell>
          <cell r="ES635" t="str">
            <v>ок</v>
          </cell>
          <cell r="ET635" t="str">
            <v>ок</v>
          </cell>
          <cell r="EU635" t="str">
            <v>ок</v>
          </cell>
          <cell r="EV635" t="str">
            <v>ок</v>
          </cell>
          <cell r="EW635" t="str">
            <v>ок</v>
          </cell>
          <cell r="EX635" t="str">
            <v>ок</v>
          </cell>
          <cell r="EY635" t="str">
            <v>ок</v>
          </cell>
          <cell r="EZ635" t="str">
            <v>ок</v>
          </cell>
          <cell r="FA635" t="str">
            <v>ок</v>
          </cell>
          <cell r="FB635" t="str">
            <v>ок</v>
          </cell>
          <cell r="FC635" t="str">
            <v>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двух КЛ-6 кВ Ф-4, Ф-21 ПС 35/6 кВ "Октябрьск" от ТП-47  до опоры № 16 ВЛ-6 кВ (протяженность 0,92 км)</v>
          </cell>
          <cell r="C636" t="str">
            <v>P_0477</v>
          </cell>
          <cell r="D636" t="str">
            <v>П</v>
          </cell>
          <cell r="E636">
            <v>2027</v>
          </cell>
          <cell r="F636">
            <v>2028</v>
          </cell>
          <cell r="G636" t="str">
            <v>нд</v>
          </cell>
          <cell r="H636" t="str">
            <v>нд</v>
          </cell>
          <cell r="I636">
            <v>0</v>
          </cell>
          <cell r="J636">
            <v>0</v>
          </cell>
          <cell r="K636" t="str">
            <v>нд</v>
          </cell>
          <cell r="L636" t="str">
            <v>нд</v>
          </cell>
          <cell r="M636" t="str">
            <v>нд</v>
          </cell>
          <cell r="N636">
            <v>0</v>
          </cell>
          <cell r="O636">
            <v>0</v>
          </cell>
          <cell r="P636">
            <v>28.614111696001</v>
          </cell>
          <cell r="Q636">
            <v>41.174719603615998</v>
          </cell>
          <cell r="R636" t="str">
            <v>нд</v>
          </cell>
          <cell r="S636" t="str">
            <v>нд</v>
          </cell>
          <cell r="T636">
            <v>29.993549789999999</v>
          </cell>
          <cell r="U636" t="str">
            <v>нд</v>
          </cell>
          <cell r="V636">
            <v>29.993549789999999</v>
          </cell>
          <cell r="W636">
            <v>29.993549789999999</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0</v>
          </cell>
          <cell r="AT636">
            <v>0</v>
          </cell>
          <cell r="AU636">
            <v>0</v>
          </cell>
          <cell r="AV636">
            <v>0</v>
          </cell>
          <cell r="AW636">
            <v>0</v>
          </cell>
          <cell r="AX636" t="str">
            <v>нд</v>
          </cell>
          <cell r="AY636" t="str">
            <v>нд</v>
          </cell>
          <cell r="AZ636" t="str">
            <v>нд</v>
          </cell>
          <cell r="BA636" t="str">
            <v>нд</v>
          </cell>
          <cell r="BB636" t="str">
            <v>нд</v>
          </cell>
          <cell r="BC636">
            <v>1.4362135300000001</v>
          </cell>
          <cell r="BD636">
            <v>0</v>
          </cell>
          <cell r="BE636">
            <v>0</v>
          </cell>
          <cell r="BF636">
            <v>1.4362135300000001</v>
          </cell>
          <cell r="BG636">
            <v>0</v>
          </cell>
          <cell r="BH636" t="str">
            <v>нд</v>
          </cell>
          <cell r="BI636" t="str">
            <v>нд</v>
          </cell>
          <cell r="BJ636" t="str">
            <v>нд</v>
          </cell>
          <cell r="BK636" t="str">
            <v>нд</v>
          </cell>
          <cell r="BL636" t="str">
            <v>нд</v>
          </cell>
          <cell r="BM636">
            <v>28.55733626</v>
          </cell>
          <cell r="BN636">
            <v>0</v>
          </cell>
          <cell r="BO636">
            <v>0</v>
          </cell>
          <cell r="BP636">
            <v>28.55733626</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29.993549789999999</v>
          </cell>
          <cell r="CH636">
            <v>0</v>
          </cell>
          <cell r="CI636">
            <v>0</v>
          </cell>
          <cell r="CJ636">
            <v>29.993549789999999</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9</v>
          </cell>
          <cell r="EL636" t="str">
            <v>ок</v>
          </cell>
          <cell r="EM636" t="str">
            <v>ок</v>
          </cell>
          <cell r="EN636" t="str">
            <v>ок</v>
          </cell>
          <cell r="EO636" t="str">
            <v>ок</v>
          </cell>
          <cell r="EP636" t="str">
            <v>ок</v>
          </cell>
          <cell r="EQ636" t="str">
            <v>ок</v>
          </cell>
          <cell r="ER636" t="str">
            <v>ок</v>
          </cell>
          <cell r="ES636" t="str">
            <v>ок</v>
          </cell>
          <cell r="ET636" t="str">
            <v>ок</v>
          </cell>
          <cell r="EU636" t="str">
            <v>ок</v>
          </cell>
          <cell r="EV636" t="str">
            <v>ок</v>
          </cell>
          <cell r="EW636" t="str">
            <v>ок</v>
          </cell>
          <cell r="EX636" t="str">
            <v>ок</v>
          </cell>
          <cell r="EY636" t="str">
            <v>ок</v>
          </cell>
          <cell r="EZ636" t="str">
            <v>ок</v>
          </cell>
          <cell r="FA636" t="str">
            <v>ок</v>
          </cell>
          <cell r="FB636" t="str">
            <v>ок</v>
          </cell>
          <cell r="FC636" t="str">
            <v>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КЛ-6 кВ Ф-30 от КТП НО 3004/160 кВА в сторону ОС-101/400  кВА (протяженностью 0,06 км)</v>
          </cell>
          <cell r="C637" t="str">
            <v>P_0543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2.2220864409600001</v>
          </cell>
          <cell r="Q637">
            <v>2.9888327359661999</v>
          </cell>
          <cell r="R637" t="str">
            <v>нд</v>
          </cell>
          <cell r="S637" t="str">
            <v>нд</v>
          </cell>
          <cell r="T637">
            <v>2.8823558899999999</v>
          </cell>
          <cell r="U637" t="str">
            <v>нд</v>
          </cell>
          <cell r="V637">
            <v>2.8823558899999999</v>
          </cell>
          <cell r="W637">
            <v>2.8823558899999999</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1.6209172199999999</v>
          </cell>
          <cell r="AT637">
            <v>0</v>
          </cell>
          <cell r="AU637">
            <v>0</v>
          </cell>
          <cell r="AV637">
            <v>1.6209172199999999</v>
          </cell>
          <cell r="AW637">
            <v>0</v>
          </cell>
          <cell r="AX637" t="str">
            <v>нд</v>
          </cell>
          <cell r="AY637" t="str">
            <v>нд</v>
          </cell>
          <cell r="AZ637" t="str">
            <v>нд</v>
          </cell>
          <cell r="BA637" t="str">
            <v>нд</v>
          </cell>
          <cell r="BB637" t="str">
            <v>нд</v>
          </cell>
          <cell r="BC637">
            <v>1.26143867</v>
          </cell>
          <cell r="BD637">
            <v>0</v>
          </cell>
          <cell r="BE637">
            <v>0</v>
          </cell>
          <cell r="BF637">
            <v>1.26143867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2.8823558899999999</v>
          </cell>
          <cell r="CH637">
            <v>0</v>
          </cell>
          <cell r="CI637">
            <v>0</v>
          </cell>
          <cell r="CJ637">
            <v>2.8823558899999999</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9</v>
          </cell>
          <cell r="EL637" t="str">
            <v>ок</v>
          </cell>
          <cell r="EM637" t="str">
            <v>ок</v>
          </cell>
          <cell r="EN637" t="str">
            <v>ок</v>
          </cell>
          <cell r="EO637" t="str">
            <v>ок</v>
          </cell>
          <cell r="EP637" t="str">
            <v>ок</v>
          </cell>
          <cell r="EQ637" t="str">
            <v>ок</v>
          </cell>
          <cell r="ER637" t="str">
            <v>ок</v>
          </cell>
          <cell r="ES637" t="str">
            <v>ок</v>
          </cell>
          <cell r="ET637" t="str">
            <v>ок</v>
          </cell>
          <cell r="EU637" t="str">
            <v>ок</v>
          </cell>
          <cell r="EV637" t="str">
            <v>ок</v>
          </cell>
          <cell r="EW637" t="str">
            <v>ок</v>
          </cell>
          <cell r="EX637" t="str">
            <v>ок</v>
          </cell>
          <cell r="EY637" t="str">
            <v>ок</v>
          </cell>
          <cell r="EZ637" t="str">
            <v>ок</v>
          </cell>
          <cell r="FA637" t="str">
            <v>ок</v>
          </cell>
          <cell r="FB637" t="str">
            <v>ок</v>
          </cell>
          <cell r="FC637" t="str">
            <v>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ВЛ-0,4кВ от тп-33 в сторону ПМК-6 (протяженностью 0,36 км)</v>
          </cell>
          <cell r="C638" t="str">
            <v>P_0542</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1.6759244976000001</v>
          </cell>
          <cell r="Q638">
            <v>2.3049023144628</v>
          </cell>
          <cell r="R638" t="str">
            <v>нд</v>
          </cell>
          <cell r="S638" t="str">
            <v>нд</v>
          </cell>
          <cell r="T638">
            <v>2.2918926599999998</v>
          </cell>
          <cell r="U638" t="str">
            <v>нд</v>
          </cell>
          <cell r="V638">
            <v>2.2918926599999998</v>
          </cell>
          <cell r="W638">
            <v>2.2918926599999998</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0.19956239000000001</v>
          </cell>
          <cell r="AT638">
            <v>0</v>
          </cell>
          <cell r="AU638">
            <v>0</v>
          </cell>
          <cell r="AV638">
            <v>0.19956239000000001</v>
          </cell>
          <cell r="AW638">
            <v>0</v>
          </cell>
          <cell r="AX638" t="str">
            <v>нд</v>
          </cell>
          <cell r="AY638" t="str">
            <v>нд</v>
          </cell>
          <cell r="AZ638" t="str">
            <v>нд</v>
          </cell>
          <cell r="BA638" t="str">
            <v>нд</v>
          </cell>
          <cell r="BB638" t="str">
            <v>нд</v>
          </cell>
          <cell r="BC638">
            <v>2.0923302699999997</v>
          </cell>
          <cell r="BD638">
            <v>0</v>
          </cell>
          <cell r="BE638">
            <v>0</v>
          </cell>
          <cell r="BF638">
            <v>2.0923302699999997</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2.2918926599999998</v>
          </cell>
          <cell r="CH638">
            <v>0</v>
          </cell>
          <cell r="CI638">
            <v>0</v>
          </cell>
          <cell r="CJ638">
            <v>2.2918926599999998</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9</v>
          </cell>
          <cell r="EL638" t="str">
            <v>ок</v>
          </cell>
          <cell r="EM638" t="str">
            <v>ок</v>
          </cell>
          <cell r="EN638" t="str">
            <v>ок</v>
          </cell>
          <cell r="EO638" t="str">
            <v>ок</v>
          </cell>
          <cell r="EP638" t="str">
            <v>ок</v>
          </cell>
          <cell r="EQ638" t="str">
            <v>ок</v>
          </cell>
          <cell r="ER638" t="str">
            <v>ок</v>
          </cell>
          <cell r="ES638" t="str">
            <v>ок</v>
          </cell>
          <cell r="ET638" t="str">
            <v>ок</v>
          </cell>
          <cell r="EU638" t="str">
            <v>ок</v>
          </cell>
          <cell r="EV638" t="str">
            <v>ок</v>
          </cell>
          <cell r="EW638" t="str">
            <v>ок</v>
          </cell>
          <cell r="EX638" t="str">
            <v>ок</v>
          </cell>
          <cell r="EY638" t="str">
            <v>ок</v>
          </cell>
          <cell r="EZ638" t="str">
            <v>ок</v>
          </cell>
          <cell r="FA638" t="str">
            <v>ок</v>
          </cell>
          <cell r="FB638" t="str">
            <v>ок</v>
          </cell>
          <cell r="FC638" t="str">
            <v>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КЛ-0,4 кВ Ф - «Педагогическое училище ввод1» от ТП 80» (двухцепная протяженностью 0,3 км)</v>
          </cell>
          <cell r="C639" t="str">
            <v>P_0665</v>
          </cell>
          <cell r="D639" t="str">
            <v>П</v>
          </cell>
          <cell r="E639">
            <v>2026</v>
          </cell>
          <cell r="F639">
            <v>2027</v>
          </cell>
          <cell r="G639" t="str">
            <v>нд</v>
          </cell>
          <cell r="H639" t="str">
            <v>нд</v>
          </cell>
          <cell r="I639">
            <v>0</v>
          </cell>
          <cell r="J639">
            <v>0</v>
          </cell>
          <cell r="K639" t="str">
            <v>нд</v>
          </cell>
          <cell r="L639" t="str">
            <v>нд</v>
          </cell>
          <cell r="M639" t="str">
            <v>нд</v>
          </cell>
          <cell r="N639">
            <v>0</v>
          </cell>
          <cell r="O639">
            <v>0</v>
          </cell>
          <cell r="P639">
            <v>14.032762608000001</v>
          </cell>
          <cell r="Q639">
            <v>19.284537018123999</v>
          </cell>
          <cell r="R639" t="str">
            <v>нд</v>
          </cell>
          <cell r="S639" t="str">
            <v>нд</v>
          </cell>
          <cell r="T639">
            <v>16.12183825</v>
          </cell>
          <cell r="U639" t="str">
            <v>нд</v>
          </cell>
          <cell r="V639">
            <v>16.12183825</v>
          </cell>
          <cell r="W639">
            <v>16.12183825</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1.6700652</v>
          </cell>
          <cell r="AT639">
            <v>0</v>
          </cell>
          <cell r="AU639">
            <v>0</v>
          </cell>
          <cell r="AV639">
            <v>1.6700652</v>
          </cell>
          <cell r="AW639">
            <v>0</v>
          </cell>
          <cell r="AX639" t="str">
            <v>нд</v>
          </cell>
          <cell r="AY639" t="str">
            <v>нд</v>
          </cell>
          <cell r="AZ639" t="str">
            <v>нд</v>
          </cell>
          <cell r="BA639" t="str">
            <v>нд</v>
          </cell>
          <cell r="BB639" t="str">
            <v>нд</v>
          </cell>
          <cell r="BC639">
            <v>14.45177305</v>
          </cell>
          <cell r="BD639">
            <v>0</v>
          </cell>
          <cell r="BE639">
            <v>0</v>
          </cell>
          <cell r="BF639">
            <v>14.45177305</v>
          </cell>
          <cell r="BG639">
            <v>0</v>
          </cell>
          <cell r="BH639" t="str">
            <v>нд</v>
          </cell>
          <cell r="BI639" t="str">
            <v>нд</v>
          </cell>
          <cell r="BJ639" t="str">
            <v>нд</v>
          </cell>
          <cell r="BK639" t="str">
            <v>нд</v>
          </cell>
          <cell r="BL639" t="str">
            <v>нд</v>
          </cell>
          <cell r="BM639">
            <v>0</v>
          </cell>
          <cell r="BN639">
            <v>0</v>
          </cell>
          <cell r="BO639">
            <v>0</v>
          </cell>
          <cell r="BP639">
            <v>0</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16.12183825</v>
          </cell>
          <cell r="CH639">
            <v>0</v>
          </cell>
          <cell r="CI639">
            <v>0</v>
          </cell>
          <cell r="CJ639">
            <v>16.12183825</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9</v>
          </cell>
          <cell r="EL639" t="str">
            <v>ок</v>
          </cell>
          <cell r="EM639" t="str">
            <v>ок</v>
          </cell>
          <cell r="EN639" t="str">
            <v>ок</v>
          </cell>
          <cell r="EO639" t="str">
            <v>ок</v>
          </cell>
          <cell r="EP639" t="str">
            <v>ок</v>
          </cell>
          <cell r="EQ639" t="str">
            <v>ок</v>
          </cell>
          <cell r="ER639" t="str">
            <v>ок</v>
          </cell>
          <cell r="ES639" t="str">
            <v>ок</v>
          </cell>
          <cell r="ET639" t="str">
            <v>ок</v>
          </cell>
          <cell r="EU639" t="str">
            <v>ок</v>
          </cell>
          <cell r="EV639" t="str">
            <v>ок</v>
          </cell>
          <cell r="EW639" t="str">
            <v>ок</v>
          </cell>
          <cell r="EX639" t="str">
            <v>ок</v>
          </cell>
          <cell r="EY639" t="str">
            <v>ок</v>
          </cell>
          <cell r="EZ639" t="str">
            <v>ок</v>
          </cell>
          <cell r="FA639" t="str">
            <v>ок</v>
          </cell>
          <cell r="FB639" t="str">
            <v>ок</v>
          </cell>
          <cell r="FC639" t="str">
            <v>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Ф - «Детский сад» от ТП 72» (протяженностью 0,2 км)</v>
          </cell>
          <cell r="C640" t="str">
            <v>P_0663</v>
          </cell>
          <cell r="D640" t="str">
            <v>П</v>
          </cell>
          <cell r="E640">
            <v>2026</v>
          </cell>
          <cell r="F640">
            <v>2027</v>
          </cell>
          <cell r="G640" t="str">
            <v>нд</v>
          </cell>
          <cell r="H640" t="str">
            <v>нд</v>
          </cell>
          <cell r="I640">
            <v>0</v>
          </cell>
          <cell r="J640">
            <v>0</v>
          </cell>
          <cell r="K640" t="str">
            <v>нд</v>
          </cell>
          <cell r="L640" t="str">
            <v>нд</v>
          </cell>
          <cell r="M640" t="str">
            <v>нд</v>
          </cell>
          <cell r="N640">
            <v>0</v>
          </cell>
          <cell r="O640">
            <v>0</v>
          </cell>
          <cell r="P640">
            <v>4.584327</v>
          </cell>
          <cell r="Q640">
            <v>6.3095289579978999</v>
          </cell>
          <cell r="R640" t="str">
            <v>нд</v>
          </cell>
          <cell r="S640" t="str">
            <v>нд</v>
          </cell>
          <cell r="T640">
            <v>6.2163307100000003</v>
          </cell>
          <cell r="U640" t="str">
            <v>нд</v>
          </cell>
          <cell r="V640">
            <v>6.2163307100000003</v>
          </cell>
          <cell r="W640">
            <v>6.2163307100000003</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0.44123401000000001</v>
          </cell>
          <cell r="AT640">
            <v>0</v>
          </cell>
          <cell r="AU640">
            <v>0</v>
          </cell>
          <cell r="AV640">
            <v>0.44123401000000001</v>
          </cell>
          <cell r="AW640">
            <v>0</v>
          </cell>
          <cell r="AX640" t="str">
            <v>нд</v>
          </cell>
          <cell r="AY640" t="str">
            <v>нд</v>
          </cell>
          <cell r="AZ640" t="str">
            <v>нд</v>
          </cell>
          <cell r="BA640" t="str">
            <v>нд</v>
          </cell>
          <cell r="BB640" t="str">
            <v>нд</v>
          </cell>
          <cell r="BC640">
            <v>5.7750966999999997</v>
          </cell>
          <cell r="BD640">
            <v>0</v>
          </cell>
          <cell r="BE640">
            <v>0</v>
          </cell>
          <cell r="BF640">
            <v>5.7750966999999997</v>
          </cell>
          <cell r="BG640">
            <v>0</v>
          </cell>
          <cell r="BH640" t="str">
            <v>нд</v>
          </cell>
          <cell r="BI640" t="str">
            <v>нд</v>
          </cell>
          <cell r="BJ640" t="str">
            <v>нд</v>
          </cell>
          <cell r="BK640" t="str">
            <v>нд</v>
          </cell>
          <cell r="BL640" t="str">
            <v>нд</v>
          </cell>
          <cell r="BM640">
            <v>0</v>
          </cell>
          <cell r="BN640">
            <v>0</v>
          </cell>
          <cell r="BO640">
            <v>0</v>
          </cell>
          <cell r="BP640">
            <v>0</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6.2163307099999994</v>
          </cell>
          <cell r="CH640">
            <v>0</v>
          </cell>
          <cell r="CI640">
            <v>0</v>
          </cell>
          <cell r="CJ640">
            <v>6.2163307099999994</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9</v>
          </cell>
          <cell r="EL640" t="str">
            <v>ок</v>
          </cell>
          <cell r="EM640" t="str">
            <v>ок</v>
          </cell>
          <cell r="EN640" t="str">
            <v>ок</v>
          </cell>
          <cell r="EO640" t="str">
            <v>ок</v>
          </cell>
          <cell r="EP640" t="str">
            <v>ок</v>
          </cell>
          <cell r="EQ640" t="str">
            <v>ок</v>
          </cell>
          <cell r="ER640" t="str">
            <v>ок</v>
          </cell>
          <cell r="ES640" t="str">
            <v>ок</v>
          </cell>
          <cell r="ET640" t="str">
            <v>ок</v>
          </cell>
          <cell r="EU640" t="str">
            <v>ок</v>
          </cell>
          <cell r="EV640" t="str">
            <v>ок</v>
          </cell>
          <cell r="EW640" t="str">
            <v>ок</v>
          </cell>
          <cell r="EX640" t="str">
            <v>ок</v>
          </cell>
          <cell r="EY640" t="str">
            <v>ок</v>
          </cell>
          <cell r="EZ640" t="str">
            <v>ок</v>
          </cell>
          <cell r="FA640" t="str">
            <v>ок</v>
          </cell>
          <cell r="FB640" t="str">
            <v>ок</v>
          </cell>
          <cell r="FC640" t="str">
            <v>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Реконструкция КЛ-0,4 кВ от ТП 8 (ЧОЗИП) (двухцепная протяженностью 0,34 км)</v>
          </cell>
          <cell r="C641" t="str">
            <v>P_0664</v>
          </cell>
          <cell r="D641" t="str">
            <v>П</v>
          </cell>
          <cell r="E641">
            <v>2026</v>
          </cell>
          <cell r="F641">
            <v>2027</v>
          </cell>
          <cell r="G641" t="str">
            <v>нд</v>
          </cell>
          <cell r="H641" t="str">
            <v>нд</v>
          </cell>
          <cell r="I641">
            <v>0</v>
          </cell>
          <cell r="J641">
            <v>0</v>
          </cell>
          <cell r="K641" t="str">
            <v>нд</v>
          </cell>
          <cell r="L641" t="str">
            <v>нд</v>
          </cell>
          <cell r="M641" t="str">
            <v>нд</v>
          </cell>
          <cell r="N641">
            <v>0</v>
          </cell>
          <cell r="O641">
            <v>0</v>
          </cell>
          <cell r="P641">
            <v>9.4893810455999006</v>
          </cell>
          <cell r="Q641">
            <v>13.063939026094998</v>
          </cell>
          <cell r="R641" t="str">
            <v>нд</v>
          </cell>
          <cell r="S641" t="str">
            <v>нд</v>
          </cell>
          <cell r="T641">
            <v>11.86240319</v>
          </cell>
          <cell r="U641" t="str">
            <v>нд</v>
          </cell>
          <cell r="V641">
            <v>11.86240319</v>
          </cell>
          <cell r="W641">
            <v>11.86240319</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0.77409883000000002</v>
          </cell>
          <cell r="AT641">
            <v>0</v>
          </cell>
          <cell r="AU641">
            <v>0</v>
          </cell>
          <cell r="AV641">
            <v>0.77409883000000002</v>
          </cell>
          <cell r="AW641">
            <v>0</v>
          </cell>
          <cell r="AX641" t="str">
            <v>нд</v>
          </cell>
          <cell r="AY641" t="str">
            <v>нд</v>
          </cell>
          <cell r="AZ641" t="str">
            <v>нд</v>
          </cell>
          <cell r="BA641" t="str">
            <v>нд</v>
          </cell>
          <cell r="BB641" t="str">
            <v>нд</v>
          </cell>
          <cell r="BC641">
            <v>11.08830436</v>
          </cell>
          <cell r="BD641">
            <v>0</v>
          </cell>
          <cell r="BE641">
            <v>0</v>
          </cell>
          <cell r="BF641">
            <v>11.08830436</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11.86240319</v>
          </cell>
          <cell r="CH641">
            <v>0</v>
          </cell>
          <cell r="CI641">
            <v>0</v>
          </cell>
          <cell r="CJ641">
            <v>11.86240319</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9</v>
          </cell>
          <cell r="EL641" t="str">
            <v>ок</v>
          </cell>
          <cell r="EM641" t="str">
            <v>ок</v>
          </cell>
          <cell r="EN641" t="str">
            <v>ок</v>
          </cell>
          <cell r="EO641" t="str">
            <v>ок</v>
          </cell>
          <cell r="EP641" t="str">
            <v>ок</v>
          </cell>
          <cell r="EQ641" t="str">
            <v>ок</v>
          </cell>
          <cell r="ER641" t="str">
            <v>ок</v>
          </cell>
          <cell r="ES641" t="str">
            <v>ок</v>
          </cell>
          <cell r="ET641" t="str">
            <v>ок</v>
          </cell>
          <cell r="EU641" t="str">
            <v>ок</v>
          </cell>
          <cell r="EV641" t="str">
            <v>ок</v>
          </cell>
          <cell r="EW641" t="str">
            <v>ок</v>
          </cell>
          <cell r="EX641" t="str">
            <v>ок</v>
          </cell>
          <cell r="EY641" t="str">
            <v>ок</v>
          </cell>
          <cell r="EZ641" t="str">
            <v>ок</v>
          </cell>
          <cell r="FA641" t="str">
            <v>ок</v>
          </cell>
          <cell r="FB641" t="str">
            <v>ок</v>
          </cell>
          <cell r="FC641" t="str">
            <v>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Реконструкция КЛ-10 кВ от РП-1 до ТП 73, РП-1 до ТП-35 (двухцепная 0,51км)</v>
          </cell>
          <cell r="C642" t="str">
            <v>P_0668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20.780034839999999</v>
          </cell>
          <cell r="Q642">
            <v>29.920097423533999</v>
          </cell>
          <cell r="R642" t="str">
            <v>нд</v>
          </cell>
          <cell r="S642" t="str">
            <v>нд</v>
          </cell>
          <cell r="T642">
            <v>21.496238379999998</v>
          </cell>
          <cell r="U642" t="str">
            <v>нд</v>
          </cell>
          <cell r="V642">
            <v>21.496238379999998</v>
          </cell>
          <cell r="W642">
            <v>21.496238379999998</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0.71847166000000007</v>
          </cell>
          <cell r="BD642">
            <v>0</v>
          </cell>
          <cell r="BE642">
            <v>0</v>
          </cell>
          <cell r="BF642">
            <v>0.71847166000000007</v>
          </cell>
          <cell r="BG642">
            <v>0</v>
          </cell>
          <cell r="BH642" t="str">
            <v>нд</v>
          </cell>
          <cell r="BI642" t="str">
            <v>нд</v>
          </cell>
          <cell r="BJ642" t="str">
            <v>нд</v>
          </cell>
          <cell r="BK642" t="str">
            <v>нд</v>
          </cell>
          <cell r="BL642" t="str">
            <v>нд</v>
          </cell>
          <cell r="BM642">
            <v>20.777766719999999</v>
          </cell>
          <cell r="BN642">
            <v>0</v>
          </cell>
          <cell r="BO642">
            <v>0</v>
          </cell>
          <cell r="BP642">
            <v>20.777766719999999</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21.496238379999998</v>
          </cell>
          <cell r="CH642">
            <v>0</v>
          </cell>
          <cell r="CI642">
            <v>0</v>
          </cell>
          <cell r="CJ642">
            <v>21.496238379999998</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9</v>
          </cell>
          <cell r="EL642" t="str">
            <v>ок</v>
          </cell>
          <cell r="EM642" t="str">
            <v>ок</v>
          </cell>
          <cell r="EN642" t="str">
            <v>ок</v>
          </cell>
          <cell r="EO642" t="str">
            <v>ок</v>
          </cell>
          <cell r="EP642" t="str">
            <v>ок</v>
          </cell>
          <cell r="EQ642" t="str">
            <v>ок</v>
          </cell>
          <cell r="ER642" t="str">
            <v>ок</v>
          </cell>
          <cell r="ES642" t="str">
            <v>ок</v>
          </cell>
          <cell r="ET642" t="str">
            <v>ок</v>
          </cell>
          <cell r="EU642" t="str">
            <v>ок</v>
          </cell>
          <cell r="EV642" t="str">
            <v>ок</v>
          </cell>
          <cell r="EW642" t="str">
            <v>ок</v>
          </cell>
          <cell r="EX642" t="str">
            <v>ок</v>
          </cell>
          <cell r="EY642" t="str">
            <v>ок</v>
          </cell>
          <cell r="EZ642" t="str">
            <v>ок</v>
          </cell>
          <cell r="FA642" t="str">
            <v>ок</v>
          </cell>
          <cell r="FB642" t="str">
            <v>ок</v>
          </cell>
          <cell r="FC642" t="str">
            <v>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Реконструкция КЛ-0,4 кВ от ТП Т1 до школы №1 (двухцепная протяженностью 0,8 км)</v>
          </cell>
          <cell r="C643" t="str">
            <v>P_0670</v>
          </cell>
          <cell r="D643" t="str">
            <v>П</v>
          </cell>
          <cell r="E643">
            <v>2027</v>
          </cell>
          <cell r="F643">
            <v>2028</v>
          </cell>
          <cell r="G643" t="str">
            <v>нд</v>
          </cell>
          <cell r="H643" t="str">
            <v>нд</v>
          </cell>
          <cell r="I643">
            <v>0</v>
          </cell>
          <cell r="J643">
            <v>0</v>
          </cell>
          <cell r="K643" t="str">
            <v>нд</v>
          </cell>
          <cell r="L643" t="str">
            <v>нд</v>
          </cell>
          <cell r="M643" t="str">
            <v>нд</v>
          </cell>
          <cell r="N643">
            <v>0</v>
          </cell>
          <cell r="O643">
            <v>0</v>
          </cell>
          <cell r="P643">
            <v>21.871795680000002</v>
          </cell>
          <cell r="Q643">
            <v>31.443636213282002</v>
          </cell>
          <cell r="R643" t="str">
            <v>нд</v>
          </cell>
          <cell r="S643" t="str">
            <v>нд</v>
          </cell>
          <cell r="T643">
            <v>26.115658400000001</v>
          </cell>
          <cell r="U643" t="str">
            <v>нд</v>
          </cell>
          <cell r="V643">
            <v>26.115658400000001</v>
          </cell>
          <cell r="W643">
            <v>26.115658400000001</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1.82016552</v>
          </cell>
          <cell r="BD643">
            <v>0</v>
          </cell>
          <cell r="BE643">
            <v>0</v>
          </cell>
          <cell r="BF643">
            <v>1.82016552</v>
          </cell>
          <cell r="BG643">
            <v>0</v>
          </cell>
          <cell r="BH643" t="str">
            <v>нд</v>
          </cell>
          <cell r="BI643" t="str">
            <v>нд</v>
          </cell>
          <cell r="BJ643" t="str">
            <v>нд</v>
          </cell>
          <cell r="BK643" t="str">
            <v>нд</v>
          </cell>
          <cell r="BL643" t="str">
            <v>нд</v>
          </cell>
          <cell r="BM643">
            <v>24.295492880000001</v>
          </cell>
          <cell r="BN643">
            <v>0</v>
          </cell>
          <cell r="BO643">
            <v>0</v>
          </cell>
          <cell r="BP643">
            <v>24.295492880000001</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26.115658400000001</v>
          </cell>
          <cell r="CH643">
            <v>0</v>
          </cell>
          <cell r="CI643">
            <v>0</v>
          </cell>
          <cell r="CJ643">
            <v>26.115658400000001</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9</v>
          </cell>
          <cell r="EL643" t="str">
            <v>ок</v>
          </cell>
          <cell r="EM643" t="str">
            <v>ок</v>
          </cell>
          <cell r="EN643" t="str">
            <v>ок</v>
          </cell>
          <cell r="EO643" t="str">
            <v>ок</v>
          </cell>
          <cell r="EP643" t="str">
            <v>ок</v>
          </cell>
          <cell r="EQ643" t="str">
            <v>ок</v>
          </cell>
          <cell r="ER643" t="str">
            <v>ок</v>
          </cell>
          <cell r="ES643" t="str">
            <v>ок</v>
          </cell>
          <cell r="ET643" t="str">
            <v>ок</v>
          </cell>
          <cell r="EU643" t="str">
            <v>ок</v>
          </cell>
          <cell r="EV643" t="str">
            <v>ок</v>
          </cell>
          <cell r="EW643" t="str">
            <v>ок</v>
          </cell>
          <cell r="EX643" t="str">
            <v>ок</v>
          </cell>
          <cell r="EY643" t="str">
            <v>ок</v>
          </cell>
          <cell r="EZ643" t="str">
            <v>ок</v>
          </cell>
          <cell r="FA643" t="str">
            <v>ок</v>
          </cell>
          <cell r="FB643" t="str">
            <v>ок</v>
          </cell>
          <cell r="FC643" t="str">
            <v>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Повышение надежности электроснабжения г. Новокуйбышевска по ул. Кутузова Реконструкция 2-х КЛ-10 кВ от ЦРП-8 до ТП-24 (протяженностью 1,6 км)</v>
          </cell>
          <cell r="C644" t="str">
            <v>P_0539</v>
          </cell>
          <cell r="D644" t="str">
            <v>П</v>
          </cell>
          <cell r="E644">
            <v>2028</v>
          </cell>
          <cell r="F644">
            <v>2028</v>
          </cell>
          <cell r="G644" t="str">
            <v>нд</v>
          </cell>
          <cell r="H644" t="str">
            <v>нд</v>
          </cell>
          <cell r="I644">
            <v>0</v>
          </cell>
          <cell r="J644">
            <v>0</v>
          </cell>
          <cell r="K644" t="str">
            <v>нд</v>
          </cell>
          <cell r="L644" t="str">
            <v>нд</v>
          </cell>
          <cell r="M644" t="str">
            <v>нд</v>
          </cell>
          <cell r="N644">
            <v>0</v>
          </cell>
          <cell r="O644">
            <v>0</v>
          </cell>
          <cell r="P644">
            <v>58.200401999999997</v>
          </cell>
          <cell r="Q644">
            <v>80.365615294175001</v>
          </cell>
          <cell r="R644" t="str">
            <v>нд</v>
          </cell>
          <cell r="S644" t="str">
            <v>нд</v>
          </cell>
          <cell r="T644">
            <v>50.700408699999997</v>
          </cell>
          <cell r="U644" t="str">
            <v>нд</v>
          </cell>
          <cell r="V644">
            <v>50.700408699999997</v>
          </cell>
          <cell r="W644">
            <v>50.700408699999997</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0</v>
          </cell>
          <cell r="BD644">
            <v>0</v>
          </cell>
          <cell r="BE644">
            <v>0</v>
          </cell>
          <cell r="BF644">
            <v>0</v>
          </cell>
          <cell r="BG644">
            <v>0</v>
          </cell>
          <cell r="BH644" t="str">
            <v>нд</v>
          </cell>
          <cell r="BI644" t="str">
            <v>нд</v>
          </cell>
          <cell r="BJ644" t="str">
            <v>нд</v>
          </cell>
          <cell r="BK644" t="str">
            <v>нд</v>
          </cell>
          <cell r="BL644" t="str">
            <v>нд</v>
          </cell>
          <cell r="BM644">
            <v>50.700408699999997</v>
          </cell>
          <cell r="BN644">
            <v>0</v>
          </cell>
          <cell r="BO644">
            <v>0</v>
          </cell>
          <cell r="BP644">
            <v>50.700408699999997</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50.700408699999997</v>
          </cell>
          <cell r="CH644">
            <v>0</v>
          </cell>
          <cell r="CI644">
            <v>0</v>
          </cell>
          <cell r="CJ644">
            <v>50.700408699999997</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9</v>
          </cell>
          <cell r="EL644" t="str">
            <v>ок</v>
          </cell>
          <cell r="EM644" t="str">
            <v>ок</v>
          </cell>
          <cell r="EN644" t="str">
            <v>ок</v>
          </cell>
          <cell r="EO644" t="str">
            <v>ок</v>
          </cell>
          <cell r="EP644" t="str">
            <v>ок</v>
          </cell>
          <cell r="EQ644" t="str">
            <v>ок</v>
          </cell>
          <cell r="ER644" t="str">
            <v>ок</v>
          </cell>
          <cell r="ES644" t="str">
            <v>ок</v>
          </cell>
          <cell r="ET644" t="str">
            <v>ок</v>
          </cell>
          <cell r="EU644" t="str">
            <v>ок</v>
          </cell>
          <cell r="EV644" t="str">
            <v>ок</v>
          </cell>
          <cell r="EW644" t="str">
            <v>ок</v>
          </cell>
          <cell r="EX644" t="str">
            <v>ок</v>
          </cell>
          <cell r="EY644" t="str">
            <v>ок</v>
          </cell>
          <cell r="EZ644" t="str">
            <v>ок</v>
          </cell>
          <cell r="FA644" t="str">
            <v>ок</v>
          </cell>
          <cell r="FB644" t="str">
            <v>ок</v>
          </cell>
          <cell r="FC644" t="str">
            <v>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Повышение надежности электроснабжения г. Новокуйбышевска по ул. Дзержинского Реконструкция КЛ-6 кВ от ТП-111 до ТП-113 (протяженностью 0,65 км)</v>
          </cell>
          <cell r="C645" t="str">
            <v>P_0538</v>
          </cell>
          <cell r="D645" t="str">
            <v>П</v>
          </cell>
          <cell r="E645">
            <v>2027</v>
          </cell>
          <cell r="F645">
            <v>2028</v>
          </cell>
          <cell r="G645" t="str">
            <v>нд</v>
          </cell>
          <cell r="H645" t="str">
            <v>нд</v>
          </cell>
          <cell r="I645">
            <v>0</v>
          </cell>
          <cell r="J645">
            <v>0</v>
          </cell>
          <cell r="K645" t="str">
            <v>нд</v>
          </cell>
          <cell r="L645" t="str">
            <v>нд</v>
          </cell>
          <cell r="M645" t="str">
            <v>нд</v>
          </cell>
          <cell r="N645">
            <v>0</v>
          </cell>
          <cell r="O645">
            <v>0</v>
          </cell>
          <cell r="P645">
            <v>14.2741989</v>
          </cell>
          <cell r="Q645">
            <v>20.548377375885</v>
          </cell>
          <cell r="R645" t="str">
            <v>нд</v>
          </cell>
          <cell r="S645" t="str">
            <v>нд</v>
          </cell>
          <cell r="T645">
            <v>13.363355519999999</v>
          </cell>
          <cell r="U645" t="str">
            <v>нд</v>
          </cell>
          <cell r="V645">
            <v>13.363355519999999</v>
          </cell>
          <cell r="W645">
            <v>13.363355519999999</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v>
          </cell>
          <cell r="AT645">
            <v>0</v>
          </cell>
          <cell r="AU645">
            <v>0</v>
          </cell>
          <cell r="AV645">
            <v>0</v>
          </cell>
          <cell r="AW645">
            <v>0</v>
          </cell>
          <cell r="AX645" t="str">
            <v>нд</v>
          </cell>
          <cell r="AY645" t="str">
            <v>нд</v>
          </cell>
          <cell r="AZ645" t="str">
            <v>нд</v>
          </cell>
          <cell r="BA645" t="str">
            <v>нд</v>
          </cell>
          <cell r="BB645" t="str">
            <v>нд</v>
          </cell>
          <cell r="BC645">
            <v>0.51264107000000003</v>
          </cell>
          <cell r="BD645">
            <v>0</v>
          </cell>
          <cell r="BE645">
            <v>0</v>
          </cell>
          <cell r="BF645">
            <v>0.51264107000000003</v>
          </cell>
          <cell r="BG645">
            <v>0</v>
          </cell>
          <cell r="BH645" t="str">
            <v>нд</v>
          </cell>
          <cell r="BI645" t="str">
            <v>нд</v>
          </cell>
          <cell r="BJ645" t="str">
            <v>нд</v>
          </cell>
          <cell r="BK645" t="str">
            <v>нд</v>
          </cell>
          <cell r="BL645" t="str">
            <v>нд</v>
          </cell>
          <cell r="BM645">
            <v>12.85071445</v>
          </cell>
          <cell r="BN645">
            <v>0</v>
          </cell>
          <cell r="BO645">
            <v>0</v>
          </cell>
          <cell r="BP645">
            <v>12.85071445</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13.363355520000001</v>
          </cell>
          <cell r="CH645">
            <v>0</v>
          </cell>
          <cell r="CI645">
            <v>0</v>
          </cell>
          <cell r="CJ645">
            <v>13.363355520000001</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9</v>
          </cell>
          <cell r="EL645" t="str">
            <v>ок</v>
          </cell>
          <cell r="EM645" t="str">
            <v>ок</v>
          </cell>
          <cell r="EN645" t="str">
            <v>ок</v>
          </cell>
          <cell r="EO645" t="str">
            <v>ок</v>
          </cell>
          <cell r="EP645" t="str">
            <v>ок</v>
          </cell>
          <cell r="EQ645" t="str">
            <v>ок</v>
          </cell>
          <cell r="ER645" t="str">
            <v>ок</v>
          </cell>
          <cell r="ES645" t="str">
            <v>ок</v>
          </cell>
          <cell r="ET645" t="str">
            <v>ок</v>
          </cell>
          <cell r="EU645" t="str">
            <v>ок</v>
          </cell>
          <cell r="EV645" t="str">
            <v>ок</v>
          </cell>
          <cell r="EW645" t="str">
            <v>ок</v>
          </cell>
          <cell r="EX645" t="str">
            <v>ок</v>
          </cell>
          <cell r="EY645" t="str">
            <v>ок</v>
          </cell>
          <cell r="EZ645" t="str">
            <v>ок</v>
          </cell>
          <cell r="FA645" t="str">
            <v>ок</v>
          </cell>
          <cell r="FB645" t="str">
            <v>ок</v>
          </cell>
          <cell r="FC645" t="str">
            <v>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З. Космодемьянской Реконструкция 2-х КЛ-6 кВ от ЦРП-5 до ТП-111 (протяженностью 1,34 км)</v>
          </cell>
          <cell r="C646" t="str">
            <v>P_0537</v>
          </cell>
          <cell r="D646" t="str">
            <v>П</v>
          </cell>
          <cell r="E646">
            <v>2028</v>
          </cell>
          <cell r="F646">
            <v>2028</v>
          </cell>
          <cell r="G646" t="str">
            <v>нд</v>
          </cell>
          <cell r="H646" t="str">
            <v>нд</v>
          </cell>
          <cell r="I646">
            <v>0</v>
          </cell>
          <cell r="J646">
            <v>0</v>
          </cell>
          <cell r="K646" t="str">
            <v>нд</v>
          </cell>
          <cell r="L646" t="str">
            <v>нд</v>
          </cell>
          <cell r="M646" t="str">
            <v>нд</v>
          </cell>
          <cell r="N646">
            <v>0</v>
          </cell>
          <cell r="O646">
            <v>0</v>
          </cell>
          <cell r="P646">
            <v>44.881103856000003</v>
          </cell>
          <cell r="Q646">
            <v>61.973756237444</v>
          </cell>
          <cell r="R646" t="str">
            <v>нд</v>
          </cell>
          <cell r="S646" t="str">
            <v>нд</v>
          </cell>
          <cell r="T646">
            <v>62.724100960000001</v>
          </cell>
          <cell r="U646" t="str">
            <v>нд</v>
          </cell>
          <cell r="V646">
            <v>62.724100960000001</v>
          </cell>
          <cell r="W646">
            <v>62.724100960000001</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v>
          </cell>
          <cell r="AT646">
            <v>0</v>
          </cell>
          <cell r="AU646">
            <v>0</v>
          </cell>
          <cell r="AV646">
            <v>0</v>
          </cell>
          <cell r="AW646">
            <v>0</v>
          </cell>
          <cell r="AX646" t="str">
            <v>нд</v>
          </cell>
          <cell r="AY646" t="str">
            <v>нд</v>
          </cell>
          <cell r="AZ646" t="str">
            <v>нд</v>
          </cell>
          <cell r="BA646" t="str">
            <v>нд</v>
          </cell>
          <cell r="BB646" t="str">
            <v>нд</v>
          </cell>
          <cell r="BC646">
            <v>0</v>
          </cell>
          <cell r="BD646">
            <v>0</v>
          </cell>
          <cell r="BE646">
            <v>0</v>
          </cell>
          <cell r="BF646">
            <v>0</v>
          </cell>
          <cell r="BG646">
            <v>0</v>
          </cell>
          <cell r="BH646" t="str">
            <v>нд</v>
          </cell>
          <cell r="BI646" t="str">
            <v>нд</v>
          </cell>
          <cell r="BJ646" t="str">
            <v>нд</v>
          </cell>
          <cell r="BK646" t="str">
            <v>нд</v>
          </cell>
          <cell r="BL646" t="str">
            <v>нд</v>
          </cell>
          <cell r="BM646">
            <v>62.724100960000001</v>
          </cell>
          <cell r="BN646">
            <v>0</v>
          </cell>
          <cell r="BO646">
            <v>0</v>
          </cell>
          <cell r="BP646">
            <v>62.724100960000001</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62.724100960000001</v>
          </cell>
          <cell r="CH646">
            <v>0</v>
          </cell>
          <cell r="CI646">
            <v>0</v>
          </cell>
          <cell r="CJ646">
            <v>62.724100960000001</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9</v>
          </cell>
          <cell r="EL646" t="str">
            <v>ок</v>
          </cell>
          <cell r="EM646" t="str">
            <v>ок</v>
          </cell>
          <cell r="EN646" t="str">
            <v>ок</v>
          </cell>
          <cell r="EO646" t="str">
            <v>ок</v>
          </cell>
          <cell r="EP646" t="str">
            <v>ок</v>
          </cell>
          <cell r="EQ646" t="str">
            <v>ок</v>
          </cell>
          <cell r="ER646" t="str">
            <v>ок</v>
          </cell>
          <cell r="ES646" t="str">
            <v>ок</v>
          </cell>
          <cell r="ET646" t="str">
            <v>ок</v>
          </cell>
          <cell r="EU646" t="str">
            <v>ок</v>
          </cell>
          <cell r="EV646" t="str">
            <v>ок</v>
          </cell>
          <cell r="EW646" t="str">
            <v>ок</v>
          </cell>
          <cell r="EX646" t="str">
            <v>ок</v>
          </cell>
          <cell r="EY646" t="str">
            <v>ок</v>
          </cell>
          <cell r="EZ646" t="str">
            <v>ок</v>
          </cell>
          <cell r="FA646" t="str">
            <v>ок</v>
          </cell>
          <cell r="FB646" t="str">
            <v>ок</v>
          </cell>
          <cell r="FC646" t="str">
            <v>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КЛ-6 кВ от ТП-539 до ТЭЦ (протяженностью 1,3 км)</v>
          </cell>
          <cell r="C647" t="str">
            <v>P_0598</v>
          </cell>
          <cell r="D647" t="str">
            <v>П</v>
          </cell>
          <cell r="E647">
            <v>2027</v>
          </cell>
          <cell r="F647">
            <v>2028</v>
          </cell>
          <cell r="G647" t="str">
            <v>нд</v>
          </cell>
          <cell r="H647" t="str">
            <v>нд</v>
          </cell>
          <cell r="I647">
            <v>0</v>
          </cell>
          <cell r="J647">
            <v>0</v>
          </cell>
          <cell r="K647" t="str">
            <v>нд</v>
          </cell>
          <cell r="L647" t="str">
            <v>нд</v>
          </cell>
          <cell r="M647" t="str">
            <v>нд</v>
          </cell>
          <cell r="N647">
            <v>0</v>
          </cell>
          <cell r="O647">
            <v>0</v>
          </cell>
          <cell r="P647">
            <v>20.825153111999999</v>
          </cell>
          <cell r="Q647">
            <v>29.96667688945</v>
          </cell>
          <cell r="R647" t="str">
            <v>нд</v>
          </cell>
          <cell r="S647" t="str">
            <v>нд</v>
          </cell>
          <cell r="T647">
            <v>28.574744889999998</v>
          </cell>
          <cell r="U647" t="str">
            <v>нд</v>
          </cell>
          <cell r="V647">
            <v>28.574744889999998</v>
          </cell>
          <cell r="W647">
            <v>28.574744889999998</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v>
          </cell>
          <cell r="AT647">
            <v>0</v>
          </cell>
          <cell r="AU647">
            <v>0</v>
          </cell>
          <cell r="AV647">
            <v>0</v>
          </cell>
          <cell r="AW647">
            <v>0</v>
          </cell>
          <cell r="AX647" t="str">
            <v>нд</v>
          </cell>
          <cell r="AY647" t="str">
            <v>нд</v>
          </cell>
          <cell r="AZ647" t="str">
            <v>нд</v>
          </cell>
          <cell r="BA647" t="str">
            <v>нд</v>
          </cell>
          <cell r="BB647" t="str">
            <v>нд</v>
          </cell>
          <cell r="BC647">
            <v>1.3682756899999999</v>
          </cell>
          <cell r="BD647">
            <v>0</v>
          </cell>
          <cell r="BE647">
            <v>0</v>
          </cell>
          <cell r="BF647">
            <v>1.3682756899999999</v>
          </cell>
          <cell r="BG647">
            <v>0</v>
          </cell>
          <cell r="BH647" t="str">
            <v>нд</v>
          </cell>
          <cell r="BI647" t="str">
            <v>нд</v>
          </cell>
          <cell r="BJ647" t="str">
            <v>нд</v>
          </cell>
          <cell r="BK647" t="str">
            <v>нд</v>
          </cell>
          <cell r="BL647" t="str">
            <v>нд</v>
          </cell>
          <cell r="BM647">
            <v>27.206469200000001</v>
          </cell>
          <cell r="BN647">
            <v>0</v>
          </cell>
          <cell r="BO647">
            <v>0</v>
          </cell>
          <cell r="BP647">
            <v>27.206469200000001</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28.574744890000002</v>
          </cell>
          <cell r="CH647">
            <v>0</v>
          </cell>
          <cell r="CI647">
            <v>0</v>
          </cell>
          <cell r="CJ647">
            <v>28.574744890000002</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9</v>
          </cell>
          <cell r="EL647" t="str">
            <v>ок</v>
          </cell>
          <cell r="EM647" t="str">
            <v>ок</v>
          </cell>
          <cell r="EN647" t="str">
            <v>ок</v>
          </cell>
          <cell r="EO647" t="str">
            <v>ок</v>
          </cell>
          <cell r="EP647" t="str">
            <v>ок</v>
          </cell>
          <cell r="EQ647" t="str">
            <v>ок</v>
          </cell>
          <cell r="ER647" t="str">
            <v>ок</v>
          </cell>
          <cell r="ES647" t="str">
            <v>ок</v>
          </cell>
          <cell r="ET647" t="str">
            <v>ок</v>
          </cell>
          <cell r="EU647" t="str">
            <v>ок</v>
          </cell>
          <cell r="EV647" t="str">
            <v>ок</v>
          </cell>
          <cell r="EW647" t="str">
            <v>ок</v>
          </cell>
          <cell r="EX647" t="str">
            <v>ок</v>
          </cell>
          <cell r="EY647" t="str">
            <v>ок</v>
          </cell>
          <cell r="EZ647" t="str">
            <v>ок</v>
          </cell>
          <cell r="FA647" t="str">
            <v>ок</v>
          </cell>
          <cell r="FB647" t="str">
            <v>ок</v>
          </cell>
          <cell r="FC647" t="str">
            <v>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КЛ-0,4 кВ до ВРУ МКД по ул. Володарского, д. 64 (протяженностью 0,182 км, демонтаж - 0,2км)</v>
          </cell>
          <cell r="C648" t="str">
            <v>P_0597</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3.7082059655999999</v>
          </cell>
          <cell r="Q648">
            <v>5.1052316219177998</v>
          </cell>
          <cell r="R648" t="str">
            <v>нд</v>
          </cell>
          <cell r="S648" t="str">
            <v>нд</v>
          </cell>
          <cell r="T648">
            <v>5.0553818599999998</v>
          </cell>
          <cell r="U648" t="str">
            <v>нд</v>
          </cell>
          <cell r="V648">
            <v>5.0553818599999998</v>
          </cell>
          <cell r="W648">
            <v>5.0553818599999998</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0.32603244000000003</v>
          </cell>
          <cell r="AT648">
            <v>0</v>
          </cell>
          <cell r="AU648">
            <v>0</v>
          </cell>
          <cell r="AV648">
            <v>0.32603244000000003</v>
          </cell>
          <cell r="AW648">
            <v>0</v>
          </cell>
          <cell r="AX648" t="str">
            <v>нд</v>
          </cell>
          <cell r="AY648" t="str">
            <v>нд</v>
          </cell>
          <cell r="AZ648" t="str">
            <v>нд</v>
          </cell>
          <cell r="BA648" t="str">
            <v>нд</v>
          </cell>
          <cell r="BB648" t="str">
            <v>нд</v>
          </cell>
          <cell r="BC648">
            <v>4.7293494199999992</v>
          </cell>
          <cell r="BD648">
            <v>0</v>
          </cell>
          <cell r="BE648">
            <v>0</v>
          </cell>
          <cell r="BF648">
            <v>4.7293494199999992</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5.0553818599999989</v>
          </cell>
          <cell r="CH648">
            <v>0</v>
          </cell>
          <cell r="CI648">
            <v>0</v>
          </cell>
          <cell r="CJ648">
            <v>5.0553818599999989</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9</v>
          </cell>
          <cell r="EL648" t="str">
            <v>ок</v>
          </cell>
          <cell r="EM648" t="str">
            <v>ок</v>
          </cell>
          <cell r="EN648" t="str">
            <v>ок</v>
          </cell>
          <cell r="EO648" t="str">
            <v>ок</v>
          </cell>
          <cell r="EP648" t="str">
            <v>ок</v>
          </cell>
          <cell r="EQ648" t="str">
            <v>ок</v>
          </cell>
          <cell r="ER648" t="str">
            <v>ок</v>
          </cell>
          <cell r="ES648" t="str">
            <v>ок</v>
          </cell>
          <cell r="ET648" t="str">
            <v>ок</v>
          </cell>
          <cell r="EU648" t="str">
            <v>ок</v>
          </cell>
          <cell r="EV648" t="str">
            <v>ок</v>
          </cell>
          <cell r="EW648" t="str">
            <v>ок</v>
          </cell>
          <cell r="EX648" t="str">
            <v>ок</v>
          </cell>
          <cell r="EY648" t="str">
            <v>ок</v>
          </cell>
          <cell r="EZ648" t="str">
            <v>ок</v>
          </cell>
          <cell r="FA648" t="str">
            <v>ок</v>
          </cell>
          <cell r="FB648" t="str">
            <v>ок</v>
          </cell>
          <cell r="FC648" t="str">
            <v>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Повышение надежности электроснабжения г. Новокуйбышевска по ул. Фрунзе Реконструкция КЛ-6 кВ от ТП-2 до ТП-32 (протяженностью 0,31 км)</v>
          </cell>
          <cell r="C649" t="str">
            <v>P_0540</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8.7924443159999992</v>
          </cell>
          <cell r="Q649">
            <v>12.088823693808999</v>
          </cell>
          <cell r="R649" t="str">
            <v>нд</v>
          </cell>
          <cell r="S649" t="str">
            <v>нд</v>
          </cell>
          <cell r="T649">
            <v>9.8318414599999997</v>
          </cell>
          <cell r="U649" t="str">
            <v>нд</v>
          </cell>
          <cell r="V649">
            <v>9.8318414599999997</v>
          </cell>
          <cell r="W649">
            <v>9.8318414599999997</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0.91658298000000005</v>
          </cell>
          <cell r="AT649">
            <v>0</v>
          </cell>
          <cell r="AU649">
            <v>0</v>
          </cell>
          <cell r="AV649">
            <v>0.91658298000000005</v>
          </cell>
          <cell r="AW649">
            <v>0</v>
          </cell>
          <cell r="AX649" t="str">
            <v>нд</v>
          </cell>
          <cell r="AY649" t="str">
            <v>нд</v>
          </cell>
          <cell r="AZ649" t="str">
            <v>нд</v>
          </cell>
          <cell r="BA649" t="str">
            <v>нд</v>
          </cell>
          <cell r="BB649" t="str">
            <v>нд</v>
          </cell>
          <cell r="BC649">
            <v>8.9152584800000003</v>
          </cell>
          <cell r="BD649">
            <v>0</v>
          </cell>
          <cell r="BE649">
            <v>0</v>
          </cell>
          <cell r="BF649">
            <v>8.9152584800000003</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9.8318414599999997</v>
          </cell>
          <cell r="CH649">
            <v>0</v>
          </cell>
          <cell r="CI649">
            <v>0</v>
          </cell>
          <cell r="CJ649">
            <v>9.8318414599999997</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9</v>
          </cell>
          <cell r="EL649" t="str">
            <v>ок</v>
          </cell>
          <cell r="EM649" t="str">
            <v>ок</v>
          </cell>
          <cell r="EN649" t="str">
            <v>ок</v>
          </cell>
          <cell r="EO649" t="str">
            <v>ок</v>
          </cell>
          <cell r="EP649" t="str">
            <v>ок</v>
          </cell>
          <cell r="EQ649" t="str">
            <v>ок</v>
          </cell>
          <cell r="ER649" t="str">
            <v>ок</v>
          </cell>
          <cell r="ES649" t="str">
            <v>ок</v>
          </cell>
          <cell r="ET649" t="str">
            <v>ок</v>
          </cell>
          <cell r="EU649" t="str">
            <v>ок</v>
          </cell>
          <cell r="EV649" t="str">
            <v>ок</v>
          </cell>
          <cell r="EW649" t="str">
            <v>ок</v>
          </cell>
          <cell r="EX649" t="str">
            <v>ок</v>
          </cell>
          <cell r="EY649" t="str">
            <v>ок</v>
          </cell>
          <cell r="EZ649" t="str">
            <v>ок</v>
          </cell>
          <cell r="FA649" t="str">
            <v>ок</v>
          </cell>
          <cell r="FB649" t="str">
            <v>ок</v>
          </cell>
          <cell r="FC649" t="str">
            <v>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от КТП-35 до школы №10  г.о. Чапаевск Самарская область (двухцепная протяженностью 0,36 км)</v>
          </cell>
          <cell r="C650" t="str">
            <v>P_0669</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6.7924473791999</v>
          </cell>
          <cell r="Q650">
            <v>9.3561783974927994</v>
          </cell>
          <cell r="R650" t="str">
            <v>нд</v>
          </cell>
          <cell r="S650" t="str">
            <v>нд</v>
          </cell>
          <cell r="T650">
            <v>9.2437825699999987</v>
          </cell>
          <cell r="U650" t="str">
            <v>нд</v>
          </cell>
          <cell r="V650">
            <v>9.2437825699999987</v>
          </cell>
          <cell r="W650">
            <v>9.2437825699999987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0.49453817999999999</v>
          </cell>
          <cell r="AT650">
            <v>0</v>
          </cell>
          <cell r="AU650">
            <v>0</v>
          </cell>
          <cell r="AV650">
            <v>0.49453817999999999</v>
          </cell>
          <cell r="AW650">
            <v>0</v>
          </cell>
          <cell r="AX650" t="str">
            <v>нд</v>
          </cell>
          <cell r="AY650" t="str">
            <v>нд</v>
          </cell>
          <cell r="AZ650" t="str">
            <v>нд</v>
          </cell>
          <cell r="BA650" t="str">
            <v>нд</v>
          </cell>
          <cell r="BB650" t="str">
            <v>нд</v>
          </cell>
          <cell r="BC650">
            <v>8.7492443899999994</v>
          </cell>
          <cell r="BD650">
            <v>0</v>
          </cell>
          <cell r="BE650">
            <v>0</v>
          </cell>
          <cell r="BF650">
            <v>8.7492443899999994</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9.2437825699999987</v>
          </cell>
          <cell r="CH650">
            <v>0</v>
          </cell>
          <cell r="CI650">
            <v>0</v>
          </cell>
          <cell r="CJ650">
            <v>9.2437825699999987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9</v>
          </cell>
          <cell r="EL650" t="str">
            <v>ок</v>
          </cell>
          <cell r="EM650" t="str">
            <v>ок</v>
          </cell>
          <cell r="EN650" t="str">
            <v>ок</v>
          </cell>
          <cell r="EO650" t="str">
            <v>ок</v>
          </cell>
          <cell r="EP650" t="str">
            <v>ок</v>
          </cell>
          <cell r="EQ650" t="str">
            <v>ок</v>
          </cell>
          <cell r="ER650" t="str">
            <v>ок</v>
          </cell>
          <cell r="ES650" t="str">
            <v>ок</v>
          </cell>
          <cell r="ET650" t="str">
            <v>ок</v>
          </cell>
          <cell r="EU650" t="str">
            <v>ок</v>
          </cell>
          <cell r="EV650" t="str">
            <v>ок</v>
          </cell>
          <cell r="EW650" t="str">
            <v>ок</v>
          </cell>
          <cell r="EX650" t="str">
            <v>ок</v>
          </cell>
          <cell r="EY650" t="str">
            <v>ок</v>
          </cell>
          <cell r="EZ650" t="str">
            <v>ок</v>
          </cell>
          <cell r="FA650" t="str">
            <v>ок</v>
          </cell>
          <cell r="FB650" t="str">
            <v>ок</v>
          </cell>
          <cell r="FC650" t="str">
            <v>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ВЛ-0,4 кВ от КТП Ш 215/630 кВА (протяженностью 0,345 км)</v>
          </cell>
          <cell r="C651" t="str">
            <v>P_0676</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1.7105192568000001</v>
          </cell>
          <cell r="Q651">
            <v>2.3525490711474002</v>
          </cell>
          <cell r="R651" t="str">
            <v>нд</v>
          </cell>
          <cell r="S651" t="str">
            <v>нд</v>
          </cell>
          <cell r="T651">
            <v>1.9292270800000002</v>
          </cell>
          <cell r="U651" t="str">
            <v>нд</v>
          </cell>
          <cell r="V651">
            <v>1.9292270800000002</v>
          </cell>
          <cell r="W651">
            <v>1.9292270800000002</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0.16676959999999999</v>
          </cell>
          <cell r="AT651">
            <v>0</v>
          </cell>
          <cell r="AU651">
            <v>0</v>
          </cell>
          <cell r="AV651">
            <v>0.16676959999999999</v>
          </cell>
          <cell r="AW651">
            <v>0</v>
          </cell>
          <cell r="AX651" t="str">
            <v>нд</v>
          </cell>
          <cell r="AY651" t="str">
            <v>нд</v>
          </cell>
          <cell r="AZ651" t="str">
            <v>нд</v>
          </cell>
          <cell r="BA651" t="str">
            <v>нд</v>
          </cell>
          <cell r="BB651" t="str">
            <v>нд</v>
          </cell>
          <cell r="BC651">
            <v>1.7624574800000001</v>
          </cell>
          <cell r="BD651">
            <v>0</v>
          </cell>
          <cell r="BE651">
            <v>0</v>
          </cell>
          <cell r="BF651">
            <v>1.7624574800000001</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1.9292270800000002</v>
          </cell>
          <cell r="CH651">
            <v>0</v>
          </cell>
          <cell r="CI651">
            <v>0</v>
          </cell>
          <cell r="CJ651">
            <v>1.9292270800000002</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9</v>
          </cell>
          <cell r="EL651" t="str">
            <v>ок</v>
          </cell>
          <cell r="EM651" t="str">
            <v>ок</v>
          </cell>
          <cell r="EN651" t="str">
            <v>ок</v>
          </cell>
          <cell r="EO651" t="str">
            <v>ок</v>
          </cell>
          <cell r="EP651" t="str">
            <v>ок</v>
          </cell>
          <cell r="EQ651" t="str">
            <v>ок</v>
          </cell>
          <cell r="ER651" t="str">
            <v>ок</v>
          </cell>
          <cell r="ES651" t="str">
            <v>ок</v>
          </cell>
          <cell r="ET651" t="str">
            <v>ок</v>
          </cell>
          <cell r="EU651" t="str">
            <v>ок</v>
          </cell>
          <cell r="EV651" t="str">
            <v>ок</v>
          </cell>
          <cell r="EW651" t="str">
            <v>ок</v>
          </cell>
          <cell r="EX651" t="str">
            <v>ок</v>
          </cell>
          <cell r="EY651" t="str">
            <v>ок</v>
          </cell>
          <cell r="EZ651" t="str">
            <v>ок</v>
          </cell>
          <cell r="FA651" t="str">
            <v>ок</v>
          </cell>
          <cell r="FB651" t="str">
            <v>ок</v>
          </cell>
          <cell r="FC651" t="str">
            <v>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 ПС 35/10 Муранка от оп №100/107 до КТПМ 107 (протяженностью 0,77 км)</v>
          </cell>
          <cell r="C652" t="str">
            <v>P_0679</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7.4910569999999996</v>
          </cell>
          <cell r="Q652">
            <v>10.32123210706</v>
          </cell>
          <cell r="R652" t="str">
            <v>нд</v>
          </cell>
          <cell r="S652" t="str">
            <v>нд</v>
          </cell>
          <cell r="T652">
            <v>9.7047290700000008</v>
          </cell>
          <cell r="U652" t="str">
            <v>нд</v>
          </cell>
          <cell r="V652">
            <v>9.7047290700000008</v>
          </cell>
          <cell r="W652">
            <v>9.7047290700000008</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0.46297052</v>
          </cell>
          <cell r="AT652">
            <v>0</v>
          </cell>
          <cell r="AU652">
            <v>0</v>
          </cell>
          <cell r="AV652">
            <v>0.46297052</v>
          </cell>
          <cell r="AW652">
            <v>0</v>
          </cell>
          <cell r="AX652" t="str">
            <v>нд</v>
          </cell>
          <cell r="AY652" t="str">
            <v>нд</v>
          </cell>
          <cell r="AZ652" t="str">
            <v>нд</v>
          </cell>
          <cell r="BA652" t="str">
            <v>нд</v>
          </cell>
          <cell r="BB652" t="str">
            <v>нд</v>
          </cell>
          <cell r="BC652">
            <v>9.2417585500000001</v>
          </cell>
          <cell r="BD652">
            <v>0</v>
          </cell>
          <cell r="BE652">
            <v>0</v>
          </cell>
          <cell r="BF652">
            <v>9.2417585500000001</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9.7047290700000008</v>
          </cell>
          <cell r="CH652">
            <v>0</v>
          </cell>
          <cell r="CI652">
            <v>0</v>
          </cell>
          <cell r="CJ652">
            <v>9.7047290700000008</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9</v>
          </cell>
          <cell r="EL652" t="str">
            <v>ок</v>
          </cell>
          <cell r="EM652" t="str">
            <v>ок</v>
          </cell>
          <cell r="EN652" t="str">
            <v>ок</v>
          </cell>
          <cell r="EO652" t="str">
            <v>ок</v>
          </cell>
          <cell r="EP652" t="str">
            <v>ок</v>
          </cell>
          <cell r="EQ652" t="str">
            <v>ок</v>
          </cell>
          <cell r="ER652" t="str">
            <v>ок</v>
          </cell>
          <cell r="ES652" t="str">
            <v>ок</v>
          </cell>
          <cell r="ET652" t="str">
            <v>ок</v>
          </cell>
          <cell r="EU652" t="str">
            <v>ок</v>
          </cell>
          <cell r="EV652" t="str">
            <v>ок</v>
          </cell>
          <cell r="EW652" t="str">
            <v>ок</v>
          </cell>
          <cell r="EX652" t="str">
            <v>ок</v>
          </cell>
          <cell r="EY652" t="str">
            <v>ок</v>
          </cell>
          <cell r="EZ652" t="str">
            <v>ок</v>
          </cell>
          <cell r="FA652" t="str">
            <v>ок</v>
          </cell>
          <cell r="FB652" t="str">
            <v>ок</v>
          </cell>
          <cell r="FC652" t="str">
            <v>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Ф – «Инфекционная больница» от ТП Х500 (протяженностью 0,25 км)</v>
          </cell>
          <cell r="C653" t="str">
            <v>P_0667</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4.1803960800000004</v>
          </cell>
          <cell r="Q653">
            <v>5.7565217276478</v>
          </cell>
          <cell r="R653" t="str">
            <v>нд</v>
          </cell>
          <cell r="S653" t="str">
            <v>нд</v>
          </cell>
          <cell r="T653">
            <v>5.54332957</v>
          </cell>
          <cell r="U653" t="str">
            <v>нд</v>
          </cell>
          <cell r="V653">
            <v>5.54332957</v>
          </cell>
          <cell r="W653">
            <v>5.54332957</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0.33233789000000002</v>
          </cell>
          <cell r="AT653">
            <v>0</v>
          </cell>
          <cell r="AU653">
            <v>0</v>
          </cell>
          <cell r="AV653">
            <v>0.33233789000000002</v>
          </cell>
          <cell r="AW653">
            <v>0</v>
          </cell>
          <cell r="AX653" t="str">
            <v>нд</v>
          </cell>
          <cell r="AY653" t="str">
            <v>нд</v>
          </cell>
          <cell r="AZ653" t="str">
            <v>нд</v>
          </cell>
          <cell r="BA653" t="str">
            <v>нд</v>
          </cell>
          <cell r="BB653" t="str">
            <v>нд</v>
          </cell>
          <cell r="BC653">
            <v>5.2109916800000002</v>
          </cell>
          <cell r="BD653">
            <v>0</v>
          </cell>
          <cell r="BE653">
            <v>0</v>
          </cell>
          <cell r="BF653">
            <v>5.2109916800000002</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5.54332957</v>
          </cell>
          <cell r="CH653">
            <v>0</v>
          </cell>
          <cell r="CI653">
            <v>0</v>
          </cell>
          <cell r="CJ653">
            <v>5.54332957</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9</v>
          </cell>
          <cell r="EL653" t="str">
            <v>ок</v>
          </cell>
          <cell r="EM653" t="str">
            <v>ок</v>
          </cell>
          <cell r="EN653" t="str">
            <v>ок</v>
          </cell>
          <cell r="EO653" t="str">
            <v>ок</v>
          </cell>
          <cell r="EP653" t="str">
            <v>ок</v>
          </cell>
          <cell r="EQ653" t="str">
            <v>ок</v>
          </cell>
          <cell r="ER653" t="str">
            <v>ок</v>
          </cell>
          <cell r="ES653" t="str">
            <v>ок</v>
          </cell>
          <cell r="ET653" t="str">
            <v>ок</v>
          </cell>
          <cell r="EU653" t="str">
            <v>ок</v>
          </cell>
          <cell r="EV653" t="str">
            <v>ок</v>
          </cell>
          <cell r="EW653" t="str">
            <v>ок</v>
          </cell>
          <cell r="EX653" t="str">
            <v>ок</v>
          </cell>
          <cell r="EY653" t="str">
            <v>ок</v>
          </cell>
          <cell r="EZ653" t="str">
            <v>ок</v>
          </cell>
          <cell r="FA653" t="str">
            <v>ок</v>
          </cell>
          <cell r="FB653" t="str">
            <v>ок</v>
          </cell>
          <cell r="FC653" t="str">
            <v>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КЛ-6 кВ Ф-2 пс35/10Новодевичье от оп №204/2 до КТПН 210 (протяженностью 0,057 км)</v>
          </cell>
          <cell r="C654" t="str">
            <v>P_0682</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2.0141232019920001</v>
          </cell>
          <cell r="Q654">
            <v>2.7735736211423001</v>
          </cell>
          <cell r="R654" t="str">
            <v>нд</v>
          </cell>
          <cell r="S654" t="str">
            <v>нд</v>
          </cell>
          <cell r="T654">
            <v>1.6116061099999999</v>
          </cell>
          <cell r="U654" t="str">
            <v>нд</v>
          </cell>
          <cell r="V654">
            <v>1.6116061099999999</v>
          </cell>
          <cell r="W654">
            <v>1.6116061099999999</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9.5740979999999989E-2</v>
          </cell>
          <cell r="AT654">
            <v>0</v>
          </cell>
          <cell r="AU654">
            <v>0</v>
          </cell>
          <cell r="AV654">
            <v>9.5740979999999989E-2</v>
          </cell>
          <cell r="AW654">
            <v>0</v>
          </cell>
          <cell r="AX654" t="str">
            <v>нд</v>
          </cell>
          <cell r="AY654" t="str">
            <v>нд</v>
          </cell>
          <cell r="AZ654" t="str">
            <v>нд</v>
          </cell>
          <cell r="BA654" t="str">
            <v>нд</v>
          </cell>
          <cell r="BB654" t="str">
            <v>нд</v>
          </cell>
          <cell r="BC654">
            <v>1.5158651299999999</v>
          </cell>
          <cell r="BD654">
            <v>0</v>
          </cell>
          <cell r="BE654">
            <v>0</v>
          </cell>
          <cell r="BF654">
            <v>1.5158651299999999</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1.6116061099999999</v>
          </cell>
          <cell r="CH654">
            <v>0</v>
          </cell>
          <cell r="CI654">
            <v>0</v>
          </cell>
          <cell r="CJ654">
            <v>1.6116061099999999</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9</v>
          </cell>
          <cell r="EL654" t="str">
            <v>ок</v>
          </cell>
          <cell r="EM654" t="str">
            <v>ок</v>
          </cell>
          <cell r="EN654" t="str">
            <v>ок</v>
          </cell>
          <cell r="EO654" t="str">
            <v>ок</v>
          </cell>
          <cell r="EP654" t="str">
            <v>ок</v>
          </cell>
          <cell r="EQ654" t="str">
            <v>ок</v>
          </cell>
          <cell r="ER654" t="str">
            <v>ок</v>
          </cell>
          <cell r="ES654" t="str">
            <v>ок</v>
          </cell>
          <cell r="ET654" t="str">
            <v>ок</v>
          </cell>
          <cell r="EU654" t="str">
            <v>ок</v>
          </cell>
          <cell r="EV654" t="str">
            <v>ок</v>
          </cell>
          <cell r="EW654" t="str">
            <v>ок</v>
          </cell>
          <cell r="EX654" t="str">
            <v>ок</v>
          </cell>
          <cell r="EY654" t="str">
            <v>ок</v>
          </cell>
          <cell r="EZ654" t="str">
            <v>ок</v>
          </cell>
          <cell r="FA654" t="str">
            <v>ок</v>
          </cell>
          <cell r="FB654" t="str">
            <v>ок</v>
          </cell>
          <cell r="FC654" t="str">
            <v>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КЛ-10 кВ Ф-1пс35/10Новодевичье от оп №100/1 до КТПН 210 (протяженностью 1,678 км)</v>
          </cell>
          <cell r="C655" t="str">
            <v>P_0680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14.924043643199999</v>
          </cell>
          <cell r="Q655">
            <v>20.561802553555999</v>
          </cell>
          <cell r="R655" t="str">
            <v>нд</v>
          </cell>
          <cell r="S655" t="str">
            <v>нд</v>
          </cell>
          <cell r="T655">
            <v>19.23096181</v>
          </cell>
          <cell r="U655" t="str">
            <v>нд</v>
          </cell>
          <cell r="V655">
            <v>19.23096181</v>
          </cell>
          <cell r="W655">
            <v>19.23096181</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0.93062652000000001</v>
          </cell>
          <cell r="AT655">
            <v>0</v>
          </cell>
          <cell r="AU655">
            <v>0</v>
          </cell>
          <cell r="AV655">
            <v>0.93062652000000001</v>
          </cell>
          <cell r="AW655">
            <v>0</v>
          </cell>
          <cell r="AX655" t="str">
            <v>нд</v>
          </cell>
          <cell r="AY655" t="str">
            <v>нд</v>
          </cell>
          <cell r="AZ655" t="str">
            <v>нд</v>
          </cell>
          <cell r="BA655" t="str">
            <v>нд</v>
          </cell>
          <cell r="BB655" t="str">
            <v>нд</v>
          </cell>
          <cell r="BC655">
            <v>18.30033529</v>
          </cell>
          <cell r="BD655">
            <v>0</v>
          </cell>
          <cell r="BE655">
            <v>0</v>
          </cell>
          <cell r="BF655">
            <v>18.30033529</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19.23096181</v>
          </cell>
          <cell r="CH655">
            <v>0</v>
          </cell>
          <cell r="CI655">
            <v>0</v>
          </cell>
          <cell r="CJ655">
            <v>19.23096181</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9</v>
          </cell>
          <cell r="EL655" t="str">
            <v>ок</v>
          </cell>
          <cell r="EM655" t="str">
            <v>ок</v>
          </cell>
          <cell r="EN655" t="str">
            <v>ок</v>
          </cell>
          <cell r="EO655" t="str">
            <v>ок</v>
          </cell>
          <cell r="EP655" t="str">
            <v>ок</v>
          </cell>
          <cell r="EQ655" t="str">
            <v>ок</v>
          </cell>
          <cell r="ER655" t="str">
            <v>ок</v>
          </cell>
          <cell r="ES655" t="str">
            <v>ок</v>
          </cell>
          <cell r="ET655" t="str">
            <v>ок</v>
          </cell>
          <cell r="EU655" t="str">
            <v>ок</v>
          </cell>
          <cell r="EV655" t="str">
            <v>ок</v>
          </cell>
          <cell r="EW655" t="str">
            <v>ок</v>
          </cell>
          <cell r="EX655" t="str">
            <v>ок</v>
          </cell>
          <cell r="EY655" t="str">
            <v>ок</v>
          </cell>
          <cell r="EZ655" t="str">
            <v>ок</v>
          </cell>
          <cell r="FA655" t="str">
            <v>ок</v>
          </cell>
          <cell r="FB655" t="str">
            <v>ок</v>
          </cell>
          <cell r="FC655" t="str">
            <v>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КЛ-0,4 кВ от ТП-С 301 (протяженностью 0,24 км)</v>
          </cell>
          <cell r="C656" t="str">
            <v>P_0681</v>
          </cell>
          <cell r="D656" t="str">
            <v>П</v>
          </cell>
          <cell r="E656">
            <v>2026</v>
          </cell>
          <cell r="F656">
            <v>2027</v>
          </cell>
          <cell r="G656" t="str">
            <v>нд</v>
          </cell>
          <cell r="H656" t="str">
            <v>нд</v>
          </cell>
          <cell r="I656">
            <v>0</v>
          </cell>
          <cell r="J656">
            <v>0</v>
          </cell>
          <cell r="K656" t="str">
            <v>нд</v>
          </cell>
          <cell r="L656" t="str">
            <v>нд</v>
          </cell>
          <cell r="M656" t="str">
            <v>нд</v>
          </cell>
          <cell r="N656">
            <v>0</v>
          </cell>
          <cell r="O656">
            <v>0</v>
          </cell>
          <cell r="P656">
            <v>3.2510546159999998</v>
          </cell>
          <cell r="Q656">
            <v>4.4781436037317004</v>
          </cell>
          <cell r="R656" t="str">
            <v>нд</v>
          </cell>
          <cell r="S656" t="str">
            <v>нд</v>
          </cell>
          <cell r="T656">
            <v>4.1168654699999996</v>
          </cell>
          <cell r="U656" t="str">
            <v>нд</v>
          </cell>
          <cell r="V656">
            <v>4.1168654699999996</v>
          </cell>
          <cell r="W656">
            <v>4.1168654699999996</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0.21993457</v>
          </cell>
          <cell r="AT656">
            <v>0</v>
          </cell>
          <cell r="AU656">
            <v>0</v>
          </cell>
          <cell r="AV656">
            <v>0.21993457</v>
          </cell>
          <cell r="AW656">
            <v>0</v>
          </cell>
          <cell r="AX656" t="str">
            <v>нд</v>
          </cell>
          <cell r="AY656" t="str">
            <v>нд</v>
          </cell>
          <cell r="AZ656" t="str">
            <v>нд</v>
          </cell>
          <cell r="BA656" t="str">
            <v>нд</v>
          </cell>
          <cell r="BB656" t="str">
            <v>нд</v>
          </cell>
          <cell r="BC656">
            <v>3.8969308999999996</v>
          </cell>
          <cell r="BD656">
            <v>0</v>
          </cell>
          <cell r="BE656">
            <v>0</v>
          </cell>
          <cell r="BF656">
            <v>3.8969308999999996</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4.1168654699999996</v>
          </cell>
          <cell r="CH656">
            <v>0</v>
          </cell>
          <cell r="CI656">
            <v>0</v>
          </cell>
          <cell r="CJ656">
            <v>4.1168654699999996</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9</v>
          </cell>
          <cell r="EL656" t="str">
            <v>ок</v>
          </cell>
          <cell r="EM656" t="str">
            <v>ок</v>
          </cell>
          <cell r="EN656" t="str">
            <v>ок</v>
          </cell>
          <cell r="EO656" t="str">
            <v>ок</v>
          </cell>
          <cell r="EP656" t="str">
            <v>ок</v>
          </cell>
          <cell r="EQ656" t="str">
            <v>ок</v>
          </cell>
          <cell r="ER656" t="str">
            <v>ок</v>
          </cell>
          <cell r="ES656" t="str">
            <v>ок</v>
          </cell>
          <cell r="ET656" t="str">
            <v>ок</v>
          </cell>
          <cell r="EU656" t="str">
            <v>ок</v>
          </cell>
          <cell r="EV656" t="str">
            <v>ок</v>
          </cell>
          <cell r="EW656" t="str">
            <v>ок</v>
          </cell>
          <cell r="EX656" t="str">
            <v>ок</v>
          </cell>
          <cell r="EY656" t="str">
            <v>ок</v>
          </cell>
          <cell r="EZ656" t="str">
            <v>ок</v>
          </cell>
          <cell r="FA656" t="str">
            <v>ок</v>
          </cell>
          <cell r="FB656" t="str">
            <v>ок</v>
          </cell>
          <cell r="FC656" t="str">
            <v>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КЛ-0,4 кВ Ф – «АТС» от ТП Т2 (протяженностью 0,28 км)</v>
          </cell>
          <cell r="C657" t="str">
            <v>P_0666</v>
          </cell>
          <cell r="D657" t="str">
            <v>П</v>
          </cell>
          <cell r="E657">
            <v>2026</v>
          </cell>
          <cell r="F657">
            <v>2027</v>
          </cell>
          <cell r="G657" t="str">
            <v>нд</v>
          </cell>
          <cell r="H657" t="str">
            <v>нд</v>
          </cell>
          <cell r="I657">
            <v>0</v>
          </cell>
          <cell r="J657">
            <v>0</v>
          </cell>
          <cell r="K657" t="str">
            <v>нд</v>
          </cell>
          <cell r="L657" t="str">
            <v>нд</v>
          </cell>
          <cell r="M657" t="str">
            <v>нд</v>
          </cell>
          <cell r="N657">
            <v>0</v>
          </cell>
          <cell r="O657">
            <v>0</v>
          </cell>
          <cell r="P657">
            <v>6.4275808631998999</v>
          </cell>
          <cell r="Q657">
            <v>8.8492062802444007</v>
          </cell>
          <cell r="R657" t="str">
            <v>нд</v>
          </cell>
          <cell r="S657" t="str">
            <v>нд</v>
          </cell>
          <cell r="T657">
            <v>7.5916157600000007</v>
          </cell>
          <cell r="U657" t="str">
            <v>нд</v>
          </cell>
          <cell r="V657">
            <v>7.5916157600000007</v>
          </cell>
          <cell r="W657">
            <v>7.5916157600000007</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0.48764535999999997</v>
          </cell>
          <cell r="AT657">
            <v>0</v>
          </cell>
          <cell r="AU657">
            <v>0</v>
          </cell>
          <cell r="AV657">
            <v>0.48764535999999997</v>
          </cell>
          <cell r="AW657">
            <v>0</v>
          </cell>
          <cell r="AX657" t="str">
            <v>нд</v>
          </cell>
          <cell r="AY657" t="str">
            <v>нд</v>
          </cell>
          <cell r="AZ657" t="str">
            <v>нд</v>
          </cell>
          <cell r="BA657" t="str">
            <v>нд</v>
          </cell>
          <cell r="BB657" t="str">
            <v>нд</v>
          </cell>
          <cell r="BC657">
            <v>7.1039704000000006</v>
          </cell>
          <cell r="BD657">
            <v>0</v>
          </cell>
          <cell r="BE657">
            <v>0</v>
          </cell>
          <cell r="BF657">
            <v>7.1039704000000006</v>
          </cell>
          <cell r="BG657">
            <v>0</v>
          </cell>
          <cell r="BH657" t="str">
            <v>нд</v>
          </cell>
          <cell r="BI657" t="str">
            <v>нд</v>
          </cell>
          <cell r="BJ657" t="str">
            <v>нд</v>
          </cell>
          <cell r="BK657" t="str">
            <v>нд</v>
          </cell>
          <cell r="BL657" t="str">
            <v>нд</v>
          </cell>
          <cell r="BM657">
            <v>0</v>
          </cell>
          <cell r="BN657">
            <v>0</v>
          </cell>
          <cell r="BO657">
            <v>0</v>
          </cell>
          <cell r="BP657">
            <v>0</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7.5916157600000007</v>
          </cell>
          <cell r="CH657">
            <v>0</v>
          </cell>
          <cell r="CI657">
            <v>0</v>
          </cell>
          <cell r="CJ657">
            <v>7.5916157600000007</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9</v>
          </cell>
          <cell r="EL657" t="str">
            <v>ок</v>
          </cell>
          <cell r="EM657" t="str">
            <v>ок</v>
          </cell>
          <cell r="EN657" t="str">
            <v>ок</v>
          </cell>
          <cell r="EO657" t="str">
            <v>ок</v>
          </cell>
          <cell r="EP657" t="str">
            <v>ок</v>
          </cell>
          <cell r="EQ657" t="str">
            <v>ок</v>
          </cell>
          <cell r="ER657" t="str">
            <v>ок</v>
          </cell>
          <cell r="ES657" t="str">
            <v>ок</v>
          </cell>
          <cell r="ET657" t="str">
            <v>ок</v>
          </cell>
          <cell r="EU657" t="str">
            <v>ок</v>
          </cell>
          <cell r="EV657" t="str">
            <v>ок</v>
          </cell>
          <cell r="EW657" t="str">
            <v>ок</v>
          </cell>
          <cell r="EX657" t="str">
            <v>ок</v>
          </cell>
          <cell r="EY657" t="str">
            <v>ок</v>
          </cell>
          <cell r="EZ657" t="str">
            <v>ок</v>
          </cell>
          <cell r="FA657" t="str">
            <v>ок</v>
          </cell>
          <cell r="FB657" t="str">
            <v>ок</v>
          </cell>
          <cell r="FC657" t="str">
            <v>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КЛ-0,4кВ от ТП №1060603 (ТП-603) до ж/д 6-Ж (двухцпепная протяженностью 0,22 км)</v>
          </cell>
          <cell r="C658" t="str">
            <v>P_0610</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6.7072451303999996</v>
          </cell>
          <cell r="Q658">
            <v>9.2401792449943994</v>
          </cell>
          <cell r="R658" t="str">
            <v>нд</v>
          </cell>
          <cell r="S658" t="str">
            <v>нд</v>
          </cell>
          <cell r="T658">
            <v>8.6919796699999985</v>
          </cell>
          <cell r="U658" t="str">
            <v>нд</v>
          </cell>
          <cell r="V658">
            <v>8.6919796699999985</v>
          </cell>
          <cell r="W658">
            <v>8.6919796699999985</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0.43728654</v>
          </cell>
          <cell r="AT658">
            <v>0</v>
          </cell>
          <cell r="AU658">
            <v>0</v>
          </cell>
          <cell r="AV658">
            <v>0.43728654</v>
          </cell>
          <cell r="AW658">
            <v>0</v>
          </cell>
          <cell r="AX658" t="str">
            <v>нд</v>
          </cell>
          <cell r="AY658" t="str">
            <v>нд</v>
          </cell>
          <cell r="AZ658" t="str">
            <v>нд</v>
          </cell>
          <cell r="BA658" t="str">
            <v>нд</v>
          </cell>
          <cell r="BB658" t="str">
            <v>нд</v>
          </cell>
          <cell r="BC658">
            <v>8.2546931299999997</v>
          </cell>
          <cell r="BD658">
            <v>0</v>
          </cell>
          <cell r="BE658">
            <v>0</v>
          </cell>
          <cell r="BF658">
            <v>8.2546931299999997</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8.6919796700000003</v>
          </cell>
          <cell r="CH658">
            <v>0</v>
          </cell>
          <cell r="CI658">
            <v>0</v>
          </cell>
          <cell r="CJ658">
            <v>8.6919796700000003</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9</v>
          </cell>
          <cell r="EL658" t="str">
            <v>ок</v>
          </cell>
          <cell r="EM658" t="str">
            <v>ок</v>
          </cell>
          <cell r="EN658" t="str">
            <v>ок</v>
          </cell>
          <cell r="EO658" t="str">
            <v>ок</v>
          </cell>
          <cell r="EP658" t="str">
            <v>ок</v>
          </cell>
          <cell r="EQ658" t="str">
            <v>ок</v>
          </cell>
          <cell r="ER658" t="str">
            <v>ок</v>
          </cell>
          <cell r="ES658" t="str">
            <v>ок</v>
          </cell>
          <cell r="ET658" t="str">
            <v>ок</v>
          </cell>
          <cell r="EU658" t="str">
            <v>ок</v>
          </cell>
          <cell r="EV658" t="str">
            <v>ок</v>
          </cell>
          <cell r="EW658" t="str">
            <v>ок</v>
          </cell>
          <cell r="EX658" t="str">
            <v>ок</v>
          </cell>
          <cell r="EY658" t="str">
            <v>ок</v>
          </cell>
          <cell r="EZ658" t="str">
            <v>ок</v>
          </cell>
          <cell r="FA658" t="str">
            <v>ок</v>
          </cell>
          <cell r="FB658" t="str">
            <v>ок</v>
          </cell>
          <cell r="FC658" t="str">
            <v>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КЛ-6 кВ Ф-9,25 ПС Восточная до РП-3А (протяженностью 1,63 км)</v>
          </cell>
          <cell r="C659" t="str">
            <v>P_0647</v>
          </cell>
          <cell r="D659" t="str">
            <v>П</v>
          </cell>
          <cell r="E659">
            <v>2028</v>
          </cell>
          <cell r="F659">
            <v>2028</v>
          </cell>
          <cell r="G659" t="str">
            <v>нд</v>
          </cell>
          <cell r="H659" t="str">
            <v>нд</v>
          </cell>
          <cell r="I659">
            <v>0</v>
          </cell>
          <cell r="J659">
            <v>0</v>
          </cell>
          <cell r="K659" t="str">
            <v>нд</v>
          </cell>
          <cell r="L659" t="str">
            <v>нд</v>
          </cell>
          <cell r="M659" t="str">
            <v>нд</v>
          </cell>
          <cell r="N659">
            <v>0</v>
          </cell>
          <cell r="O659">
            <v>0</v>
          </cell>
          <cell r="P659">
            <v>65.763098495999998</v>
          </cell>
          <cell r="Q659">
            <v>90.808511499328006</v>
          </cell>
          <cell r="R659" t="str">
            <v>нд</v>
          </cell>
          <cell r="S659" t="str">
            <v>нд</v>
          </cell>
          <cell r="T659">
            <v>52.913870029999998</v>
          </cell>
          <cell r="U659" t="str">
            <v>нд</v>
          </cell>
          <cell r="V659">
            <v>52.913870029999998</v>
          </cell>
          <cell r="W659">
            <v>52.913870029999998</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0</v>
          </cell>
          <cell r="BD659">
            <v>0</v>
          </cell>
          <cell r="BE659">
            <v>0</v>
          </cell>
          <cell r="BF659">
            <v>0</v>
          </cell>
          <cell r="BG659">
            <v>0</v>
          </cell>
          <cell r="BH659" t="str">
            <v>нд</v>
          </cell>
          <cell r="BI659" t="str">
            <v>нд</v>
          </cell>
          <cell r="BJ659" t="str">
            <v>нд</v>
          </cell>
          <cell r="BK659" t="str">
            <v>нд</v>
          </cell>
          <cell r="BL659" t="str">
            <v>нд</v>
          </cell>
          <cell r="BM659">
            <v>52.913870029999998</v>
          </cell>
          <cell r="BN659">
            <v>0</v>
          </cell>
          <cell r="BO659">
            <v>0</v>
          </cell>
          <cell r="BP659">
            <v>52.913870029999998</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52.913870029999998</v>
          </cell>
          <cell r="CH659">
            <v>0</v>
          </cell>
          <cell r="CI659">
            <v>0</v>
          </cell>
          <cell r="CJ659">
            <v>52.913870029999998</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9</v>
          </cell>
          <cell r="EL659" t="str">
            <v>ок</v>
          </cell>
          <cell r="EM659" t="str">
            <v>ок</v>
          </cell>
          <cell r="EN659" t="str">
            <v>ок</v>
          </cell>
          <cell r="EO659" t="str">
            <v>ок</v>
          </cell>
          <cell r="EP659" t="str">
            <v>ок</v>
          </cell>
          <cell r="EQ659" t="str">
            <v>ок</v>
          </cell>
          <cell r="ER659" t="str">
            <v>ок</v>
          </cell>
          <cell r="ES659" t="str">
            <v>ок</v>
          </cell>
          <cell r="ET659" t="str">
            <v>ок</v>
          </cell>
          <cell r="EU659" t="str">
            <v>ок</v>
          </cell>
          <cell r="EV659" t="str">
            <v>ок</v>
          </cell>
          <cell r="EW659" t="str">
            <v>ок</v>
          </cell>
          <cell r="EX659" t="str">
            <v>ок</v>
          </cell>
          <cell r="EY659" t="str">
            <v>ок</v>
          </cell>
          <cell r="EZ659" t="str">
            <v>ок</v>
          </cell>
          <cell r="FA659" t="str">
            <v>ок</v>
          </cell>
          <cell r="FB659" t="str">
            <v>ок</v>
          </cell>
          <cell r="FC659" t="str">
            <v>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КЛ-6 кВ Ф-13 ПС Восточная от ТП-204 до ТП-205 (протяженнностью 1,255км)</v>
          </cell>
          <cell r="C660" t="str">
            <v>P_0645</v>
          </cell>
          <cell r="D660" t="str">
            <v>П</v>
          </cell>
          <cell r="E660">
            <v>2027</v>
          </cell>
          <cell r="F660">
            <v>2028</v>
          </cell>
          <cell r="G660" t="str">
            <v>нд</v>
          </cell>
          <cell r="H660" t="str">
            <v>нд</v>
          </cell>
          <cell r="I660">
            <v>0</v>
          </cell>
          <cell r="J660">
            <v>0</v>
          </cell>
          <cell r="K660" t="str">
            <v>нд</v>
          </cell>
          <cell r="L660" t="str">
            <v>нд</v>
          </cell>
          <cell r="M660" t="str">
            <v>нд</v>
          </cell>
          <cell r="N660">
            <v>0</v>
          </cell>
          <cell r="O660">
            <v>0</v>
          </cell>
          <cell r="P660">
            <v>21.251164494000001</v>
          </cell>
          <cell r="Q660">
            <v>30.587654587202</v>
          </cell>
          <cell r="R660" t="str">
            <v>нд</v>
          </cell>
          <cell r="S660" t="str">
            <v>нд</v>
          </cell>
          <cell r="T660">
            <v>20.332691279999999</v>
          </cell>
          <cell r="U660" t="str">
            <v>нд</v>
          </cell>
          <cell r="V660">
            <v>20.332691279999999</v>
          </cell>
          <cell r="W660">
            <v>20.332691279999999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v>
          </cell>
          <cell r="AT660">
            <v>0</v>
          </cell>
          <cell r="AU660">
            <v>0</v>
          </cell>
          <cell r="AV660">
            <v>0</v>
          </cell>
          <cell r="AW660">
            <v>0</v>
          </cell>
          <cell r="AX660" t="str">
            <v>нд</v>
          </cell>
          <cell r="AY660" t="str">
            <v>нд</v>
          </cell>
          <cell r="AZ660" t="str">
            <v>нд</v>
          </cell>
          <cell r="BA660" t="str">
            <v>нд</v>
          </cell>
          <cell r="BB660" t="str">
            <v>нд</v>
          </cell>
          <cell r="BC660">
            <v>0.84882226999999999</v>
          </cell>
          <cell r="BD660">
            <v>0</v>
          </cell>
          <cell r="BE660">
            <v>0</v>
          </cell>
          <cell r="BF660">
            <v>0.84882226999999999</v>
          </cell>
          <cell r="BG660">
            <v>0</v>
          </cell>
          <cell r="BH660" t="str">
            <v>нд</v>
          </cell>
          <cell r="BI660" t="str">
            <v>нд</v>
          </cell>
          <cell r="BJ660" t="str">
            <v>нд</v>
          </cell>
          <cell r="BK660" t="str">
            <v>нд</v>
          </cell>
          <cell r="BL660" t="str">
            <v>нд</v>
          </cell>
          <cell r="BM660">
            <v>19.483869009999999</v>
          </cell>
          <cell r="BN660">
            <v>0</v>
          </cell>
          <cell r="BO660">
            <v>0</v>
          </cell>
          <cell r="BP660">
            <v>19.483869009999999</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20.332691279999999</v>
          </cell>
          <cell r="CH660">
            <v>0</v>
          </cell>
          <cell r="CI660">
            <v>0</v>
          </cell>
          <cell r="CJ660">
            <v>20.332691279999999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9</v>
          </cell>
          <cell r="EL660" t="str">
            <v>ок</v>
          </cell>
          <cell r="EM660" t="str">
            <v>ок</v>
          </cell>
          <cell r="EN660" t="str">
            <v>ок</v>
          </cell>
          <cell r="EO660" t="str">
            <v>ок</v>
          </cell>
          <cell r="EP660" t="str">
            <v>ок</v>
          </cell>
          <cell r="EQ660" t="str">
            <v>ок</v>
          </cell>
          <cell r="ER660" t="str">
            <v>ок</v>
          </cell>
          <cell r="ES660" t="str">
            <v>ок</v>
          </cell>
          <cell r="ET660" t="str">
            <v>ок</v>
          </cell>
          <cell r="EU660" t="str">
            <v>ок</v>
          </cell>
          <cell r="EV660" t="str">
            <v>ок</v>
          </cell>
          <cell r="EW660" t="str">
            <v>ок</v>
          </cell>
          <cell r="EX660" t="str">
            <v>ок</v>
          </cell>
          <cell r="EY660" t="str">
            <v>ок</v>
          </cell>
          <cell r="EZ660" t="str">
            <v>ок</v>
          </cell>
          <cell r="FA660" t="str">
            <v>ок</v>
          </cell>
          <cell r="FB660" t="str">
            <v>ок</v>
          </cell>
          <cell r="FC660" t="str">
            <v>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Реконструкция КЛ-0,4 кВ от ТП-125 до д.95 по ул.Мира (двухцепная протяженностью 0,3 км)</v>
          </cell>
          <cell r="C661" t="str">
            <v>P_0631</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5.1974456160000013</v>
          </cell>
          <cell r="Q661">
            <v>7.1610778784021001</v>
          </cell>
          <cell r="R661" t="str">
            <v>нд</v>
          </cell>
          <cell r="S661" t="str">
            <v>нд</v>
          </cell>
          <cell r="T661">
            <v>5.264771650000001</v>
          </cell>
          <cell r="U661" t="str">
            <v>нд</v>
          </cell>
          <cell r="V661">
            <v>5.264771650000001</v>
          </cell>
          <cell r="W661">
            <v>5.264771650000001</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0.25115941000000003</v>
          </cell>
          <cell r="AT661">
            <v>0</v>
          </cell>
          <cell r="AU661">
            <v>0</v>
          </cell>
          <cell r="AV661">
            <v>0.25115941000000003</v>
          </cell>
          <cell r="AW661">
            <v>0</v>
          </cell>
          <cell r="AX661" t="str">
            <v>нд</v>
          </cell>
          <cell r="AY661" t="str">
            <v>нд</v>
          </cell>
          <cell r="AZ661" t="str">
            <v>нд</v>
          </cell>
          <cell r="BA661" t="str">
            <v>нд</v>
          </cell>
          <cell r="BB661" t="str">
            <v>нд</v>
          </cell>
          <cell r="BC661">
            <v>5.0136122400000005</v>
          </cell>
          <cell r="BD661">
            <v>0</v>
          </cell>
          <cell r="BE661">
            <v>0</v>
          </cell>
          <cell r="BF661">
            <v>5.0136122400000005</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5.2647716500000001</v>
          </cell>
          <cell r="CH661">
            <v>0</v>
          </cell>
          <cell r="CI661">
            <v>0</v>
          </cell>
          <cell r="CJ661">
            <v>5.2647716500000001</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9</v>
          </cell>
          <cell r="EL661" t="str">
            <v>ок</v>
          </cell>
          <cell r="EM661" t="str">
            <v>ок</v>
          </cell>
          <cell r="EN661" t="str">
            <v>ок</v>
          </cell>
          <cell r="EO661" t="str">
            <v>ок</v>
          </cell>
          <cell r="EP661" t="str">
            <v>ок</v>
          </cell>
          <cell r="EQ661" t="str">
            <v>ок</v>
          </cell>
          <cell r="ER661" t="str">
            <v>ок</v>
          </cell>
          <cell r="ES661" t="str">
            <v>ок</v>
          </cell>
          <cell r="ET661" t="str">
            <v>ок</v>
          </cell>
          <cell r="EU661" t="str">
            <v>ок</v>
          </cell>
          <cell r="EV661" t="str">
            <v>ок</v>
          </cell>
          <cell r="EW661" t="str">
            <v>ок</v>
          </cell>
          <cell r="EX661" t="str">
            <v>ок</v>
          </cell>
          <cell r="EY661" t="str">
            <v>ок</v>
          </cell>
          <cell r="EZ661" t="str">
            <v>ок</v>
          </cell>
          <cell r="FA661" t="str">
            <v>ок</v>
          </cell>
          <cell r="FB661" t="str">
            <v>ок</v>
          </cell>
          <cell r="FC661" t="str">
            <v>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ВЛ-0,4 кВ Ф-2,4  от КТП-6/0,4/587 (торсада) г.о. Тольятти Самарская область (протяженностью 2,33 км), устновка приборов учета (55 т.у.)</v>
          </cell>
          <cell r="C662" t="str">
            <v>P_0646</v>
          </cell>
          <cell r="D662" t="str">
            <v>П</v>
          </cell>
          <cell r="E662">
            <v>2027</v>
          </cell>
          <cell r="F662">
            <v>2028</v>
          </cell>
          <cell r="G662" t="str">
            <v>нд</v>
          </cell>
          <cell r="H662" t="str">
            <v>нд</v>
          </cell>
          <cell r="I662">
            <v>0</v>
          </cell>
          <cell r="J662">
            <v>0</v>
          </cell>
          <cell r="K662" t="str">
            <v>нд</v>
          </cell>
          <cell r="L662" t="str">
            <v>нд</v>
          </cell>
          <cell r="M662" t="str">
            <v>нд</v>
          </cell>
          <cell r="N662">
            <v>0</v>
          </cell>
          <cell r="O662">
            <v>0</v>
          </cell>
          <cell r="P662">
            <v>15.036834556512</v>
          </cell>
          <cell r="Q662">
            <v>21.618518093546001</v>
          </cell>
          <cell r="R662" t="str">
            <v>нд</v>
          </cell>
          <cell r="S662" t="str">
            <v>нд</v>
          </cell>
          <cell r="T662">
            <v>20.520299120000001</v>
          </cell>
          <cell r="U662" t="str">
            <v>нд</v>
          </cell>
          <cell r="V662">
            <v>20.520299120000001</v>
          </cell>
          <cell r="W662">
            <v>20.520299120000001</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v>
          </cell>
          <cell r="AT662">
            <v>0</v>
          </cell>
          <cell r="AU662">
            <v>0</v>
          </cell>
          <cell r="AV662">
            <v>0</v>
          </cell>
          <cell r="AW662">
            <v>0</v>
          </cell>
          <cell r="AX662" t="str">
            <v>нд</v>
          </cell>
          <cell r="AY662" t="str">
            <v>нд</v>
          </cell>
          <cell r="AZ662" t="str">
            <v>нд</v>
          </cell>
          <cell r="BA662" t="str">
            <v>нд</v>
          </cell>
          <cell r="BB662" t="str">
            <v>нд</v>
          </cell>
          <cell r="BC662">
            <v>1.4066252400000001</v>
          </cell>
          <cell r="BD662">
            <v>0</v>
          </cell>
          <cell r="BE662">
            <v>0</v>
          </cell>
          <cell r="BF662">
            <v>1.4066252400000001</v>
          </cell>
          <cell r="BG662">
            <v>0</v>
          </cell>
          <cell r="BH662" t="str">
            <v>нд</v>
          </cell>
          <cell r="BI662" t="str">
            <v>нд</v>
          </cell>
          <cell r="BJ662" t="str">
            <v>нд</v>
          </cell>
          <cell r="BK662" t="str">
            <v>нд</v>
          </cell>
          <cell r="BL662" t="str">
            <v>нд</v>
          </cell>
          <cell r="BM662">
            <v>19.113673879999997</v>
          </cell>
          <cell r="BN662">
            <v>0</v>
          </cell>
          <cell r="BO662">
            <v>0</v>
          </cell>
          <cell r="BP662">
            <v>19.113673879999997</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20.520299119999997</v>
          </cell>
          <cell r="CH662">
            <v>0</v>
          </cell>
          <cell r="CI662">
            <v>0</v>
          </cell>
          <cell r="CJ662">
            <v>20.520299119999997</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9</v>
          </cell>
          <cell r="EL662" t="str">
            <v>ок</v>
          </cell>
          <cell r="EM662" t="str">
            <v>ок</v>
          </cell>
          <cell r="EN662" t="str">
            <v>ок</v>
          </cell>
          <cell r="EO662" t="str">
            <v>ок</v>
          </cell>
          <cell r="EP662" t="str">
            <v>ок</v>
          </cell>
          <cell r="EQ662" t="str">
            <v>ок</v>
          </cell>
          <cell r="ER662" t="str">
            <v>ок</v>
          </cell>
          <cell r="ES662" t="str">
            <v>ок</v>
          </cell>
          <cell r="ET662" t="str">
            <v>ок</v>
          </cell>
          <cell r="EU662" t="str">
            <v>ок</v>
          </cell>
          <cell r="EV662" t="str">
            <v>ок</v>
          </cell>
          <cell r="EW662" t="str">
            <v>ок</v>
          </cell>
          <cell r="EX662" t="str">
            <v>ок</v>
          </cell>
          <cell r="EY662" t="str">
            <v>ок</v>
          </cell>
          <cell r="EZ662" t="str">
            <v>ок</v>
          </cell>
          <cell r="FA662" t="str">
            <v>ок</v>
          </cell>
          <cell r="FB662" t="str">
            <v>ок</v>
          </cell>
          <cell r="FC662" t="str">
            <v>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Ф-7, 17 от ТП-121 до маг.Вояжпо ул. Баныкина, 48а г.о. Тольятти Самарская область (двухцепная протяженностью 0,35 км)</v>
          </cell>
          <cell r="C663" t="str">
            <v>P_0629</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3.5413820399999998</v>
          </cell>
          <cell r="Q663">
            <v>4.8793415958126998</v>
          </cell>
          <cell r="R663" t="str">
            <v>нд</v>
          </cell>
          <cell r="S663" t="str">
            <v>нд</v>
          </cell>
          <cell r="T663">
            <v>4.1320480399999999</v>
          </cell>
          <cell r="U663" t="str">
            <v>нд</v>
          </cell>
          <cell r="V663">
            <v>4.1320480399999999</v>
          </cell>
          <cell r="W663">
            <v>4.1320480399999999</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0.19712208000000001</v>
          </cell>
          <cell r="AT663">
            <v>0</v>
          </cell>
          <cell r="AU663">
            <v>0</v>
          </cell>
          <cell r="AV663">
            <v>0.19712208000000001</v>
          </cell>
          <cell r="AW663">
            <v>0</v>
          </cell>
          <cell r="AX663" t="str">
            <v>нд</v>
          </cell>
          <cell r="AY663" t="str">
            <v>нд</v>
          </cell>
          <cell r="AZ663" t="str">
            <v>нд</v>
          </cell>
          <cell r="BA663" t="str">
            <v>нд</v>
          </cell>
          <cell r="BB663" t="str">
            <v>нд</v>
          </cell>
          <cell r="BC663">
            <v>3.9349259600000002</v>
          </cell>
          <cell r="BD663">
            <v>0</v>
          </cell>
          <cell r="BE663">
            <v>0</v>
          </cell>
          <cell r="BF663">
            <v>3.9349259600000002</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4.1320480399999999</v>
          </cell>
          <cell r="CH663">
            <v>0</v>
          </cell>
          <cell r="CI663">
            <v>0</v>
          </cell>
          <cell r="CJ663">
            <v>4.1320480399999999</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9</v>
          </cell>
          <cell r="EL663" t="str">
            <v>ок</v>
          </cell>
          <cell r="EM663" t="str">
            <v>ок</v>
          </cell>
          <cell r="EN663" t="str">
            <v>ок</v>
          </cell>
          <cell r="EO663" t="str">
            <v>ок</v>
          </cell>
          <cell r="EP663" t="str">
            <v>ок</v>
          </cell>
          <cell r="EQ663" t="str">
            <v>ок</v>
          </cell>
          <cell r="ER663" t="str">
            <v>ок</v>
          </cell>
          <cell r="ES663" t="str">
            <v>ок</v>
          </cell>
          <cell r="ET663" t="str">
            <v>ок</v>
          </cell>
          <cell r="EU663" t="str">
            <v>ок</v>
          </cell>
          <cell r="EV663" t="str">
            <v>ок</v>
          </cell>
          <cell r="EW663" t="str">
            <v>ок</v>
          </cell>
          <cell r="EX663" t="str">
            <v>ок</v>
          </cell>
          <cell r="EY663" t="str">
            <v>ок</v>
          </cell>
          <cell r="EZ663" t="str">
            <v>ок</v>
          </cell>
          <cell r="FA663" t="str">
            <v>ок</v>
          </cell>
          <cell r="FB663" t="str">
            <v>ок</v>
          </cell>
          <cell r="FC663" t="str">
            <v>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4" t="str">
            <v>P_0528</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7.8886676639999997</v>
          </cell>
          <cell r="Q664">
            <v>10.846999008201999</v>
          </cell>
          <cell r="R664" t="str">
            <v>нд</v>
          </cell>
          <cell r="S664" t="str">
            <v>нд</v>
          </cell>
          <cell r="T664">
            <v>10.73593273</v>
          </cell>
          <cell r="U664" t="str">
            <v>нд</v>
          </cell>
          <cell r="V664">
            <v>10.73593273</v>
          </cell>
          <cell r="W664">
            <v>10.73593273</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0.98403054000000001</v>
          </cell>
          <cell r="AT664">
            <v>0</v>
          </cell>
          <cell r="AU664">
            <v>0</v>
          </cell>
          <cell r="AV664">
            <v>0.98403054000000001</v>
          </cell>
          <cell r="AW664">
            <v>0</v>
          </cell>
          <cell r="AX664" t="str">
            <v>нд</v>
          </cell>
          <cell r="AY664" t="str">
            <v>нд</v>
          </cell>
          <cell r="AZ664" t="str">
            <v>нд</v>
          </cell>
          <cell r="BA664" t="str">
            <v>нд</v>
          </cell>
          <cell r="BB664" t="str">
            <v>нд</v>
          </cell>
          <cell r="BC664">
            <v>9.7519021900000009</v>
          </cell>
          <cell r="BD664">
            <v>0</v>
          </cell>
          <cell r="BE664">
            <v>0</v>
          </cell>
          <cell r="BF664">
            <v>9.7519021900000009</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10.735932730000002</v>
          </cell>
          <cell r="CH664">
            <v>0</v>
          </cell>
          <cell r="CI664">
            <v>0</v>
          </cell>
          <cell r="CJ664">
            <v>10.735932730000002</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9</v>
          </cell>
          <cell r="EL664" t="str">
            <v>ок</v>
          </cell>
          <cell r="EM664" t="str">
            <v>ок</v>
          </cell>
          <cell r="EN664" t="str">
            <v>ок</v>
          </cell>
          <cell r="EO664" t="str">
            <v>ок</v>
          </cell>
          <cell r="EP664" t="str">
            <v>ок</v>
          </cell>
          <cell r="EQ664" t="str">
            <v>ок</v>
          </cell>
          <cell r="ER664" t="str">
            <v>ок</v>
          </cell>
          <cell r="ES664" t="str">
            <v>ок</v>
          </cell>
          <cell r="ET664" t="str">
            <v>ок</v>
          </cell>
          <cell r="EU664" t="str">
            <v>ок</v>
          </cell>
          <cell r="EV664" t="str">
            <v>ок</v>
          </cell>
          <cell r="EW664" t="str">
            <v>ок</v>
          </cell>
          <cell r="EX664" t="str">
            <v>ок</v>
          </cell>
          <cell r="EY664" t="str">
            <v>ок</v>
          </cell>
          <cell r="EZ664" t="str">
            <v>ок</v>
          </cell>
          <cell r="FA664" t="str">
            <v>ок</v>
          </cell>
          <cell r="FB664" t="str">
            <v>ок</v>
          </cell>
          <cell r="FC664" t="str">
            <v>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КЛ-0,4кВ от ТП №1060611 (ТП-611) до 6-Ш-1 г.о. Тольятти Самарская область (протяженностью 0,23 км)</v>
          </cell>
          <cell r="C665" t="str">
            <v>P_0600</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4.4360638968000004</v>
          </cell>
          <cell r="Q665">
            <v>6.1057356401491001</v>
          </cell>
          <cell r="R665" t="str">
            <v>нд</v>
          </cell>
          <cell r="S665" t="str">
            <v>нд</v>
          </cell>
          <cell r="T665">
            <v>6.0384750399999998</v>
          </cell>
          <cell r="U665" t="str">
            <v>нд</v>
          </cell>
          <cell r="V665">
            <v>6.0384750399999998</v>
          </cell>
          <cell r="W665">
            <v>6.0384750399999998</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0.42293991999999997</v>
          </cell>
          <cell r="AT665">
            <v>0</v>
          </cell>
          <cell r="AU665">
            <v>0</v>
          </cell>
          <cell r="AV665">
            <v>0.42293991999999997</v>
          </cell>
          <cell r="AW665">
            <v>0</v>
          </cell>
          <cell r="AX665" t="str">
            <v>нд</v>
          </cell>
          <cell r="AY665" t="str">
            <v>нд</v>
          </cell>
          <cell r="AZ665" t="str">
            <v>нд</v>
          </cell>
          <cell r="BA665" t="str">
            <v>нд</v>
          </cell>
          <cell r="BB665" t="str">
            <v>нд</v>
          </cell>
          <cell r="BC665">
            <v>5.6155351199999997</v>
          </cell>
          <cell r="BD665">
            <v>0</v>
          </cell>
          <cell r="BE665">
            <v>0</v>
          </cell>
          <cell r="BF665">
            <v>5.6155351199999997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6.0384750399999998</v>
          </cell>
          <cell r="CH665">
            <v>0</v>
          </cell>
          <cell r="CI665">
            <v>0</v>
          </cell>
          <cell r="CJ665">
            <v>6.0384750399999998</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9</v>
          </cell>
          <cell r="EL665" t="str">
            <v>ок</v>
          </cell>
          <cell r="EM665" t="str">
            <v>ок</v>
          </cell>
          <cell r="EN665" t="str">
            <v>ок</v>
          </cell>
          <cell r="EO665" t="str">
            <v>ок</v>
          </cell>
          <cell r="EP665" t="str">
            <v>ок</v>
          </cell>
          <cell r="EQ665" t="str">
            <v>ок</v>
          </cell>
          <cell r="ER665" t="str">
            <v>ок</v>
          </cell>
          <cell r="ES665" t="str">
            <v>ок</v>
          </cell>
          <cell r="ET665" t="str">
            <v>ок</v>
          </cell>
          <cell r="EU665" t="str">
            <v>ок</v>
          </cell>
          <cell r="EV665" t="str">
            <v>ок</v>
          </cell>
          <cell r="EW665" t="str">
            <v>ок</v>
          </cell>
          <cell r="EX665" t="str">
            <v>ок</v>
          </cell>
          <cell r="EY665" t="str">
            <v>ок</v>
          </cell>
          <cell r="EZ665" t="str">
            <v>ок</v>
          </cell>
          <cell r="FA665" t="str">
            <v>ок</v>
          </cell>
          <cell r="FB665" t="str">
            <v>ок</v>
          </cell>
          <cell r="FC665" t="str">
            <v>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 кВ Ф-1,2,3,4 от ТП-123 до д. 25 по ул.Карбышева г.о. Тольятти Самарская область (четыре одноцепные протяженностью 0,52 км)</v>
          </cell>
          <cell r="C666" t="str">
            <v>P_0630</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12.855065088</v>
          </cell>
          <cell r="Q666">
            <v>17.711800954699999</v>
          </cell>
          <cell r="R666" t="str">
            <v>нд</v>
          </cell>
          <cell r="S666" t="str">
            <v>нд</v>
          </cell>
          <cell r="T666">
            <v>8.2960038100000002</v>
          </cell>
          <cell r="U666" t="str">
            <v>нд</v>
          </cell>
          <cell r="V666">
            <v>8.2960038100000002</v>
          </cell>
          <cell r="W666">
            <v>8.2960038100000002</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0.39576634999999999</v>
          </cell>
          <cell r="AT666">
            <v>0</v>
          </cell>
          <cell r="AU666">
            <v>0</v>
          </cell>
          <cell r="AV666">
            <v>0.39576634999999999</v>
          </cell>
          <cell r="AW666">
            <v>0</v>
          </cell>
          <cell r="AX666" t="str">
            <v>нд</v>
          </cell>
          <cell r="AY666" t="str">
            <v>нд</v>
          </cell>
          <cell r="AZ666" t="str">
            <v>нд</v>
          </cell>
          <cell r="BA666" t="str">
            <v>нд</v>
          </cell>
          <cell r="BB666" t="str">
            <v>нд</v>
          </cell>
          <cell r="BC666">
            <v>7.9002374600000005</v>
          </cell>
          <cell r="BD666">
            <v>0</v>
          </cell>
          <cell r="BE666">
            <v>0</v>
          </cell>
          <cell r="BF666">
            <v>7.9002374600000005</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8.2960038100000002</v>
          </cell>
          <cell r="CH666">
            <v>0</v>
          </cell>
          <cell r="CI666">
            <v>0</v>
          </cell>
          <cell r="CJ666">
            <v>8.2960038100000002</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9</v>
          </cell>
          <cell r="EL666" t="str">
            <v>ок</v>
          </cell>
          <cell r="EM666" t="str">
            <v>ок</v>
          </cell>
          <cell r="EN666" t="str">
            <v>ок</v>
          </cell>
          <cell r="EO666" t="str">
            <v>ок</v>
          </cell>
          <cell r="EP666" t="str">
            <v>ок</v>
          </cell>
          <cell r="EQ666" t="str">
            <v>ок</v>
          </cell>
          <cell r="ER666" t="str">
            <v>ок</v>
          </cell>
          <cell r="ES666" t="str">
            <v>ок</v>
          </cell>
          <cell r="ET666" t="str">
            <v>ок</v>
          </cell>
          <cell r="EU666" t="str">
            <v>ок</v>
          </cell>
          <cell r="EV666" t="str">
            <v>ок</v>
          </cell>
          <cell r="EW666" t="str">
            <v>ок</v>
          </cell>
          <cell r="EX666" t="str">
            <v>ок</v>
          </cell>
          <cell r="EY666" t="str">
            <v>ок</v>
          </cell>
          <cell r="EZ666" t="str">
            <v>ок</v>
          </cell>
          <cell r="FA666" t="str">
            <v>ок</v>
          </cell>
          <cell r="FB666" t="str">
            <v>ок</v>
          </cell>
          <cell r="FC666" t="str">
            <v>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ТП-197 до д. 49 по Автозаводскому шоссе г.о. Тольятти Самарская область (двухцепная протяженностью 0,28 км)</v>
          </cell>
          <cell r="C667" t="str">
            <v>P_0636</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2.2104526080000002</v>
          </cell>
          <cell r="Q667">
            <v>3.0455774701427001</v>
          </cell>
          <cell r="R667" t="str">
            <v>нд</v>
          </cell>
          <cell r="S667" t="str">
            <v>нд</v>
          </cell>
          <cell r="T667">
            <v>2.6802473899999999</v>
          </cell>
          <cell r="U667" t="str">
            <v>нд</v>
          </cell>
          <cell r="V667">
            <v>2.6802473899999999</v>
          </cell>
          <cell r="W667">
            <v>2.6802473899999999</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0.12786297999999999</v>
          </cell>
          <cell r="AT667">
            <v>0</v>
          </cell>
          <cell r="AU667">
            <v>0</v>
          </cell>
          <cell r="AV667">
            <v>0.12786297999999999</v>
          </cell>
          <cell r="AW667">
            <v>0</v>
          </cell>
          <cell r="AX667" t="str">
            <v>нд</v>
          </cell>
          <cell r="AY667" t="str">
            <v>нд</v>
          </cell>
          <cell r="AZ667" t="str">
            <v>нд</v>
          </cell>
          <cell r="BA667" t="str">
            <v>нд</v>
          </cell>
          <cell r="BB667" t="str">
            <v>нд</v>
          </cell>
          <cell r="BC667">
            <v>2.5523844100000002</v>
          </cell>
          <cell r="BD667">
            <v>0</v>
          </cell>
          <cell r="BE667">
            <v>0</v>
          </cell>
          <cell r="BF667">
            <v>2.5523844100000002</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2.6802473900000003</v>
          </cell>
          <cell r="CH667">
            <v>0</v>
          </cell>
          <cell r="CI667">
            <v>0</v>
          </cell>
          <cell r="CJ667">
            <v>2.6802473900000003</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9</v>
          </cell>
          <cell r="EL667" t="str">
            <v>ок</v>
          </cell>
          <cell r="EM667" t="str">
            <v>ок</v>
          </cell>
          <cell r="EN667" t="str">
            <v>ок</v>
          </cell>
          <cell r="EO667" t="str">
            <v>ок</v>
          </cell>
          <cell r="EP667" t="str">
            <v>ок</v>
          </cell>
          <cell r="EQ667" t="str">
            <v>ок</v>
          </cell>
          <cell r="ER667" t="str">
            <v>ок</v>
          </cell>
          <cell r="ES667" t="str">
            <v>ок</v>
          </cell>
          <cell r="ET667" t="str">
            <v>ок</v>
          </cell>
          <cell r="EU667" t="str">
            <v>ок</v>
          </cell>
          <cell r="EV667" t="str">
            <v>ок</v>
          </cell>
          <cell r="EW667" t="str">
            <v>ок</v>
          </cell>
          <cell r="EX667" t="str">
            <v>ок</v>
          </cell>
          <cell r="EY667" t="str">
            <v>ок</v>
          </cell>
          <cell r="EZ667" t="str">
            <v>ок</v>
          </cell>
          <cell r="FA667" t="str">
            <v>ок</v>
          </cell>
          <cell r="FB667" t="str">
            <v>ок</v>
          </cell>
          <cell r="FC667" t="str">
            <v>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КЛ-6 кВ Ф-8 от РП-18 до ТП-204  г.о. Тольятти Самарская область (двухцепная протяженностью 0,56 км)</v>
          </cell>
          <cell r="C668" t="str">
            <v>P_0642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8.5763489279999998</v>
          </cell>
          <cell r="Q668">
            <v>11.816555115646</v>
          </cell>
          <cell r="R668" t="str">
            <v>нд</v>
          </cell>
          <cell r="S668" t="str">
            <v>нд</v>
          </cell>
          <cell r="T668">
            <v>8.9341579599999985</v>
          </cell>
          <cell r="U668" t="str">
            <v>нд</v>
          </cell>
          <cell r="V668">
            <v>8.9341579599999985</v>
          </cell>
          <cell r="W668">
            <v>8.9341579599999985</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0.42620992000000002</v>
          </cell>
          <cell r="AT668">
            <v>0</v>
          </cell>
          <cell r="AU668">
            <v>0</v>
          </cell>
          <cell r="AV668">
            <v>0.42620992000000002</v>
          </cell>
          <cell r="AW668">
            <v>0</v>
          </cell>
          <cell r="AX668" t="str">
            <v>нд</v>
          </cell>
          <cell r="AY668" t="str">
            <v>нд</v>
          </cell>
          <cell r="AZ668" t="str">
            <v>нд</v>
          </cell>
          <cell r="BA668" t="str">
            <v>нд</v>
          </cell>
          <cell r="BB668" t="str">
            <v>нд</v>
          </cell>
          <cell r="BC668">
            <v>8.5079480399999987</v>
          </cell>
          <cell r="BD668">
            <v>0</v>
          </cell>
          <cell r="BE668">
            <v>0</v>
          </cell>
          <cell r="BF668">
            <v>8.5079480399999987</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8.9341579599999985</v>
          </cell>
          <cell r="CH668">
            <v>0</v>
          </cell>
          <cell r="CI668">
            <v>0</v>
          </cell>
          <cell r="CJ668">
            <v>8.9341579599999985</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9</v>
          </cell>
          <cell r="EL668" t="str">
            <v>ок</v>
          </cell>
          <cell r="EM668" t="str">
            <v>ок</v>
          </cell>
          <cell r="EN668" t="str">
            <v>ок</v>
          </cell>
          <cell r="EO668" t="str">
            <v>ок</v>
          </cell>
          <cell r="EP668" t="str">
            <v>ок</v>
          </cell>
          <cell r="EQ668" t="str">
            <v>ок</v>
          </cell>
          <cell r="ER668" t="str">
            <v>ок</v>
          </cell>
          <cell r="ES668" t="str">
            <v>ок</v>
          </cell>
          <cell r="ET668" t="str">
            <v>ок</v>
          </cell>
          <cell r="EU668" t="str">
            <v>ок</v>
          </cell>
          <cell r="EV668" t="str">
            <v>ок</v>
          </cell>
          <cell r="EW668" t="str">
            <v>ок</v>
          </cell>
          <cell r="EX668" t="str">
            <v>ок</v>
          </cell>
          <cell r="EY668" t="str">
            <v>ок</v>
          </cell>
          <cell r="EZ668" t="str">
            <v>ок</v>
          </cell>
          <cell r="FA668" t="str">
            <v>ок</v>
          </cell>
          <cell r="FB668" t="str">
            <v>ок</v>
          </cell>
          <cell r="FC668" t="str">
            <v>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КЛ-0,4кВ от ТП-3119 (ТП-1043119) до 31-Б-5 (кабель в земле) г.о. Тольятти Самарская область (две двухцепные протяженностью 0,22 км)</v>
          </cell>
          <cell r="C669" t="str">
            <v>P_0651</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6.5074408200000002</v>
          </cell>
          <cell r="Q669">
            <v>8.9628204939401996</v>
          </cell>
          <cell r="R669" t="str">
            <v>нд</v>
          </cell>
          <cell r="S669" t="str">
            <v>нд</v>
          </cell>
          <cell r="T669">
            <v>4.9143206899999994</v>
          </cell>
          <cell r="U669" t="str">
            <v>нд</v>
          </cell>
          <cell r="V669">
            <v>4.9143206899999994</v>
          </cell>
          <cell r="W669">
            <v>4.9143206899999994</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0.27215741000000004</v>
          </cell>
          <cell r="AT669">
            <v>0</v>
          </cell>
          <cell r="AU669">
            <v>0</v>
          </cell>
          <cell r="AV669">
            <v>0.27215741000000004</v>
          </cell>
          <cell r="AW669">
            <v>0</v>
          </cell>
          <cell r="AX669" t="str">
            <v>нд</v>
          </cell>
          <cell r="AY669" t="str">
            <v>нд</v>
          </cell>
          <cell r="AZ669" t="str">
            <v>нд</v>
          </cell>
          <cell r="BA669" t="str">
            <v>нд</v>
          </cell>
          <cell r="BB669" t="str">
            <v>нд</v>
          </cell>
          <cell r="BC669">
            <v>4.6421632800000001</v>
          </cell>
          <cell r="BD669">
            <v>0</v>
          </cell>
          <cell r="BE669">
            <v>0</v>
          </cell>
          <cell r="BF669">
            <v>4.6421632800000001</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4.9143206900000003</v>
          </cell>
          <cell r="CH669">
            <v>0</v>
          </cell>
          <cell r="CI669">
            <v>0</v>
          </cell>
          <cell r="CJ669">
            <v>4.9143206900000003</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9</v>
          </cell>
          <cell r="EL669" t="str">
            <v>ок</v>
          </cell>
          <cell r="EM669" t="str">
            <v>ок</v>
          </cell>
          <cell r="EN669" t="str">
            <v>ок</v>
          </cell>
          <cell r="EO669" t="str">
            <v>ок</v>
          </cell>
          <cell r="EP669" t="str">
            <v>ок</v>
          </cell>
          <cell r="EQ669" t="str">
            <v>ок</v>
          </cell>
          <cell r="ER669" t="str">
            <v>ок</v>
          </cell>
          <cell r="ES669" t="str">
            <v>ок</v>
          </cell>
          <cell r="ET669" t="str">
            <v>ок</v>
          </cell>
          <cell r="EU669" t="str">
            <v>ок</v>
          </cell>
          <cell r="EV669" t="str">
            <v>ок</v>
          </cell>
          <cell r="EW669" t="str">
            <v>ок</v>
          </cell>
          <cell r="EX669" t="str">
            <v>ок</v>
          </cell>
          <cell r="EY669" t="str">
            <v>ок</v>
          </cell>
          <cell r="EZ669" t="str">
            <v>ок</v>
          </cell>
          <cell r="FA669" t="str">
            <v>ок</v>
          </cell>
          <cell r="FB669" t="str">
            <v>ок</v>
          </cell>
          <cell r="FC669" t="str">
            <v>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от ТП-527 до АТС-47 г.о. Тольятти Самарская область (четырхцепная КЛ протяженностью 0,47 км)</v>
          </cell>
          <cell r="C670" t="str">
            <v>P_0635</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6.7035887040000004</v>
          </cell>
          <cell r="Q670">
            <v>9.2362526361083006</v>
          </cell>
          <cell r="R670" t="str">
            <v>нд</v>
          </cell>
          <cell r="S670" t="str">
            <v>нд</v>
          </cell>
          <cell r="T670">
            <v>7.1233955799999995</v>
          </cell>
          <cell r="U670" t="str">
            <v>нд</v>
          </cell>
          <cell r="V670">
            <v>7.1233955799999995</v>
          </cell>
          <cell r="W670">
            <v>7.1233955799999995</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0.33982630000000003</v>
          </cell>
          <cell r="AT670">
            <v>0</v>
          </cell>
          <cell r="AU670">
            <v>0</v>
          </cell>
          <cell r="AV670">
            <v>0.33982630000000003</v>
          </cell>
          <cell r="AW670">
            <v>0</v>
          </cell>
          <cell r="AX670" t="str">
            <v>нд</v>
          </cell>
          <cell r="AY670" t="str">
            <v>нд</v>
          </cell>
          <cell r="AZ670" t="str">
            <v>нд</v>
          </cell>
          <cell r="BA670" t="str">
            <v>нд</v>
          </cell>
          <cell r="BB670" t="str">
            <v>нд</v>
          </cell>
          <cell r="BC670">
            <v>6.78356928</v>
          </cell>
          <cell r="BD670">
            <v>0</v>
          </cell>
          <cell r="BE670">
            <v>0</v>
          </cell>
          <cell r="BF670">
            <v>6.78356928</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7.1233955800000004</v>
          </cell>
          <cell r="CH670">
            <v>0</v>
          </cell>
          <cell r="CI670">
            <v>0</v>
          </cell>
          <cell r="CJ670">
            <v>7.1233955800000004</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9</v>
          </cell>
          <cell r="EL670" t="str">
            <v>ок</v>
          </cell>
          <cell r="EM670" t="str">
            <v>ок</v>
          </cell>
          <cell r="EN670" t="str">
            <v>ок</v>
          </cell>
          <cell r="EO670" t="str">
            <v>ок</v>
          </cell>
          <cell r="EP670" t="str">
            <v>ок</v>
          </cell>
          <cell r="EQ670" t="str">
            <v>ок</v>
          </cell>
          <cell r="ER670" t="str">
            <v>ок</v>
          </cell>
          <cell r="ES670" t="str">
            <v>ок</v>
          </cell>
          <cell r="ET670" t="str">
            <v>ок</v>
          </cell>
          <cell r="EU670" t="str">
            <v>ок</v>
          </cell>
          <cell r="EV670" t="str">
            <v>ок</v>
          </cell>
          <cell r="EW670" t="str">
            <v>ок</v>
          </cell>
          <cell r="EX670" t="str">
            <v>ок</v>
          </cell>
          <cell r="EY670" t="str">
            <v>ок</v>
          </cell>
          <cell r="EZ670" t="str">
            <v>ок</v>
          </cell>
          <cell r="FA670" t="str">
            <v>ок</v>
          </cell>
          <cell r="FB670" t="str">
            <v>ок</v>
          </cell>
          <cell r="FC670" t="str">
            <v>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Ф-1,2 от ТП-198 до гл. корпуса Дома престарелых  г.о. Тольятти Самарская область (три двухцепные протяженностью 0,105 км)</v>
          </cell>
          <cell r="C671" t="str">
            <v>P_0632</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4.5900532439999999</v>
          </cell>
          <cell r="Q671">
            <v>6.3242083078429996</v>
          </cell>
          <cell r="R671" t="str">
            <v>нд</v>
          </cell>
          <cell r="S671" t="str">
            <v>нд</v>
          </cell>
          <cell r="T671">
            <v>5.0254638500000004</v>
          </cell>
          <cell r="U671" t="str">
            <v>нд</v>
          </cell>
          <cell r="V671">
            <v>5.0254638500000004</v>
          </cell>
          <cell r="W671">
            <v>5.0254638500000004</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0.23974308</v>
          </cell>
          <cell r="AT671">
            <v>0</v>
          </cell>
          <cell r="AU671">
            <v>0</v>
          </cell>
          <cell r="AV671">
            <v>0.23974308</v>
          </cell>
          <cell r="AW671">
            <v>0</v>
          </cell>
          <cell r="AX671" t="str">
            <v>нд</v>
          </cell>
          <cell r="AY671" t="str">
            <v>нд</v>
          </cell>
          <cell r="AZ671" t="str">
            <v>нд</v>
          </cell>
          <cell r="BA671" t="str">
            <v>нд</v>
          </cell>
          <cell r="BB671" t="str">
            <v>нд</v>
          </cell>
          <cell r="BC671">
            <v>4.7857207700000002</v>
          </cell>
          <cell r="BD671">
            <v>0</v>
          </cell>
          <cell r="BE671">
            <v>0</v>
          </cell>
          <cell r="BF671">
            <v>4.7857207700000002</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5.0254638500000004</v>
          </cell>
          <cell r="CH671">
            <v>0</v>
          </cell>
          <cell r="CI671">
            <v>0</v>
          </cell>
          <cell r="CJ671">
            <v>5.0254638500000004</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9</v>
          </cell>
          <cell r="EL671" t="str">
            <v>ок</v>
          </cell>
          <cell r="EM671" t="str">
            <v>ок</v>
          </cell>
          <cell r="EN671" t="str">
            <v>ок</v>
          </cell>
          <cell r="EO671" t="str">
            <v>ок</v>
          </cell>
          <cell r="EP671" t="str">
            <v>ок</v>
          </cell>
          <cell r="EQ671" t="str">
            <v>ок</v>
          </cell>
          <cell r="ER671" t="str">
            <v>ок</v>
          </cell>
          <cell r="ES671" t="str">
            <v>ок</v>
          </cell>
          <cell r="ET671" t="str">
            <v>ок</v>
          </cell>
          <cell r="EU671" t="str">
            <v>ок</v>
          </cell>
          <cell r="EV671" t="str">
            <v>ок</v>
          </cell>
          <cell r="EW671" t="str">
            <v>ок</v>
          </cell>
          <cell r="EX671" t="str">
            <v>ок</v>
          </cell>
          <cell r="EY671" t="str">
            <v>ок</v>
          </cell>
          <cell r="EZ671" t="str">
            <v>ок</v>
          </cell>
          <cell r="FA671" t="str">
            <v>ок</v>
          </cell>
          <cell r="FB671" t="str">
            <v>ок</v>
          </cell>
          <cell r="FC671" t="str">
            <v>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Ф-2 от ТП-197 до д. 51 по Автозаводскому шоссе  г.о. Тольятти Самарская область (двухцепная протяженностью 0,39 км)</v>
          </cell>
          <cell r="C672" t="str">
            <v>P_0637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2.3892836207999002</v>
          </cell>
          <cell r="Q672">
            <v>3.2919721238372999</v>
          </cell>
          <cell r="R672" t="str">
            <v>нд</v>
          </cell>
          <cell r="S672" t="str">
            <v>нд</v>
          </cell>
          <cell r="T672">
            <v>2.98656137</v>
          </cell>
          <cell r="U672" t="str">
            <v>нд</v>
          </cell>
          <cell r="V672">
            <v>2.98656137</v>
          </cell>
          <cell r="W672">
            <v>2.98656137</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0.14247588</v>
          </cell>
          <cell r="AT672">
            <v>0</v>
          </cell>
          <cell r="AU672">
            <v>0</v>
          </cell>
          <cell r="AV672">
            <v>0.14247588</v>
          </cell>
          <cell r="AW672">
            <v>0</v>
          </cell>
          <cell r="AX672" t="str">
            <v>нд</v>
          </cell>
          <cell r="AY672" t="str">
            <v>нд</v>
          </cell>
          <cell r="AZ672" t="str">
            <v>нд</v>
          </cell>
          <cell r="BA672" t="str">
            <v>нд</v>
          </cell>
          <cell r="BB672" t="str">
            <v>нд</v>
          </cell>
          <cell r="BC672">
            <v>2.8440854899999999</v>
          </cell>
          <cell r="BD672">
            <v>0</v>
          </cell>
          <cell r="BE672">
            <v>0</v>
          </cell>
          <cell r="BF672">
            <v>2.8440854899999999</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2.98656137</v>
          </cell>
          <cell r="CH672">
            <v>0</v>
          </cell>
          <cell r="CI672">
            <v>0</v>
          </cell>
          <cell r="CJ672">
            <v>2.98656137</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9</v>
          </cell>
          <cell r="EL672" t="str">
            <v>ок</v>
          </cell>
          <cell r="EM672" t="str">
            <v>ок</v>
          </cell>
          <cell r="EN672" t="str">
            <v>ок</v>
          </cell>
          <cell r="EO672" t="str">
            <v>ок</v>
          </cell>
          <cell r="EP672" t="str">
            <v>ок</v>
          </cell>
          <cell r="EQ672" t="str">
            <v>ок</v>
          </cell>
          <cell r="ER672" t="str">
            <v>ок</v>
          </cell>
          <cell r="ES672" t="str">
            <v>ок</v>
          </cell>
          <cell r="ET672" t="str">
            <v>ок</v>
          </cell>
          <cell r="EU672" t="str">
            <v>ок</v>
          </cell>
          <cell r="EV672" t="str">
            <v>ок</v>
          </cell>
          <cell r="EW672" t="str">
            <v>ок</v>
          </cell>
          <cell r="EX672" t="str">
            <v>ок</v>
          </cell>
          <cell r="EY672" t="str">
            <v>ок</v>
          </cell>
          <cell r="EZ672" t="str">
            <v>ок</v>
          </cell>
          <cell r="FA672" t="str">
            <v>ок</v>
          </cell>
          <cell r="FB672" t="str">
            <v>ок</v>
          </cell>
          <cell r="FC672" t="str">
            <v>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 кВ Ф-4, 14 от ТП-528 до детской поликликлиники в кв.6 Шлюз.  г.о. Тольятти Самарская область (две двухцепные протяженностью 0,29 км)</v>
          </cell>
          <cell r="C673" t="str">
            <v>P_0641</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4.0865858975998997</v>
          </cell>
          <cell r="Q673">
            <v>5.6325990168843996</v>
          </cell>
          <cell r="R673" t="str">
            <v>нд</v>
          </cell>
          <cell r="S673" t="str">
            <v>нд</v>
          </cell>
          <cell r="T673">
            <v>4.6283946699999996</v>
          </cell>
          <cell r="U673" t="str">
            <v>нд</v>
          </cell>
          <cell r="V673">
            <v>4.6283946699999996</v>
          </cell>
          <cell r="W673">
            <v>4.6283946699999996</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0.18392987</v>
          </cell>
          <cell r="AT673">
            <v>0</v>
          </cell>
          <cell r="AU673">
            <v>0</v>
          </cell>
          <cell r="AV673">
            <v>0.18392987</v>
          </cell>
          <cell r="AW673">
            <v>0</v>
          </cell>
          <cell r="AX673" t="str">
            <v>нд</v>
          </cell>
          <cell r="AY673" t="str">
            <v>нд</v>
          </cell>
          <cell r="AZ673" t="str">
            <v>нд</v>
          </cell>
          <cell r="BA673" t="str">
            <v>нд</v>
          </cell>
          <cell r="BB673" t="str">
            <v>нд</v>
          </cell>
          <cell r="BC673">
            <v>4.4444647999999995</v>
          </cell>
          <cell r="BD673">
            <v>0</v>
          </cell>
          <cell r="BE673">
            <v>0</v>
          </cell>
          <cell r="BF673">
            <v>4.4444647999999995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4.6283946699999996</v>
          </cell>
          <cell r="CH673">
            <v>0</v>
          </cell>
          <cell r="CI673">
            <v>0</v>
          </cell>
          <cell r="CJ673">
            <v>4.6283946699999996</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9</v>
          </cell>
          <cell r="EL673" t="str">
            <v>ок</v>
          </cell>
          <cell r="EM673" t="str">
            <v>ок</v>
          </cell>
          <cell r="EN673" t="str">
            <v>ок</v>
          </cell>
          <cell r="EO673" t="str">
            <v>ок</v>
          </cell>
          <cell r="EP673" t="str">
            <v>ок</v>
          </cell>
          <cell r="EQ673" t="str">
            <v>ок</v>
          </cell>
          <cell r="ER673" t="str">
            <v>ок</v>
          </cell>
          <cell r="ES673" t="str">
            <v>ок</v>
          </cell>
          <cell r="ET673" t="str">
            <v>ок</v>
          </cell>
          <cell r="EU673" t="str">
            <v>ок</v>
          </cell>
          <cell r="EV673" t="str">
            <v>ок</v>
          </cell>
          <cell r="EW673" t="str">
            <v>ок</v>
          </cell>
          <cell r="EX673" t="str">
            <v>ок</v>
          </cell>
          <cell r="EY673" t="str">
            <v>ок</v>
          </cell>
          <cell r="EZ673" t="str">
            <v>ок</v>
          </cell>
          <cell r="FA673" t="str">
            <v>ок</v>
          </cell>
          <cell r="FB673" t="str">
            <v>ок</v>
          </cell>
          <cell r="FC673" t="str">
            <v>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КЛ-0,4 кВ от ТП-179 до хозблока д/дома Ласточка по б-ру 50 лет Октября,14  г.о. Тольятти Самарская область (три двухцепные 0.066 км)</v>
          </cell>
          <cell r="C674" t="str">
            <v>P_0614</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3.6949677408000001</v>
          </cell>
          <cell r="Q674">
            <v>5.0909530766718998</v>
          </cell>
          <cell r="R674" t="str">
            <v>нд</v>
          </cell>
          <cell r="S674" t="str">
            <v>нд</v>
          </cell>
          <cell r="T674">
            <v>4.7382944699999996</v>
          </cell>
          <cell r="U674" t="str">
            <v>нд</v>
          </cell>
          <cell r="V674">
            <v>4.7382944699999996</v>
          </cell>
          <cell r="W674">
            <v>4.7382944699999996</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0.22604347000000002</v>
          </cell>
          <cell r="AT674">
            <v>0</v>
          </cell>
          <cell r="AU674">
            <v>0</v>
          </cell>
          <cell r="AV674">
            <v>0.22604347000000002</v>
          </cell>
          <cell r="AW674">
            <v>0</v>
          </cell>
          <cell r="AX674" t="str">
            <v>нд</v>
          </cell>
          <cell r="AY674" t="str">
            <v>нд</v>
          </cell>
          <cell r="AZ674" t="str">
            <v>нд</v>
          </cell>
          <cell r="BA674" t="str">
            <v>нд</v>
          </cell>
          <cell r="BB674" t="str">
            <v>нд</v>
          </cell>
          <cell r="BC674">
            <v>4.512251</v>
          </cell>
          <cell r="BD674">
            <v>0</v>
          </cell>
          <cell r="BE674">
            <v>0</v>
          </cell>
          <cell r="BF674">
            <v>4.512251</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4.7382944699999996</v>
          </cell>
          <cell r="CH674">
            <v>0</v>
          </cell>
          <cell r="CI674">
            <v>0</v>
          </cell>
          <cell r="CJ674">
            <v>4.7382944699999996</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9</v>
          </cell>
          <cell r="EL674" t="str">
            <v>ок</v>
          </cell>
          <cell r="EM674" t="str">
            <v>ок</v>
          </cell>
          <cell r="EN674" t="str">
            <v>ок</v>
          </cell>
          <cell r="EO674" t="str">
            <v>ок</v>
          </cell>
          <cell r="EP674" t="str">
            <v>ок</v>
          </cell>
          <cell r="EQ674" t="str">
            <v>ок</v>
          </cell>
          <cell r="ER674" t="str">
            <v>ок</v>
          </cell>
          <cell r="ES674" t="str">
            <v>ок</v>
          </cell>
          <cell r="ET674" t="str">
            <v>ок</v>
          </cell>
          <cell r="EU674" t="str">
            <v>ок</v>
          </cell>
          <cell r="EV674" t="str">
            <v>ок</v>
          </cell>
          <cell r="EW674" t="str">
            <v>ок</v>
          </cell>
          <cell r="EX674" t="str">
            <v>ок</v>
          </cell>
          <cell r="EY674" t="str">
            <v>ок</v>
          </cell>
          <cell r="EZ674" t="str">
            <v>ок</v>
          </cell>
          <cell r="FA674" t="str">
            <v>ок</v>
          </cell>
          <cell r="FB674" t="str">
            <v>ок</v>
          </cell>
          <cell r="FC674" t="str">
            <v>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КЛ-0,4 кВ от ТП-579 до д.24 по ул.Гидротехнической г.о. Тольятти Самарская область (двухцепная протяженностью 0,18 км)</v>
          </cell>
          <cell r="C675" t="str">
            <v>P_0607</v>
          </cell>
          <cell r="D675" t="str">
            <v>П</v>
          </cell>
          <cell r="E675">
            <v>2026</v>
          </cell>
          <cell r="F675">
            <v>2027</v>
          </cell>
          <cell r="G675" t="str">
            <v>нд</v>
          </cell>
          <cell r="H675" t="str">
            <v>нд</v>
          </cell>
          <cell r="I675">
            <v>0</v>
          </cell>
          <cell r="J675">
            <v>0</v>
          </cell>
          <cell r="K675" t="str">
            <v>нд</v>
          </cell>
          <cell r="L675" t="str">
            <v>нд</v>
          </cell>
          <cell r="M675" t="str">
            <v>нд</v>
          </cell>
          <cell r="N675">
            <v>0</v>
          </cell>
          <cell r="O675">
            <v>0</v>
          </cell>
          <cell r="P675">
            <v>1.9321995839999999</v>
          </cell>
          <cell r="Q675">
            <v>2.6621984569367001</v>
          </cell>
          <cell r="R675" t="str">
            <v>нд</v>
          </cell>
          <cell r="S675" t="str">
            <v>нд</v>
          </cell>
          <cell r="T675">
            <v>2.4409395699999998</v>
          </cell>
          <cell r="U675" t="str">
            <v>нд</v>
          </cell>
          <cell r="V675">
            <v>2.4409395699999998</v>
          </cell>
          <cell r="W675">
            <v>2.4409395699999998</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0.11644663</v>
          </cell>
          <cell r="AT675">
            <v>0</v>
          </cell>
          <cell r="AU675">
            <v>0</v>
          </cell>
          <cell r="AV675">
            <v>0.11644663</v>
          </cell>
          <cell r="AW675">
            <v>0</v>
          </cell>
          <cell r="AX675" t="str">
            <v>нд</v>
          </cell>
          <cell r="AY675" t="str">
            <v>нд</v>
          </cell>
          <cell r="AZ675" t="str">
            <v>нд</v>
          </cell>
          <cell r="BA675" t="str">
            <v>нд</v>
          </cell>
          <cell r="BB675" t="str">
            <v>нд</v>
          </cell>
          <cell r="BC675">
            <v>2.3244929400000003</v>
          </cell>
          <cell r="BD675">
            <v>0</v>
          </cell>
          <cell r="BE675">
            <v>0</v>
          </cell>
          <cell r="BF675">
            <v>2.3244929400000003</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2.4409395700000003</v>
          </cell>
          <cell r="CH675">
            <v>0</v>
          </cell>
          <cell r="CI675">
            <v>0</v>
          </cell>
          <cell r="CJ675">
            <v>2.4409395700000003</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9</v>
          </cell>
          <cell r="EL675" t="str">
            <v>ок</v>
          </cell>
          <cell r="EM675" t="str">
            <v>ок</v>
          </cell>
          <cell r="EN675" t="str">
            <v>ок</v>
          </cell>
          <cell r="EO675" t="str">
            <v>ок</v>
          </cell>
          <cell r="EP675" t="str">
            <v>ок</v>
          </cell>
          <cell r="EQ675" t="str">
            <v>ок</v>
          </cell>
          <cell r="ER675" t="str">
            <v>ок</v>
          </cell>
          <cell r="ES675" t="str">
            <v>ок</v>
          </cell>
          <cell r="ET675" t="str">
            <v>ок</v>
          </cell>
          <cell r="EU675" t="str">
            <v>ок</v>
          </cell>
          <cell r="EV675" t="str">
            <v>ок</v>
          </cell>
          <cell r="EW675" t="str">
            <v>ок</v>
          </cell>
          <cell r="EX675" t="str">
            <v>ок</v>
          </cell>
          <cell r="EY675" t="str">
            <v>ок</v>
          </cell>
          <cell r="EZ675" t="str">
            <v>ок</v>
          </cell>
          <cell r="FA675" t="str">
            <v>ок</v>
          </cell>
          <cell r="FB675" t="str">
            <v>ок</v>
          </cell>
          <cell r="FC675" t="str">
            <v>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КЛ-0,4кВ от ТП-3114 (ТП-1043114) до 31-Б-2 (протяженностью 0,39 км)</v>
          </cell>
          <cell r="C676" t="str">
            <v>P_0653</v>
          </cell>
          <cell r="D676" t="str">
            <v>П</v>
          </cell>
          <cell r="E676">
            <v>2026</v>
          </cell>
          <cell r="F676">
            <v>2027</v>
          </cell>
          <cell r="G676" t="str">
            <v>нд</v>
          </cell>
          <cell r="H676" t="str">
            <v>нд</v>
          </cell>
          <cell r="I676">
            <v>0</v>
          </cell>
          <cell r="J676">
            <v>0</v>
          </cell>
          <cell r="K676" t="str">
            <v>нд</v>
          </cell>
          <cell r="L676" t="str">
            <v>нд</v>
          </cell>
          <cell r="M676" t="str">
            <v>нд</v>
          </cell>
          <cell r="N676">
            <v>0</v>
          </cell>
          <cell r="O676">
            <v>0</v>
          </cell>
          <cell r="P676">
            <v>6.8621619840000001</v>
          </cell>
          <cell r="Q676">
            <v>9.4492959263229999</v>
          </cell>
          <cell r="R676" t="str">
            <v>нд</v>
          </cell>
          <cell r="S676" t="str">
            <v>нд</v>
          </cell>
          <cell r="T676">
            <v>8.9579522699999998</v>
          </cell>
          <cell r="U676" t="str">
            <v>нд</v>
          </cell>
          <cell r="V676">
            <v>8.9579522699999998</v>
          </cell>
          <cell r="W676">
            <v>8.9579522699999998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0.53894275000000003</v>
          </cell>
          <cell r="AT676">
            <v>0</v>
          </cell>
          <cell r="AU676">
            <v>0</v>
          </cell>
          <cell r="AV676">
            <v>0.53894275000000003</v>
          </cell>
          <cell r="AW676">
            <v>0</v>
          </cell>
          <cell r="AX676" t="str">
            <v>нд</v>
          </cell>
          <cell r="AY676" t="str">
            <v>нд</v>
          </cell>
          <cell r="AZ676" t="str">
            <v>нд</v>
          </cell>
          <cell r="BA676" t="str">
            <v>нд</v>
          </cell>
          <cell r="BB676" t="str">
            <v>нд</v>
          </cell>
          <cell r="BC676">
            <v>8.4190095199999995</v>
          </cell>
          <cell r="BD676">
            <v>0</v>
          </cell>
          <cell r="BE676">
            <v>0</v>
          </cell>
          <cell r="BF676">
            <v>8.4190095199999995</v>
          </cell>
          <cell r="BG676">
            <v>0</v>
          </cell>
          <cell r="BH676" t="str">
            <v>нд</v>
          </cell>
          <cell r="BI676" t="str">
            <v>нд</v>
          </cell>
          <cell r="BJ676" t="str">
            <v>нд</v>
          </cell>
          <cell r="BK676" t="str">
            <v>нд</v>
          </cell>
          <cell r="BL676" t="str">
            <v>нд</v>
          </cell>
          <cell r="BM676">
            <v>0</v>
          </cell>
          <cell r="BN676">
            <v>0</v>
          </cell>
          <cell r="BO676">
            <v>0</v>
          </cell>
          <cell r="BP676">
            <v>0</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8.9579522699999998</v>
          </cell>
          <cell r="CH676">
            <v>0</v>
          </cell>
          <cell r="CI676">
            <v>0</v>
          </cell>
          <cell r="CJ676">
            <v>8.9579522699999998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9</v>
          </cell>
          <cell r="EL676" t="str">
            <v>ок</v>
          </cell>
          <cell r="EM676" t="str">
            <v>ок</v>
          </cell>
          <cell r="EN676" t="str">
            <v>ок</v>
          </cell>
          <cell r="EO676" t="str">
            <v>ок</v>
          </cell>
          <cell r="EP676" t="str">
            <v>ок</v>
          </cell>
          <cell r="EQ676" t="str">
            <v>ок</v>
          </cell>
          <cell r="ER676" t="str">
            <v>ок</v>
          </cell>
          <cell r="ES676" t="str">
            <v>ок</v>
          </cell>
          <cell r="ET676" t="str">
            <v>ок</v>
          </cell>
          <cell r="EU676" t="str">
            <v>ок</v>
          </cell>
          <cell r="EV676" t="str">
            <v>ок</v>
          </cell>
          <cell r="EW676" t="str">
            <v>ок</v>
          </cell>
          <cell r="EX676" t="str">
            <v>ок</v>
          </cell>
          <cell r="EY676" t="str">
            <v>ок</v>
          </cell>
          <cell r="EZ676" t="str">
            <v>ок</v>
          </cell>
          <cell r="FA676" t="str">
            <v>ок</v>
          </cell>
          <cell r="FB676" t="str">
            <v>ок</v>
          </cell>
          <cell r="FC676" t="str">
            <v>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КЛ-10кВ от ТП-1302 (ТП-2111302) до ТП-1304 (ТП-2111304) (двухцепная протяженностью 0,29 км)</v>
          </cell>
          <cell r="C677" t="str">
            <v>P_0649</v>
          </cell>
          <cell r="D677" t="str">
            <v>П</v>
          </cell>
          <cell r="E677">
            <v>2026</v>
          </cell>
          <cell r="F677">
            <v>2027</v>
          </cell>
          <cell r="G677" t="str">
            <v>нд</v>
          </cell>
          <cell r="H677" t="str">
            <v>нд</v>
          </cell>
          <cell r="I677">
            <v>0</v>
          </cell>
          <cell r="J677">
            <v>0</v>
          </cell>
          <cell r="K677" t="str">
            <v>нд</v>
          </cell>
          <cell r="L677" t="str">
            <v>нд</v>
          </cell>
          <cell r="M677" t="str">
            <v>нд</v>
          </cell>
          <cell r="N677">
            <v>0</v>
          </cell>
          <cell r="O677">
            <v>0</v>
          </cell>
          <cell r="P677">
            <v>9.3064976880000003</v>
          </cell>
          <cell r="Q677">
            <v>12.817399960181</v>
          </cell>
          <cell r="R677" t="str">
            <v>нд</v>
          </cell>
          <cell r="S677" t="str">
            <v>нд</v>
          </cell>
          <cell r="T677">
            <v>12.728277419999998</v>
          </cell>
          <cell r="U677" t="str">
            <v>нд</v>
          </cell>
          <cell r="V677">
            <v>12.728277419999998</v>
          </cell>
          <cell r="W677">
            <v>12.728277419999998</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0.71809738000000001</v>
          </cell>
          <cell r="AT677">
            <v>0</v>
          </cell>
          <cell r="AU677">
            <v>0</v>
          </cell>
          <cell r="AV677">
            <v>0.71809738000000001</v>
          </cell>
          <cell r="AW677">
            <v>0</v>
          </cell>
          <cell r="AX677" t="str">
            <v>нд</v>
          </cell>
          <cell r="AY677" t="str">
            <v>нд</v>
          </cell>
          <cell r="AZ677" t="str">
            <v>нд</v>
          </cell>
          <cell r="BA677" t="str">
            <v>нд</v>
          </cell>
          <cell r="BB677" t="str">
            <v>нд</v>
          </cell>
          <cell r="BC677">
            <v>12.01018004</v>
          </cell>
          <cell r="BD677">
            <v>0</v>
          </cell>
          <cell r="BE677">
            <v>0</v>
          </cell>
          <cell r="BF677">
            <v>12.01018004</v>
          </cell>
          <cell r="BG677">
            <v>0</v>
          </cell>
          <cell r="BH677" t="str">
            <v>нд</v>
          </cell>
          <cell r="BI677" t="str">
            <v>нд</v>
          </cell>
          <cell r="BJ677" t="str">
            <v>нд</v>
          </cell>
          <cell r="BK677" t="str">
            <v>нд</v>
          </cell>
          <cell r="BL677" t="str">
            <v>нд</v>
          </cell>
          <cell r="BM677">
            <v>0</v>
          </cell>
          <cell r="BN677">
            <v>0</v>
          </cell>
          <cell r="BO677">
            <v>0</v>
          </cell>
          <cell r="BP677">
            <v>0</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12.72827742</v>
          </cell>
          <cell r="CH677">
            <v>0</v>
          </cell>
          <cell r="CI677">
            <v>0</v>
          </cell>
          <cell r="CJ677">
            <v>12.72827742</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9</v>
          </cell>
          <cell r="EL677" t="str">
            <v>ок</v>
          </cell>
          <cell r="EM677" t="str">
            <v>ок</v>
          </cell>
          <cell r="EN677" t="str">
            <v>ок</v>
          </cell>
          <cell r="EO677" t="str">
            <v>ок</v>
          </cell>
          <cell r="EP677" t="str">
            <v>ок</v>
          </cell>
          <cell r="EQ677" t="str">
            <v>ок</v>
          </cell>
          <cell r="ER677" t="str">
            <v>ок</v>
          </cell>
          <cell r="ES677" t="str">
            <v>ок</v>
          </cell>
          <cell r="ET677" t="str">
            <v>ок</v>
          </cell>
          <cell r="EU677" t="str">
            <v>ок</v>
          </cell>
          <cell r="EV677" t="str">
            <v>ок</v>
          </cell>
          <cell r="EW677" t="str">
            <v>ок</v>
          </cell>
          <cell r="EX677" t="str">
            <v>ок</v>
          </cell>
          <cell r="EY677" t="str">
            <v>ок</v>
          </cell>
          <cell r="EZ677" t="str">
            <v>ок</v>
          </cell>
          <cell r="FA677" t="str">
            <v>ок</v>
          </cell>
          <cell r="FB677" t="str">
            <v>ок</v>
          </cell>
          <cell r="FC677" t="str">
            <v>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КЛ-6 кВ от ЗТП ДСК 603 (протяженностью 2,6 км)</v>
          </cell>
          <cell r="C678" t="str">
            <v>P_0521</v>
          </cell>
          <cell r="D678" t="str">
            <v>П</v>
          </cell>
          <cell r="E678">
            <v>2027</v>
          </cell>
          <cell r="F678">
            <v>2027</v>
          </cell>
          <cell r="G678" t="str">
            <v>нд</v>
          </cell>
          <cell r="H678" t="str">
            <v>нд</v>
          </cell>
          <cell r="I678">
            <v>0</v>
          </cell>
          <cell r="J678">
            <v>0</v>
          </cell>
          <cell r="K678" t="str">
            <v>нд</v>
          </cell>
          <cell r="L678" t="str">
            <v>нд</v>
          </cell>
          <cell r="M678" t="str">
            <v>нд</v>
          </cell>
          <cell r="N678">
            <v>0</v>
          </cell>
          <cell r="O678">
            <v>0</v>
          </cell>
          <cell r="P678">
            <v>40.106271419999999</v>
          </cell>
          <cell r="Q678">
            <v>55.380462489305998</v>
          </cell>
          <cell r="R678" t="str">
            <v>нд</v>
          </cell>
          <cell r="S678" t="str">
            <v>нд</v>
          </cell>
          <cell r="T678">
            <v>41.116836360000001</v>
          </cell>
          <cell r="U678" t="str">
            <v>нд</v>
          </cell>
          <cell r="V678">
            <v>41.116836360000001</v>
          </cell>
          <cell r="W678">
            <v>41.116836360000001</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41.116836360000001</v>
          </cell>
          <cell r="BD678">
            <v>0</v>
          </cell>
          <cell r="BE678">
            <v>0</v>
          </cell>
          <cell r="BF678">
            <v>41.116836360000001</v>
          </cell>
          <cell r="BG678">
            <v>0</v>
          </cell>
          <cell r="BH678" t="str">
            <v>нд</v>
          </cell>
          <cell r="BI678" t="str">
            <v>нд</v>
          </cell>
          <cell r="BJ678" t="str">
            <v>нд</v>
          </cell>
          <cell r="BK678" t="str">
            <v>нд</v>
          </cell>
          <cell r="BL678" t="str">
            <v>нд</v>
          </cell>
          <cell r="BM678">
            <v>0</v>
          </cell>
          <cell r="BN678">
            <v>0</v>
          </cell>
          <cell r="BO678">
            <v>0</v>
          </cell>
          <cell r="BP678">
            <v>0</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41.116836360000001</v>
          </cell>
          <cell r="CH678">
            <v>0</v>
          </cell>
          <cell r="CI678">
            <v>0</v>
          </cell>
          <cell r="CJ678">
            <v>41.116836360000001</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9</v>
          </cell>
          <cell r="EL678" t="str">
            <v>ок</v>
          </cell>
          <cell r="EM678" t="str">
            <v>ок</v>
          </cell>
          <cell r="EN678" t="str">
            <v>ок</v>
          </cell>
          <cell r="EO678" t="str">
            <v>ок</v>
          </cell>
          <cell r="EP678" t="str">
            <v>ок</v>
          </cell>
          <cell r="EQ678" t="str">
            <v>ок</v>
          </cell>
          <cell r="ER678" t="str">
            <v>ок</v>
          </cell>
          <cell r="ES678" t="str">
            <v>ок</v>
          </cell>
          <cell r="ET678" t="str">
            <v>ок</v>
          </cell>
          <cell r="EU678" t="str">
            <v>ок</v>
          </cell>
          <cell r="EV678" t="str">
            <v>ок</v>
          </cell>
          <cell r="EW678" t="str">
            <v>ок</v>
          </cell>
          <cell r="EX678" t="str">
            <v>ок</v>
          </cell>
          <cell r="EY678" t="str">
            <v>ок</v>
          </cell>
          <cell r="EZ678" t="str">
            <v>ок</v>
          </cell>
          <cell r="FA678" t="str">
            <v>ок</v>
          </cell>
          <cell r="FB678" t="str">
            <v>ок</v>
          </cell>
          <cell r="FC678" t="str">
            <v>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КЛ-10кВ от РП-8 (РП-2080700) до КТП-3 10/0,4/160кВА (КТП-2080613) (протяженностью 1,415 км)</v>
          </cell>
          <cell r="C679" t="str">
            <v>P_0626</v>
          </cell>
          <cell r="D679" t="str">
            <v>П</v>
          </cell>
          <cell r="E679">
            <v>2027</v>
          </cell>
          <cell r="F679">
            <v>2028</v>
          </cell>
          <cell r="G679" t="str">
            <v>нд</v>
          </cell>
          <cell r="H679" t="str">
            <v>нд</v>
          </cell>
          <cell r="I679">
            <v>0</v>
          </cell>
          <cell r="J679">
            <v>0</v>
          </cell>
          <cell r="K679" t="str">
            <v>нд</v>
          </cell>
          <cell r="L679" t="str">
            <v>нд</v>
          </cell>
          <cell r="M679" t="str">
            <v>нд</v>
          </cell>
          <cell r="N679">
            <v>0</v>
          </cell>
          <cell r="O679">
            <v>0</v>
          </cell>
          <cell r="P679">
            <v>17.791884828000001</v>
          </cell>
          <cell r="Q679">
            <v>25.602899480533999</v>
          </cell>
          <cell r="R679" t="str">
            <v>нд</v>
          </cell>
          <cell r="S679" t="str">
            <v>нд</v>
          </cell>
          <cell r="T679">
            <v>23.908087559999998</v>
          </cell>
          <cell r="U679" t="str">
            <v>нд</v>
          </cell>
          <cell r="V679">
            <v>23.908087559999998</v>
          </cell>
          <cell r="W679">
            <v>23.908087559999998</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1.1230025399999999</v>
          </cell>
          <cell r="BD679">
            <v>0</v>
          </cell>
          <cell r="BE679">
            <v>0</v>
          </cell>
          <cell r="BF679">
            <v>1.1230025399999999</v>
          </cell>
          <cell r="BG679">
            <v>0</v>
          </cell>
          <cell r="BH679" t="str">
            <v>нд</v>
          </cell>
          <cell r="BI679" t="str">
            <v>нд</v>
          </cell>
          <cell r="BJ679" t="str">
            <v>нд</v>
          </cell>
          <cell r="BK679" t="str">
            <v>нд</v>
          </cell>
          <cell r="BL679" t="str">
            <v>нд</v>
          </cell>
          <cell r="BM679">
            <v>22.78508502</v>
          </cell>
          <cell r="BN679">
            <v>0</v>
          </cell>
          <cell r="BO679">
            <v>0</v>
          </cell>
          <cell r="BP679">
            <v>22.78508502</v>
          </cell>
          <cell r="BQ679">
            <v>0</v>
          </cell>
          <cell r="BR679" t="str">
            <v>нд</v>
          </cell>
          <cell r="BS679" t="str">
            <v>нд</v>
          </cell>
          <cell r="BT679" t="str">
            <v>нд</v>
          </cell>
          <cell r="BU679" t="str">
            <v>нд</v>
          </cell>
          <cell r="BV679" t="str">
            <v>нд</v>
          </cell>
          <cell r="BW679">
            <v>0</v>
          </cell>
          <cell r="BX679">
            <v>0</v>
          </cell>
          <cell r="BY679">
            <v>0</v>
          </cell>
          <cell r="BZ679">
            <v>0</v>
          </cell>
          <cell r="CA679">
            <v>0</v>
          </cell>
          <cell r="CB679" t="str">
            <v>нд</v>
          </cell>
          <cell r="CC679" t="str">
            <v>нд</v>
          </cell>
          <cell r="CD679" t="str">
            <v>нд</v>
          </cell>
          <cell r="CE679" t="str">
            <v>нд</v>
          </cell>
          <cell r="CF679" t="str">
            <v>нд</v>
          </cell>
          <cell r="CG679">
            <v>23.908087559999998</v>
          </cell>
          <cell r="CH679">
            <v>0</v>
          </cell>
          <cell r="CI679">
            <v>0</v>
          </cell>
          <cell r="CJ679">
            <v>23.908087559999998</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9</v>
          </cell>
          <cell r="EL679" t="str">
            <v>ок</v>
          </cell>
          <cell r="EM679" t="str">
            <v>ок</v>
          </cell>
          <cell r="EN679" t="str">
            <v>ок</v>
          </cell>
          <cell r="EO679" t="str">
            <v>ок</v>
          </cell>
          <cell r="EP679" t="str">
            <v>ок</v>
          </cell>
          <cell r="EQ679" t="str">
            <v>ок</v>
          </cell>
          <cell r="ER679" t="str">
            <v>ок</v>
          </cell>
          <cell r="ES679" t="str">
            <v>ок</v>
          </cell>
          <cell r="ET679" t="str">
            <v>ок</v>
          </cell>
          <cell r="EU679" t="str">
            <v>ок</v>
          </cell>
          <cell r="EV679" t="str">
            <v>ок</v>
          </cell>
          <cell r="EW679" t="str">
            <v>ок</v>
          </cell>
          <cell r="EX679" t="str">
            <v>ок</v>
          </cell>
          <cell r="EY679" t="str">
            <v>ок</v>
          </cell>
          <cell r="EZ679" t="str">
            <v>ок</v>
          </cell>
          <cell r="FA679" t="str">
            <v>ок</v>
          </cell>
          <cell r="FB679" t="str">
            <v>ок</v>
          </cell>
          <cell r="FC679" t="str">
            <v>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1406 10/0,4/250 кВА (протяженностью 3 км), установка приборов учета (91 т.у.)</v>
          </cell>
          <cell r="C680" t="str">
            <v>P_0843</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21.86963832</v>
          </cell>
          <cell r="Q680">
            <v>31.475495863134999</v>
          </cell>
          <cell r="R680" t="str">
            <v>нд</v>
          </cell>
          <cell r="S680" t="str">
            <v>нд</v>
          </cell>
          <cell r="T680">
            <v>24.182475090000001</v>
          </cell>
          <cell r="U680" t="str">
            <v>нд</v>
          </cell>
          <cell r="V680">
            <v>24.182475090000001</v>
          </cell>
          <cell r="W680">
            <v>24.182475090000001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1.0521581599999998</v>
          </cell>
          <cell r="BD680">
            <v>0</v>
          </cell>
          <cell r="BE680">
            <v>0</v>
          </cell>
          <cell r="BF680">
            <v>1.0521581599999998</v>
          </cell>
          <cell r="BG680">
            <v>0</v>
          </cell>
          <cell r="BH680" t="str">
            <v>нд</v>
          </cell>
          <cell r="BI680" t="str">
            <v>нд</v>
          </cell>
          <cell r="BJ680" t="str">
            <v>нд</v>
          </cell>
          <cell r="BK680" t="str">
            <v>нд</v>
          </cell>
          <cell r="BL680" t="str">
            <v>нд</v>
          </cell>
          <cell r="BM680">
            <v>23.130316929999999</v>
          </cell>
          <cell r="BN680">
            <v>0</v>
          </cell>
          <cell r="BO680">
            <v>0</v>
          </cell>
          <cell r="BP680">
            <v>23.130316929999999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24.182475090000001</v>
          </cell>
          <cell r="CH680">
            <v>0</v>
          </cell>
          <cell r="CI680">
            <v>0</v>
          </cell>
          <cell r="CJ680">
            <v>24.182475090000001</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9</v>
          </cell>
          <cell r="EL680" t="str">
            <v>ок</v>
          </cell>
          <cell r="EM680" t="str">
            <v>ок</v>
          </cell>
          <cell r="EN680" t="str">
            <v>ок</v>
          </cell>
          <cell r="EO680" t="str">
            <v>ок</v>
          </cell>
          <cell r="EP680" t="str">
            <v>ок</v>
          </cell>
          <cell r="EQ680" t="str">
            <v>ок</v>
          </cell>
          <cell r="ER680" t="str">
            <v>ок</v>
          </cell>
          <cell r="ES680" t="str">
            <v>ок</v>
          </cell>
          <cell r="ET680" t="str">
            <v>ок</v>
          </cell>
          <cell r="EU680" t="str">
            <v>ок</v>
          </cell>
          <cell r="EV680" t="str">
            <v>ок</v>
          </cell>
          <cell r="EW680" t="str">
            <v>ок</v>
          </cell>
          <cell r="EX680" t="str">
            <v>ок</v>
          </cell>
          <cell r="EY680" t="str">
            <v>ок</v>
          </cell>
          <cell r="EZ680" t="str">
            <v>ок</v>
          </cell>
          <cell r="FA680" t="str">
            <v>ок</v>
          </cell>
          <cell r="FB680" t="str">
            <v>ок</v>
          </cell>
          <cell r="FC680" t="str">
            <v>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816 10/0,4/100 кВА (протяженностью 0,5 км), установка приборов учета (10т.у.)</v>
          </cell>
          <cell r="C681" t="str">
            <v>P_0842</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3.25379364</v>
          </cell>
          <cell r="Q681">
            <v>4.6822334717035998</v>
          </cell>
          <cell r="R681" t="str">
            <v>нд</v>
          </cell>
          <cell r="S681" t="str">
            <v>нд</v>
          </cell>
          <cell r="T681">
            <v>3.7155625799999998</v>
          </cell>
          <cell r="U681" t="str">
            <v>нд</v>
          </cell>
          <cell r="V681">
            <v>3.7155625799999998</v>
          </cell>
          <cell r="W681">
            <v>3.7155625799999998</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0.17535970000000001</v>
          </cell>
          <cell r="BD681">
            <v>0</v>
          </cell>
          <cell r="BE681">
            <v>0</v>
          </cell>
          <cell r="BF681">
            <v>0.17535970000000001</v>
          </cell>
          <cell r="BG681">
            <v>0</v>
          </cell>
          <cell r="BH681" t="str">
            <v>нд</v>
          </cell>
          <cell r="BI681" t="str">
            <v>нд</v>
          </cell>
          <cell r="BJ681" t="str">
            <v>нд</v>
          </cell>
          <cell r="BK681" t="str">
            <v>нд</v>
          </cell>
          <cell r="BL681" t="str">
            <v>нд</v>
          </cell>
          <cell r="BM681">
            <v>3.5402028799999998</v>
          </cell>
          <cell r="BN681">
            <v>0</v>
          </cell>
          <cell r="BO681">
            <v>0</v>
          </cell>
          <cell r="BP681">
            <v>3.5402028799999998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3.7155625799999998</v>
          </cell>
          <cell r="CH681">
            <v>0</v>
          </cell>
          <cell r="CI681">
            <v>0</v>
          </cell>
          <cell r="CJ681">
            <v>3.7155625799999998</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9</v>
          </cell>
          <cell r="EL681" t="str">
            <v>ок</v>
          </cell>
          <cell r="EM681" t="str">
            <v>ок</v>
          </cell>
          <cell r="EN681" t="str">
            <v>ок</v>
          </cell>
          <cell r="EO681" t="str">
            <v>ок</v>
          </cell>
          <cell r="EP681" t="str">
            <v>ок</v>
          </cell>
          <cell r="EQ681" t="str">
            <v>ок</v>
          </cell>
          <cell r="ER681" t="str">
            <v>ок</v>
          </cell>
          <cell r="ES681" t="str">
            <v>ок</v>
          </cell>
          <cell r="ET681" t="str">
            <v>ок</v>
          </cell>
          <cell r="EU681" t="str">
            <v>ок</v>
          </cell>
          <cell r="EV681" t="str">
            <v>ок</v>
          </cell>
          <cell r="EW681" t="str">
            <v>ок</v>
          </cell>
          <cell r="EX681" t="str">
            <v>ок</v>
          </cell>
          <cell r="EY681" t="str">
            <v>ок</v>
          </cell>
          <cell r="EZ681" t="str">
            <v>ок</v>
          </cell>
          <cell r="FA681" t="str">
            <v>ок</v>
          </cell>
          <cell r="FB681" t="str">
            <v>ок</v>
          </cell>
          <cell r="FC681" t="str">
            <v>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413/160 кВА (протяженностью 1,3 км), установка приборов учета (60 т.у.)</v>
          </cell>
          <cell r="C682" t="str">
            <v>P_0844</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11.452259472</v>
          </cell>
          <cell r="Q682">
            <v>17.177467794110001</v>
          </cell>
          <cell r="R682" t="str">
            <v>нд</v>
          </cell>
          <cell r="S682" t="str">
            <v>нд</v>
          </cell>
          <cell r="T682">
            <v>15.652441200000002</v>
          </cell>
          <cell r="U682" t="str">
            <v>нд</v>
          </cell>
          <cell r="V682">
            <v>15.652441200000002</v>
          </cell>
          <cell r="W682">
            <v>15.652441200000002</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1.4029494999999998</v>
          </cell>
          <cell r="BN682">
            <v>0</v>
          </cell>
          <cell r="BO682">
            <v>0</v>
          </cell>
          <cell r="BP682">
            <v>1.4029494999999998</v>
          </cell>
          <cell r="BQ682">
            <v>0</v>
          </cell>
          <cell r="BR682" t="str">
            <v>нд</v>
          </cell>
          <cell r="BS682" t="str">
            <v>нд</v>
          </cell>
          <cell r="BT682" t="str">
            <v>нд</v>
          </cell>
          <cell r="BU682" t="str">
            <v>нд</v>
          </cell>
          <cell r="BV682" t="str">
            <v>нд</v>
          </cell>
          <cell r="BW682">
            <v>14.2494917</v>
          </cell>
          <cell r="BX682">
            <v>0</v>
          </cell>
          <cell r="BY682">
            <v>0</v>
          </cell>
          <cell r="BZ682">
            <v>14.2494917</v>
          </cell>
          <cell r="CA682">
            <v>0</v>
          </cell>
          <cell r="CB682" t="str">
            <v>нд</v>
          </cell>
          <cell r="CC682" t="str">
            <v>нд</v>
          </cell>
          <cell r="CD682" t="str">
            <v>нд</v>
          </cell>
          <cell r="CE682" t="str">
            <v>нд</v>
          </cell>
          <cell r="CF682" t="str">
            <v>нд</v>
          </cell>
          <cell r="CG682">
            <v>15.6524412</v>
          </cell>
          <cell r="CH682">
            <v>0</v>
          </cell>
          <cell r="CI682">
            <v>0</v>
          </cell>
          <cell r="CJ682">
            <v>15.6524412</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9</v>
          </cell>
          <cell r="EL682" t="str">
            <v>ок</v>
          </cell>
          <cell r="EM682" t="str">
            <v>ок</v>
          </cell>
          <cell r="EN682" t="str">
            <v>ок</v>
          </cell>
          <cell r="EO682" t="str">
            <v>ок</v>
          </cell>
          <cell r="EP682" t="str">
            <v>ок</v>
          </cell>
          <cell r="EQ682" t="str">
            <v>ок</v>
          </cell>
          <cell r="ER682" t="str">
            <v>ок</v>
          </cell>
          <cell r="ES682" t="str">
            <v>ок</v>
          </cell>
          <cell r="ET682" t="str">
            <v>ок</v>
          </cell>
          <cell r="EU682" t="str">
            <v>ок</v>
          </cell>
          <cell r="EV682" t="str">
            <v>ок</v>
          </cell>
          <cell r="EW682" t="str">
            <v>ок</v>
          </cell>
          <cell r="EX682" t="str">
            <v>ок</v>
          </cell>
          <cell r="EY682" t="str">
            <v>ок</v>
          </cell>
          <cell r="EZ682" t="str">
            <v>ок</v>
          </cell>
          <cell r="FA682" t="str">
            <v>ок</v>
          </cell>
          <cell r="FB682" t="str">
            <v>ок</v>
          </cell>
          <cell r="FC682" t="str">
            <v>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 кВ от КТП КЛВ 719 6/0,4/100 кВА (протяженностью 0,19 км), установка приборов учета (3 т.у.)</v>
          </cell>
          <cell r="C683" t="str">
            <v>P_0838</v>
          </cell>
          <cell r="D683" t="str">
            <v>П</v>
          </cell>
          <cell r="E683">
            <v>2027</v>
          </cell>
          <cell r="F683">
            <v>2028</v>
          </cell>
          <cell r="G683" t="str">
            <v>нд</v>
          </cell>
          <cell r="H683" t="str">
            <v>нд</v>
          </cell>
          <cell r="I683">
            <v>0</v>
          </cell>
          <cell r="J683">
            <v>0</v>
          </cell>
          <cell r="K683" t="str">
            <v>нд</v>
          </cell>
          <cell r="L683" t="str">
            <v>нд</v>
          </cell>
          <cell r="M683" t="str">
            <v>нд</v>
          </cell>
          <cell r="N683">
            <v>0</v>
          </cell>
          <cell r="O683">
            <v>0</v>
          </cell>
          <cell r="P683">
            <v>1.47122747664</v>
          </cell>
          <cell r="Q683">
            <v>2.1169652863636998</v>
          </cell>
          <cell r="R683" t="str">
            <v>нд</v>
          </cell>
          <cell r="S683" t="str">
            <v>нд</v>
          </cell>
          <cell r="T683">
            <v>1.3661174200000001</v>
          </cell>
          <cell r="U683" t="str">
            <v>нд</v>
          </cell>
          <cell r="V683">
            <v>1.3661174200000001</v>
          </cell>
          <cell r="W683">
            <v>1.3661174200000001</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6.6636680000000004E-2</v>
          </cell>
          <cell r="BD683">
            <v>0</v>
          </cell>
          <cell r="BE683">
            <v>0</v>
          </cell>
          <cell r="BF683">
            <v>6.6636680000000004E-2</v>
          </cell>
          <cell r="BG683">
            <v>0</v>
          </cell>
          <cell r="BH683" t="str">
            <v>нд</v>
          </cell>
          <cell r="BI683" t="str">
            <v>нд</v>
          </cell>
          <cell r="BJ683" t="str">
            <v>нд</v>
          </cell>
          <cell r="BK683" t="str">
            <v>нд</v>
          </cell>
          <cell r="BL683" t="str">
            <v>нд</v>
          </cell>
          <cell r="BM683">
            <v>1.2994807399999999</v>
          </cell>
          <cell r="BN683">
            <v>0</v>
          </cell>
          <cell r="BO683">
            <v>0</v>
          </cell>
          <cell r="BP683">
            <v>1.2994807399999999</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1.3661174199999999</v>
          </cell>
          <cell r="CH683">
            <v>0</v>
          </cell>
          <cell r="CI683">
            <v>0</v>
          </cell>
          <cell r="CJ683">
            <v>1.3661174199999999</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9</v>
          </cell>
          <cell r="EL683" t="str">
            <v>ок</v>
          </cell>
          <cell r="EM683" t="str">
            <v>ок</v>
          </cell>
          <cell r="EN683" t="str">
            <v>ок</v>
          </cell>
          <cell r="EO683" t="str">
            <v>ок</v>
          </cell>
          <cell r="EP683" t="str">
            <v>ок</v>
          </cell>
          <cell r="EQ683" t="str">
            <v>ок</v>
          </cell>
          <cell r="ER683" t="str">
            <v>ок</v>
          </cell>
          <cell r="ES683" t="str">
            <v>ок</v>
          </cell>
          <cell r="ET683" t="str">
            <v>ок</v>
          </cell>
          <cell r="EU683" t="str">
            <v>ок</v>
          </cell>
          <cell r="EV683" t="str">
            <v>ок</v>
          </cell>
          <cell r="EW683" t="str">
            <v>ок</v>
          </cell>
          <cell r="EX683" t="str">
            <v>ок</v>
          </cell>
          <cell r="EY683" t="str">
            <v>ок</v>
          </cell>
          <cell r="EZ683" t="str">
            <v>ок</v>
          </cell>
          <cell r="FA683" t="str">
            <v>ок</v>
          </cell>
          <cell r="FB683" t="str">
            <v>ок</v>
          </cell>
          <cell r="FC683" t="str">
            <v>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ВЛ-0,4 кВ от КТП КЛВ 725 6/0,4/160 кВА (протяженностью 0,04 км), установка приборов учета (5 т.у.)</v>
          </cell>
          <cell r="C684" t="str">
            <v>P_0839</v>
          </cell>
          <cell r="D684" t="str">
            <v>П</v>
          </cell>
          <cell r="E684">
            <v>2027</v>
          </cell>
          <cell r="F684">
            <v>2028</v>
          </cell>
          <cell r="G684" t="str">
            <v>нд</v>
          </cell>
          <cell r="H684" t="str">
            <v>нд</v>
          </cell>
          <cell r="I684">
            <v>0</v>
          </cell>
          <cell r="J684">
            <v>0</v>
          </cell>
          <cell r="K684" t="str">
            <v>нд</v>
          </cell>
          <cell r="L684" t="str">
            <v>нд</v>
          </cell>
          <cell r="M684" t="str">
            <v>нд</v>
          </cell>
          <cell r="N684">
            <v>0</v>
          </cell>
          <cell r="O684">
            <v>0</v>
          </cell>
          <cell r="P684">
            <v>1.1727261924479999</v>
          </cell>
          <cell r="Q684">
            <v>1.6851063161657001</v>
          </cell>
          <cell r="R684" t="str">
            <v>нд</v>
          </cell>
          <cell r="S684" t="str">
            <v>нд</v>
          </cell>
          <cell r="T684">
            <v>1.0641456199999999</v>
          </cell>
          <cell r="U684" t="str">
            <v>нд</v>
          </cell>
          <cell r="V684">
            <v>1.0641456199999999</v>
          </cell>
          <cell r="W684">
            <v>1.0641456199999999</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v>
          </cell>
          <cell r="AT684">
            <v>0</v>
          </cell>
          <cell r="AU684">
            <v>0</v>
          </cell>
          <cell r="AV684">
            <v>0</v>
          </cell>
          <cell r="AW684">
            <v>0</v>
          </cell>
          <cell r="AX684" t="str">
            <v>нд</v>
          </cell>
          <cell r="AY684" t="str">
            <v>нд</v>
          </cell>
          <cell r="AZ684" t="str">
            <v>нд</v>
          </cell>
          <cell r="BA684" t="str">
            <v>нд</v>
          </cell>
          <cell r="BB684" t="str">
            <v>нд</v>
          </cell>
          <cell r="BC684">
            <v>8.6722809999999997E-2</v>
          </cell>
          <cell r="BD684">
            <v>0</v>
          </cell>
          <cell r="BE684">
            <v>0</v>
          </cell>
          <cell r="BF684">
            <v>8.6722809999999997E-2</v>
          </cell>
          <cell r="BG684">
            <v>0</v>
          </cell>
          <cell r="BH684" t="str">
            <v>нд</v>
          </cell>
          <cell r="BI684" t="str">
            <v>нд</v>
          </cell>
          <cell r="BJ684" t="str">
            <v>нд</v>
          </cell>
          <cell r="BK684" t="str">
            <v>нд</v>
          </cell>
          <cell r="BL684" t="str">
            <v>нд</v>
          </cell>
          <cell r="BM684">
            <v>0.97742280999999998</v>
          </cell>
          <cell r="BN684">
            <v>0</v>
          </cell>
          <cell r="BO684">
            <v>0</v>
          </cell>
          <cell r="BP684">
            <v>0.97742280999999998</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1.0641456199999999</v>
          </cell>
          <cell r="CH684">
            <v>0</v>
          </cell>
          <cell r="CI684">
            <v>0</v>
          </cell>
          <cell r="CJ684">
            <v>1.0641456199999999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9</v>
          </cell>
          <cell r="EL684" t="str">
            <v>ок</v>
          </cell>
          <cell r="EM684" t="str">
            <v>ок</v>
          </cell>
          <cell r="EN684" t="str">
            <v>ок</v>
          </cell>
          <cell r="EO684" t="str">
            <v>ок</v>
          </cell>
          <cell r="EP684" t="str">
            <v>ок</v>
          </cell>
          <cell r="EQ684" t="str">
            <v>ок</v>
          </cell>
          <cell r="ER684" t="str">
            <v>ок</v>
          </cell>
          <cell r="ES684" t="str">
            <v>ок</v>
          </cell>
          <cell r="ET684" t="str">
            <v>ок</v>
          </cell>
          <cell r="EU684" t="str">
            <v>ок</v>
          </cell>
          <cell r="EV684" t="str">
            <v>ок</v>
          </cell>
          <cell r="EW684" t="str">
            <v>ок</v>
          </cell>
          <cell r="EX684" t="str">
            <v>ок</v>
          </cell>
          <cell r="EY684" t="str">
            <v>ок</v>
          </cell>
          <cell r="EZ684" t="str">
            <v>ок</v>
          </cell>
          <cell r="FA684" t="str">
            <v>ок</v>
          </cell>
          <cell r="FB684" t="str">
            <v>ок</v>
          </cell>
          <cell r="FC684" t="str">
            <v>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 xml:space="preserve">1.2.2.1 </v>
          </cell>
          <cell r="B685" t="str">
            <v>Реконструкция ВЛ-0,4 кВ от КТП КЛВ 511/100 кВА (протяженностью 2,07 км),установка приборов учета (16 т.у.)</v>
          </cell>
          <cell r="C685" t="str">
            <v>P_0835</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11.055840501600001</v>
          </cell>
          <cell r="Q685">
            <v>16.584261935849</v>
          </cell>
          <cell r="R685" t="str">
            <v>нд</v>
          </cell>
          <cell r="S685" t="str">
            <v>нд</v>
          </cell>
          <cell r="T685">
            <v>15.58287865</v>
          </cell>
          <cell r="U685" t="str">
            <v>нд</v>
          </cell>
          <cell r="V685">
            <v>15.58287865</v>
          </cell>
          <cell r="W685">
            <v>15.58287865</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1.3659643100000001</v>
          </cell>
          <cell r="BN685">
            <v>0</v>
          </cell>
          <cell r="BO685">
            <v>0</v>
          </cell>
          <cell r="BP685">
            <v>1.3659643100000001</v>
          </cell>
          <cell r="BQ685">
            <v>0</v>
          </cell>
          <cell r="BR685" t="str">
            <v>нд</v>
          </cell>
          <cell r="BS685" t="str">
            <v>нд</v>
          </cell>
          <cell r="BT685" t="str">
            <v>нд</v>
          </cell>
          <cell r="BU685" t="str">
            <v>нд</v>
          </cell>
          <cell r="BV685" t="str">
            <v>нд</v>
          </cell>
          <cell r="BW685">
            <v>14.216914339999999</v>
          </cell>
          <cell r="BX685">
            <v>0</v>
          </cell>
          <cell r="BY685">
            <v>0</v>
          </cell>
          <cell r="BZ685">
            <v>14.216914339999999</v>
          </cell>
          <cell r="CA685">
            <v>0</v>
          </cell>
          <cell r="CB685" t="str">
            <v>нд</v>
          </cell>
          <cell r="CC685" t="str">
            <v>нд</v>
          </cell>
          <cell r="CD685" t="str">
            <v>нд</v>
          </cell>
          <cell r="CE685" t="str">
            <v>нд</v>
          </cell>
          <cell r="CF685" t="str">
            <v>нд</v>
          </cell>
          <cell r="CG685">
            <v>15.58287865</v>
          </cell>
          <cell r="CH685">
            <v>0</v>
          </cell>
          <cell r="CI685">
            <v>0</v>
          </cell>
          <cell r="CJ685">
            <v>15.58287865</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9</v>
          </cell>
          <cell r="EL685" t="str">
            <v>ок</v>
          </cell>
          <cell r="EM685" t="str">
            <v>ок</v>
          </cell>
          <cell r="EN685" t="str">
            <v>ок</v>
          </cell>
          <cell r="EO685" t="str">
            <v>ок</v>
          </cell>
          <cell r="EP685" t="str">
            <v>ок</v>
          </cell>
          <cell r="EQ685" t="str">
            <v>ок</v>
          </cell>
          <cell r="ER685" t="str">
            <v>ок</v>
          </cell>
          <cell r="ES685" t="str">
            <v>ок</v>
          </cell>
          <cell r="ET685" t="str">
            <v>ок</v>
          </cell>
          <cell r="EU685" t="str">
            <v>ок</v>
          </cell>
          <cell r="EV685" t="str">
            <v>ок</v>
          </cell>
          <cell r="EW685" t="str">
            <v>ок</v>
          </cell>
          <cell r="EX685" t="str">
            <v>ок</v>
          </cell>
          <cell r="EY685" t="str">
            <v>ок</v>
          </cell>
          <cell r="EZ685" t="str">
            <v>ок</v>
          </cell>
          <cell r="FA685" t="str">
            <v>ок</v>
          </cell>
          <cell r="FB685" t="str">
            <v>ок</v>
          </cell>
          <cell r="FC685" t="str">
            <v>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 xml:space="preserve">1.2.2.1 </v>
          </cell>
          <cell r="B686" t="str">
            <v>Реконструкция ВЛ-0,4кВ Ф-1,Ф-2,Ф-3,Ф-4 от КТП БГЛ 615 10/0,4/250 кВА (протяженностью 6,19км) с заменой  КТП 10/0,4/250 кВА,установка приборов учета (229 т.у.)</v>
          </cell>
          <cell r="C686" t="str">
            <v>P_0751</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54.460905633599999</v>
          </cell>
          <cell r="Q686">
            <v>78.526559919768999</v>
          </cell>
          <cell r="R686" t="str">
            <v>нд</v>
          </cell>
          <cell r="S686" t="str">
            <v>нд</v>
          </cell>
          <cell r="T686">
            <v>74.064226880000007</v>
          </cell>
          <cell r="U686" t="str">
            <v>нд</v>
          </cell>
          <cell r="V686">
            <v>74.064226880000007</v>
          </cell>
          <cell r="W686">
            <v>74.064226880000007</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74.064226880000007</v>
          </cell>
          <cell r="BN686">
            <v>0</v>
          </cell>
          <cell r="BO686">
            <v>0</v>
          </cell>
          <cell r="BP686">
            <v>74.064226880000007</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74.064226880000007</v>
          </cell>
          <cell r="CH686">
            <v>0</v>
          </cell>
          <cell r="CI686">
            <v>0</v>
          </cell>
          <cell r="CJ686">
            <v>74.064226880000007</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9</v>
          </cell>
          <cell r="EL686" t="str">
            <v>ок</v>
          </cell>
          <cell r="EM686" t="str">
            <v>ок</v>
          </cell>
          <cell r="EN686" t="str">
            <v>ок</v>
          </cell>
          <cell r="EO686" t="str">
            <v>ок</v>
          </cell>
          <cell r="EP686" t="str">
            <v>ок</v>
          </cell>
          <cell r="EQ686" t="str">
            <v>ок</v>
          </cell>
          <cell r="ER686" t="str">
            <v>ок</v>
          </cell>
          <cell r="ES686" t="str">
            <v>ок</v>
          </cell>
          <cell r="ET686" t="str">
            <v>ок</v>
          </cell>
          <cell r="EU686" t="str">
            <v>ок</v>
          </cell>
          <cell r="EV686" t="str">
            <v>ок</v>
          </cell>
          <cell r="EW686" t="str">
            <v>ок</v>
          </cell>
          <cell r="EX686" t="str">
            <v>ок</v>
          </cell>
          <cell r="EY686" t="str">
            <v>ок</v>
          </cell>
          <cell r="EZ686" t="str">
            <v>ок</v>
          </cell>
          <cell r="FA686" t="str">
            <v>ок</v>
          </cell>
          <cell r="FB686" t="str">
            <v>ок</v>
          </cell>
          <cell r="FC686" t="str">
            <v>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 xml:space="preserve">1.2.2.1 </v>
          </cell>
          <cell r="B687" t="str">
            <v>Реконструкция КЛ-0,4кВ от ТП №1010107 (ТП-107) до ж/д 1-В (двухцепная протяженностью 0,25 км)</v>
          </cell>
          <cell r="C687" t="str">
            <v>P_0615</v>
          </cell>
          <cell r="D687" t="str">
            <v>П</v>
          </cell>
          <cell r="E687">
            <v>2026</v>
          </cell>
          <cell r="F687">
            <v>2027</v>
          </cell>
          <cell r="G687" t="str">
            <v>нд</v>
          </cell>
          <cell r="H687" t="str">
            <v>нд</v>
          </cell>
          <cell r="I687">
            <v>0</v>
          </cell>
          <cell r="J687">
            <v>0</v>
          </cell>
          <cell r="K687" t="str">
            <v>нд</v>
          </cell>
          <cell r="L687" t="str">
            <v>нд</v>
          </cell>
          <cell r="M687" t="str">
            <v>нд</v>
          </cell>
          <cell r="N687">
            <v>0</v>
          </cell>
          <cell r="O687">
            <v>0</v>
          </cell>
          <cell r="P687">
            <v>6.6209546678400004</v>
          </cell>
          <cell r="Q687">
            <v>9.1152047927800997</v>
          </cell>
          <cell r="R687" t="str">
            <v>нд</v>
          </cell>
          <cell r="S687" t="str">
            <v>нд</v>
          </cell>
          <cell r="T687">
            <v>7.84161865</v>
          </cell>
          <cell r="U687" t="str">
            <v>нд</v>
          </cell>
          <cell r="V687">
            <v>7.84161865</v>
          </cell>
          <cell r="W687">
            <v>7.84161865</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0.50798315000000005</v>
          </cell>
          <cell r="AT687">
            <v>0</v>
          </cell>
          <cell r="AU687">
            <v>0</v>
          </cell>
          <cell r="AV687">
            <v>0.50798315000000005</v>
          </cell>
          <cell r="AW687">
            <v>0</v>
          </cell>
          <cell r="AX687" t="str">
            <v>нд</v>
          </cell>
          <cell r="AY687" t="str">
            <v>нд</v>
          </cell>
          <cell r="AZ687" t="str">
            <v>нд</v>
          </cell>
          <cell r="BA687" t="str">
            <v>нд</v>
          </cell>
          <cell r="BB687" t="str">
            <v>нд</v>
          </cell>
          <cell r="BC687">
            <v>7.3336355000000006</v>
          </cell>
          <cell r="BD687">
            <v>0</v>
          </cell>
          <cell r="BE687">
            <v>0</v>
          </cell>
          <cell r="BF687">
            <v>7.3336355000000006</v>
          </cell>
          <cell r="BG687">
            <v>0</v>
          </cell>
          <cell r="BH687" t="str">
            <v>нд</v>
          </cell>
          <cell r="BI687" t="str">
            <v>нд</v>
          </cell>
          <cell r="BJ687" t="str">
            <v>нд</v>
          </cell>
          <cell r="BK687" t="str">
            <v>нд</v>
          </cell>
          <cell r="BL687" t="str">
            <v>нд</v>
          </cell>
          <cell r="BM687">
            <v>0</v>
          </cell>
          <cell r="BN687">
            <v>0</v>
          </cell>
          <cell r="BO687">
            <v>0</v>
          </cell>
          <cell r="BP687">
            <v>0</v>
          </cell>
          <cell r="BQ687">
            <v>0</v>
          </cell>
          <cell r="BR687" t="str">
            <v>нд</v>
          </cell>
          <cell r="BS687" t="str">
            <v>нд</v>
          </cell>
          <cell r="BT687" t="str">
            <v>нд</v>
          </cell>
          <cell r="BU687" t="str">
            <v>нд</v>
          </cell>
          <cell r="BV687" t="str">
            <v>нд</v>
          </cell>
          <cell r="BW687">
            <v>0</v>
          </cell>
          <cell r="BX687">
            <v>0</v>
          </cell>
          <cell r="BY687">
            <v>0</v>
          </cell>
          <cell r="BZ687">
            <v>0</v>
          </cell>
          <cell r="CA687">
            <v>0</v>
          </cell>
          <cell r="CB687" t="str">
            <v>нд</v>
          </cell>
          <cell r="CC687" t="str">
            <v>нд</v>
          </cell>
          <cell r="CD687" t="str">
            <v>нд</v>
          </cell>
          <cell r="CE687" t="str">
            <v>нд</v>
          </cell>
          <cell r="CF687" t="str">
            <v>нд</v>
          </cell>
          <cell r="CG687">
            <v>7.8416186500000009</v>
          </cell>
          <cell r="CH687">
            <v>0</v>
          </cell>
          <cell r="CI687">
            <v>0</v>
          </cell>
          <cell r="CJ687">
            <v>7.8416186500000009</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9</v>
          </cell>
          <cell r="EL687" t="str">
            <v>ок</v>
          </cell>
          <cell r="EM687" t="str">
            <v>ок</v>
          </cell>
          <cell r="EN687" t="str">
            <v>ок</v>
          </cell>
          <cell r="EO687" t="str">
            <v>ок</v>
          </cell>
          <cell r="EP687" t="str">
            <v>ок</v>
          </cell>
          <cell r="EQ687" t="str">
            <v>ок</v>
          </cell>
          <cell r="ER687" t="str">
            <v>ок</v>
          </cell>
          <cell r="ES687" t="str">
            <v>ок</v>
          </cell>
          <cell r="ET687" t="str">
            <v>ок</v>
          </cell>
          <cell r="EU687" t="str">
            <v>ок</v>
          </cell>
          <cell r="EV687" t="str">
            <v>ок</v>
          </cell>
          <cell r="EW687" t="str">
            <v>ок</v>
          </cell>
          <cell r="EX687" t="str">
            <v>ок</v>
          </cell>
          <cell r="EY687" t="str">
            <v>ок</v>
          </cell>
          <cell r="EZ687" t="str">
            <v>ок</v>
          </cell>
          <cell r="FA687" t="str">
            <v>ок</v>
          </cell>
          <cell r="FB687" t="str">
            <v>ок</v>
          </cell>
          <cell r="FC687" t="str">
            <v>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1.2.2.1</v>
          </cell>
          <cell r="B688" t="str">
            <v>Реконструкция ВЛ-0,4кВ от КТП РАК 311 10/0,4/160 кВА (одноцепная протяженностью 0.9 км, двухцепная протяженностью 0,05км)</v>
          </cell>
          <cell r="C688" t="str">
            <v>P_0873</v>
          </cell>
          <cell r="D688" t="str">
            <v>П</v>
          </cell>
          <cell r="E688">
            <v>2028</v>
          </cell>
          <cell r="F688">
            <v>2029</v>
          </cell>
          <cell r="G688" t="str">
            <v>нд</v>
          </cell>
          <cell r="H688" t="str">
            <v>нд</v>
          </cell>
          <cell r="I688">
            <v>0</v>
          </cell>
          <cell r="J688">
            <v>0</v>
          </cell>
          <cell r="K688" t="str">
            <v>нд</v>
          </cell>
          <cell r="L688" t="str">
            <v>нд</v>
          </cell>
          <cell r="M688" t="str">
            <v>нд</v>
          </cell>
          <cell r="N688">
            <v>0</v>
          </cell>
          <cell r="O688">
            <v>0</v>
          </cell>
          <cell r="P688">
            <v>7.2984032269199997</v>
          </cell>
          <cell r="Q688">
            <v>10.947757331059</v>
          </cell>
          <cell r="R688" t="str">
            <v>нд</v>
          </cell>
          <cell r="S688" t="str">
            <v>нд</v>
          </cell>
          <cell r="T688">
            <v>9.15456833</v>
          </cell>
          <cell r="U688" t="str">
            <v>нд</v>
          </cell>
          <cell r="V688">
            <v>9.15456833</v>
          </cell>
          <cell r="W688">
            <v>9.15456833</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0.80598101999999994</v>
          </cell>
          <cell r="BN688">
            <v>0</v>
          </cell>
          <cell r="BO688">
            <v>0</v>
          </cell>
          <cell r="BP688">
            <v>0.80598101999999994</v>
          </cell>
          <cell r="BQ688">
            <v>0</v>
          </cell>
          <cell r="BR688" t="str">
            <v>нд</v>
          </cell>
          <cell r="BS688" t="str">
            <v>нд</v>
          </cell>
          <cell r="BT688" t="str">
            <v>нд</v>
          </cell>
          <cell r="BU688" t="str">
            <v>нд</v>
          </cell>
          <cell r="BV688" t="str">
            <v>нд</v>
          </cell>
          <cell r="BW688">
            <v>8.348587310000001</v>
          </cell>
          <cell r="BX688">
            <v>0</v>
          </cell>
          <cell r="BY688">
            <v>0</v>
          </cell>
          <cell r="BZ688">
            <v>8.348587310000001</v>
          </cell>
          <cell r="CA688">
            <v>0</v>
          </cell>
          <cell r="CB688" t="str">
            <v>нд</v>
          </cell>
          <cell r="CC688" t="str">
            <v>нд</v>
          </cell>
          <cell r="CD688" t="str">
            <v>нд</v>
          </cell>
          <cell r="CE688" t="str">
            <v>нд</v>
          </cell>
          <cell r="CF688" t="str">
            <v>нд</v>
          </cell>
          <cell r="CG688">
            <v>9.15456833</v>
          </cell>
          <cell r="CH688">
            <v>0</v>
          </cell>
          <cell r="CI688">
            <v>0</v>
          </cell>
          <cell r="CJ688">
            <v>9.15456833</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9</v>
          </cell>
          <cell r="EL688" t="str">
            <v>ок</v>
          </cell>
          <cell r="EM688" t="str">
            <v>ок</v>
          </cell>
          <cell r="EN688" t="str">
            <v>ок</v>
          </cell>
          <cell r="EO688" t="str">
            <v>ок</v>
          </cell>
          <cell r="EP688" t="str">
            <v>ок</v>
          </cell>
          <cell r="EQ688" t="str">
            <v>ок</v>
          </cell>
          <cell r="ER688" t="str">
            <v>ок</v>
          </cell>
          <cell r="ES688" t="str">
            <v>ок</v>
          </cell>
          <cell r="ET688" t="str">
            <v>ок</v>
          </cell>
          <cell r="EU688" t="str">
            <v>ок</v>
          </cell>
          <cell r="EV688" t="str">
            <v>ок</v>
          </cell>
          <cell r="EW688" t="str">
            <v>ок</v>
          </cell>
          <cell r="EX688" t="str">
            <v>ок</v>
          </cell>
          <cell r="EY688" t="str">
            <v>ок</v>
          </cell>
          <cell r="EZ688" t="str">
            <v>ок</v>
          </cell>
          <cell r="FA688" t="str">
            <v>ок</v>
          </cell>
          <cell r="FB688" t="str">
            <v>ок</v>
          </cell>
          <cell r="FC688" t="str">
            <v>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1.2.2.1</v>
          </cell>
          <cell r="B689" t="str">
            <v>Реконструкция КЛ 6 кВ Ф-21 нитка А и Б ПС 110/6 кВ Городская-1 -РП 220 I c. (двухцепная протяженностью 3,311 км)</v>
          </cell>
          <cell r="C689" t="str">
            <v>P_0915</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66.112590571200002</v>
          </cell>
          <cell r="Q689">
            <v>95.326991803409996</v>
          </cell>
          <cell r="R689" t="str">
            <v>нд</v>
          </cell>
          <cell r="S689" t="str">
            <v>нд</v>
          </cell>
          <cell r="T689">
            <v>94.865489140000008</v>
          </cell>
          <cell r="U689" t="str">
            <v>нд</v>
          </cell>
          <cell r="V689">
            <v>94.865489140000008</v>
          </cell>
          <cell r="W689">
            <v>94.865489140000008</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94.865489140000008</v>
          </cell>
          <cell r="BN689">
            <v>0</v>
          </cell>
          <cell r="BO689">
            <v>0</v>
          </cell>
          <cell r="BP689">
            <v>94.865489140000008</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94.865489140000008</v>
          </cell>
          <cell r="CH689">
            <v>0</v>
          </cell>
          <cell r="CI689">
            <v>0</v>
          </cell>
          <cell r="CJ689">
            <v>94.865489140000008</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9</v>
          </cell>
          <cell r="EL689" t="str">
            <v>ок</v>
          </cell>
          <cell r="EM689" t="str">
            <v>ок</v>
          </cell>
          <cell r="EN689" t="str">
            <v>ок</v>
          </cell>
          <cell r="EO689" t="str">
            <v>ок</v>
          </cell>
          <cell r="EP689" t="str">
            <v>ок</v>
          </cell>
          <cell r="EQ689" t="str">
            <v>ок</v>
          </cell>
          <cell r="ER689" t="str">
            <v>ок</v>
          </cell>
          <cell r="ES689" t="str">
            <v>ок</v>
          </cell>
          <cell r="ET689" t="str">
            <v>ок</v>
          </cell>
          <cell r="EU689" t="str">
            <v>ок</v>
          </cell>
          <cell r="EV689" t="str">
            <v>ок</v>
          </cell>
          <cell r="EW689" t="str">
            <v>ок</v>
          </cell>
          <cell r="EX689" t="str">
            <v>ок</v>
          </cell>
          <cell r="EY689" t="str">
            <v>ок</v>
          </cell>
          <cell r="EZ689" t="str">
            <v>ок</v>
          </cell>
          <cell r="FA689" t="str">
            <v>ок</v>
          </cell>
          <cell r="FB689" t="str">
            <v>ок</v>
          </cell>
          <cell r="FC689" t="str">
            <v>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КЛ-6 кВ от ЗТП КИН 748 до ЗТП КИН 788 (двухцепная протяженностью 0,22 км)</v>
          </cell>
          <cell r="C690" t="str">
            <v>P_0859</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3.830906616</v>
          </cell>
          <cell r="Q690">
            <v>5.7562463379839999</v>
          </cell>
          <cell r="R690" t="str">
            <v>нд</v>
          </cell>
          <cell r="S690" t="str">
            <v>нд</v>
          </cell>
          <cell r="T690">
            <v>5.4354168100000004</v>
          </cell>
          <cell r="U690" t="str">
            <v>нд</v>
          </cell>
          <cell r="V690">
            <v>5.4354168100000004</v>
          </cell>
          <cell r="W690">
            <v>5.4354168100000004</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0.26027</v>
          </cell>
          <cell r="BN690">
            <v>0</v>
          </cell>
          <cell r="BO690">
            <v>0</v>
          </cell>
          <cell r="BP690">
            <v>0.26027</v>
          </cell>
          <cell r="BQ690">
            <v>0</v>
          </cell>
          <cell r="BR690" t="str">
            <v>нд</v>
          </cell>
          <cell r="BS690" t="str">
            <v>нд</v>
          </cell>
          <cell r="BT690" t="str">
            <v>нд</v>
          </cell>
          <cell r="BU690" t="str">
            <v>нд</v>
          </cell>
          <cell r="BV690" t="str">
            <v>нд</v>
          </cell>
          <cell r="BW690">
            <v>5.1751468100000002</v>
          </cell>
          <cell r="BX690">
            <v>0</v>
          </cell>
          <cell r="BY690">
            <v>0</v>
          </cell>
          <cell r="BZ690">
            <v>5.1751468100000002</v>
          </cell>
          <cell r="CA690">
            <v>0</v>
          </cell>
          <cell r="CB690" t="str">
            <v>нд</v>
          </cell>
          <cell r="CC690" t="str">
            <v>нд</v>
          </cell>
          <cell r="CD690" t="str">
            <v>нд</v>
          </cell>
          <cell r="CE690" t="str">
            <v>нд</v>
          </cell>
          <cell r="CF690" t="str">
            <v>нд</v>
          </cell>
          <cell r="CG690">
            <v>5.4354168100000004</v>
          </cell>
          <cell r="CH690">
            <v>0</v>
          </cell>
          <cell r="CI690">
            <v>0</v>
          </cell>
          <cell r="CJ690">
            <v>5.4354168100000004</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9</v>
          </cell>
          <cell r="EL690" t="str">
            <v>ок</v>
          </cell>
          <cell r="EM690" t="str">
            <v>ок</v>
          </cell>
          <cell r="EN690" t="str">
            <v>ок</v>
          </cell>
          <cell r="EO690" t="str">
            <v>ок</v>
          </cell>
          <cell r="EP690" t="str">
            <v>ок</v>
          </cell>
          <cell r="EQ690" t="str">
            <v>ок</v>
          </cell>
          <cell r="ER690" t="str">
            <v>ок</v>
          </cell>
          <cell r="ES690" t="str">
            <v>ок</v>
          </cell>
          <cell r="ET690" t="str">
            <v>ок</v>
          </cell>
          <cell r="EU690" t="str">
            <v>ок</v>
          </cell>
          <cell r="EV690" t="str">
            <v>ок</v>
          </cell>
          <cell r="EW690" t="str">
            <v>ок</v>
          </cell>
          <cell r="EX690" t="str">
            <v>ок</v>
          </cell>
          <cell r="EY690" t="str">
            <v>ок</v>
          </cell>
          <cell r="EZ690" t="str">
            <v>ок</v>
          </cell>
          <cell r="FA690" t="str">
            <v>ок</v>
          </cell>
          <cell r="FB690" t="str">
            <v>ок</v>
          </cell>
          <cell r="FC690" t="str">
            <v>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91" t="str">
            <v>P_0812</v>
          </cell>
          <cell r="D691" t="str">
            <v>П</v>
          </cell>
          <cell r="E691">
            <v>2028</v>
          </cell>
          <cell r="F691">
            <v>2028</v>
          </cell>
          <cell r="G691" t="str">
            <v>нд</v>
          </cell>
          <cell r="H691" t="str">
            <v>нд</v>
          </cell>
          <cell r="I691">
            <v>0</v>
          </cell>
          <cell r="J691">
            <v>0</v>
          </cell>
          <cell r="K691" t="str">
            <v>нд</v>
          </cell>
          <cell r="L691" t="str">
            <v>нд</v>
          </cell>
          <cell r="M691" t="str">
            <v>нд</v>
          </cell>
          <cell r="N691">
            <v>0</v>
          </cell>
          <cell r="O691">
            <v>0</v>
          </cell>
          <cell r="P691">
            <v>34.143293121120003</v>
          </cell>
          <cell r="Q691">
            <v>49.230825707747996</v>
          </cell>
          <cell r="R691" t="str">
            <v>нд</v>
          </cell>
          <cell r="S691" t="str">
            <v>нд</v>
          </cell>
          <cell r="T691">
            <v>46.6279951</v>
          </cell>
          <cell r="U691" t="str">
            <v>нд</v>
          </cell>
          <cell r="V691">
            <v>46.6279951</v>
          </cell>
          <cell r="W691">
            <v>46.6279951</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v>
          </cell>
          <cell r="AT691">
            <v>0</v>
          </cell>
          <cell r="AU691">
            <v>0</v>
          </cell>
          <cell r="AV691">
            <v>0</v>
          </cell>
          <cell r="AW691">
            <v>0</v>
          </cell>
          <cell r="AX691" t="str">
            <v>нд</v>
          </cell>
          <cell r="AY691" t="str">
            <v>нд</v>
          </cell>
          <cell r="AZ691" t="str">
            <v>нд</v>
          </cell>
          <cell r="BA691" t="str">
            <v>нд</v>
          </cell>
          <cell r="BB691" t="str">
            <v>нд</v>
          </cell>
          <cell r="BC691">
            <v>0</v>
          </cell>
          <cell r="BD691">
            <v>0</v>
          </cell>
          <cell r="BE691">
            <v>0</v>
          </cell>
          <cell r="BF691">
            <v>0</v>
          </cell>
          <cell r="BG691">
            <v>0</v>
          </cell>
          <cell r="BH691" t="str">
            <v>нд</v>
          </cell>
          <cell r="BI691" t="str">
            <v>нд</v>
          </cell>
          <cell r="BJ691" t="str">
            <v>нд</v>
          </cell>
          <cell r="BK691" t="str">
            <v>нд</v>
          </cell>
          <cell r="BL691" t="str">
            <v>нд</v>
          </cell>
          <cell r="BM691">
            <v>46.6279951</v>
          </cell>
          <cell r="BN691">
            <v>0</v>
          </cell>
          <cell r="BO691">
            <v>0</v>
          </cell>
          <cell r="BP691">
            <v>46.6279951</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46.6279951</v>
          </cell>
          <cell r="CH691">
            <v>0</v>
          </cell>
          <cell r="CI691">
            <v>0</v>
          </cell>
          <cell r="CJ691">
            <v>46.6279951</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9</v>
          </cell>
          <cell r="EL691" t="str">
            <v>ок</v>
          </cell>
          <cell r="EM691" t="str">
            <v>ок</v>
          </cell>
          <cell r="EN691" t="str">
            <v>ок</v>
          </cell>
          <cell r="EO691" t="str">
            <v>ок</v>
          </cell>
          <cell r="EP691" t="str">
            <v>ок</v>
          </cell>
          <cell r="EQ691" t="str">
            <v>ок</v>
          </cell>
          <cell r="ER691" t="str">
            <v>ок</v>
          </cell>
          <cell r="ES691" t="str">
            <v>ок</v>
          </cell>
          <cell r="ET691" t="str">
            <v>ок</v>
          </cell>
          <cell r="EU691" t="str">
            <v>ок</v>
          </cell>
          <cell r="EV691" t="str">
            <v>ок</v>
          </cell>
          <cell r="EW691" t="str">
            <v>ок</v>
          </cell>
          <cell r="EX691" t="str">
            <v>ок</v>
          </cell>
          <cell r="EY691" t="str">
            <v>ок</v>
          </cell>
          <cell r="EZ691" t="str">
            <v>ок</v>
          </cell>
          <cell r="FA691" t="str">
            <v>ок</v>
          </cell>
          <cell r="FB691" t="str">
            <v>ок</v>
          </cell>
          <cell r="FC691" t="str">
            <v>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92" t="str">
            <v>P_0814</v>
          </cell>
          <cell r="D692" t="str">
            <v>П</v>
          </cell>
          <cell r="E692">
            <v>2028</v>
          </cell>
          <cell r="F692">
            <v>2028</v>
          </cell>
          <cell r="G692" t="str">
            <v>нд</v>
          </cell>
          <cell r="H692" t="str">
            <v>нд</v>
          </cell>
          <cell r="I692">
            <v>0</v>
          </cell>
          <cell r="J692">
            <v>0</v>
          </cell>
          <cell r="K692" t="str">
            <v>нд</v>
          </cell>
          <cell r="L692" t="str">
            <v>нд</v>
          </cell>
          <cell r="M692" t="str">
            <v>нд</v>
          </cell>
          <cell r="N692">
            <v>0</v>
          </cell>
          <cell r="O692">
            <v>0</v>
          </cell>
          <cell r="P692">
            <v>35.732614670879997</v>
          </cell>
          <cell r="Q692">
            <v>51.522450359541999</v>
          </cell>
          <cell r="R692" t="str">
            <v>нд</v>
          </cell>
          <cell r="S692" t="str">
            <v>нд</v>
          </cell>
          <cell r="T692">
            <v>48.264250520000004</v>
          </cell>
          <cell r="U692" t="str">
            <v>нд</v>
          </cell>
          <cell r="V692">
            <v>48.264250520000004</v>
          </cell>
          <cell r="W692">
            <v>48.264250520000004</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v>
          </cell>
          <cell r="AT692">
            <v>0</v>
          </cell>
          <cell r="AU692">
            <v>0</v>
          </cell>
          <cell r="AV692">
            <v>0</v>
          </cell>
          <cell r="AW692">
            <v>0</v>
          </cell>
          <cell r="AX692" t="str">
            <v>нд</v>
          </cell>
          <cell r="AY692" t="str">
            <v>нд</v>
          </cell>
          <cell r="AZ692" t="str">
            <v>нд</v>
          </cell>
          <cell r="BA692" t="str">
            <v>нд</v>
          </cell>
          <cell r="BB692" t="str">
            <v>нд</v>
          </cell>
          <cell r="BC692">
            <v>0</v>
          </cell>
          <cell r="BD692">
            <v>0</v>
          </cell>
          <cell r="BE692">
            <v>0</v>
          </cell>
          <cell r="BF692">
            <v>0</v>
          </cell>
          <cell r="BG692">
            <v>0</v>
          </cell>
          <cell r="BH692" t="str">
            <v>нд</v>
          </cell>
          <cell r="BI692" t="str">
            <v>нд</v>
          </cell>
          <cell r="BJ692" t="str">
            <v>нд</v>
          </cell>
          <cell r="BK692" t="str">
            <v>нд</v>
          </cell>
          <cell r="BL692" t="str">
            <v>нд</v>
          </cell>
          <cell r="BM692">
            <v>48.264250520000004</v>
          </cell>
          <cell r="BN692">
            <v>0</v>
          </cell>
          <cell r="BO692">
            <v>0</v>
          </cell>
          <cell r="BP692">
            <v>48.264250520000004</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48.264250520000004</v>
          </cell>
          <cell r="CH692">
            <v>0</v>
          </cell>
          <cell r="CI692">
            <v>0</v>
          </cell>
          <cell r="CJ692">
            <v>48.264250520000004</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9</v>
          </cell>
          <cell r="EL692" t="str">
            <v>ок</v>
          </cell>
          <cell r="EM692" t="str">
            <v>ок</v>
          </cell>
          <cell r="EN692" t="str">
            <v>ок</v>
          </cell>
          <cell r="EO692" t="str">
            <v>ок</v>
          </cell>
          <cell r="EP692" t="str">
            <v>ок</v>
          </cell>
          <cell r="EQ692" t="str">
            <v>ок</v>
          </cell>
          <cell r="ER692" t="str">
            <v>ок</v>
          </cell>
          <cell r="ES692" t="str">
            <v>ок</v>
          </cell>
          <cell r="ET692" t="str">
            <v>ок</v>
          </cell>
          <cell r="EU692" t="str">
            <v>ок</v>
          </cell>
          <cell r="EV692" t="str">
            <v>ок</v>
          </cell>
          <cell r="EW692" t="str">
            <v>ок</v>
          </cell>
          <cell r="EX692" t="str">
            <v>ок</v>
          </cell>
          <cell r="EY692" t="str">
            <v>ок</v>
          </cell>
          <cell r="EZ692" t="str">
            <v>ок</v>
          </cell>
          <cell r="FA692" t="str">
            <v>ок</v>
          </cell>
          <cell r="FB692" t="str">
            <v>ок</v>
          </cell>
          <cell r="FC692" t="str">
            <v>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1.2.2.1</v>
          </cell>
          <cell r="B693" t="str">
            <v>Реконструкция ВЛ-0,4кВ от КТП 10/0,4кВ СВД 2005/250кВА (протяженностью 0,82 км),установка приборов учета (15 т.у.).</v>
          </cell>
          <cell r="C693" t="str">
            <v>P_0923</v>
          </cell>
          <cell r="D693" t="str">
            <v>П</v>
          </cell>
          <cell r="E693">
            <v>2028</v>
          </cell>
          <cell r="F693">
            <v>2029</v>
          </cell>
          <cell r="G693" t="str">
            <v>нд</v>
          </cell>
          <cell r="H693" t="str">
            <v>нд</v>
          </cell>
          <cell r="I693">
            <v>0</v>
          </cell>
          <cell r="J693">
            <v>0</v>
          </cell>
          <cell r="K693" t="str">
            <v>нд</v>
          </cell>
          <cell r="L693" t="str">
            <v>нд</v>
          </cell>
          <cell r="M693" t="str">
            <v>нд</v>
          </cell>
          <cell r="N693">
            <v>0</v>
          </cell>
          <cell r="O693">
            <v>0</v>
          </cell>
          <cell r="P693">
            <v>4.9379061408</v>
          </cell>
          <cell r="Q693">
            <v>7.4070414283334998</v>
          </cell>
          <cell r="R693" t="str">
            <v>нд</v>
          </cell>
          <cell r="S693" t="str">
            <v>нд</v>
          </cell>
          <cell r="T693">
            <v>6.9991706200000001</v>
          </cell>
          <cell r="U693" t="str">
            <v>нд</v>
          </cell>
          <cell r="V693">
            <v>6.9991706200000001</v>
          </cell>
          <cell r="W693">
            <v>6.9991706200000001</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0</v>
          </cell>
          <cell r="AT693">
            <v>0</v>
          </cell>
          <cell r="AU693">
            <v>0</v>
          </cell>
          <cell r="AV693">
            <v>0</v>
          </cell>
          <cell r="AW693">
            <v>0</v>
          </cell>
          <cell r="AX693" t="str">
            <v>нд</v>
          </cell>
          <cell r="AY693" t="str">
            <v>нд</v>
          </cell>
          <cell r="AZ693" t="str">
            <v>нд</v>
          </cell>
          <cell r="BA693" t="str">
            <v>нд</v>
          </cell>
          <cell r="BB693" t="str">
            <v>нд</v>
          </cell>
          <cell r="BC693">
            <v>0</v>
          </cell>
          <cell r="BD693">
            <v>0</v>
          </cell>
          <cell r="BE693">
            <v>0</v>
          </cell>
          <cell r="BF693">
            <v>0</v>
          </cell>
          <cell r="BG693">
            <v>0</v>
          </cell>
          <cell r="BH693" t="str">
            <v>нд</v>
          </cell>
          <cell r="BI693" t="str">
            <v>нд</v>
          </cell>
          <cell r="BJ693" t="str">
            <v>нд</v>
          </cell>
          <cell r="BK693" t="str">
            <v>нд</v>
          </cell>
          <cell r="BL693" t="str">
            <v>нд</v>
          </cell>
          <cell r="BM693">
            <v>0.61445910000000004</v>
          </cell>
          <cell r="BN693">
            <v>0</v>
          </cell>
          <cell r="BO693">
            <v>0</v>
          </cell>
          <cell r="BP693">
            <v>0.61445910000000004</v>
          </cell>
          <cell r="BQ693">
            <v>0</v>
          </cell>
          <cell r="BR693" t="str">
            <v>нд</v>
          </cell>
          <cell r="BS693" t="str">
            <v>нд</v>
          </cell>
          <cell r="BT693" t="str">
            <v>нд</v>
          </cell>
          <cell r="BU693" t="str">
            <v>нд</v>
          </cell>
          <cell r="BV693" t="str">
            <v>нд</v>
          </cell>
          <cell r="BW693">
            <v>6.3847115199999998</v>
          </cell>
          <cell r="BX693">
            <v>0</v>
          </cell>
          <cell r="BY693">
            <v>0</v>
          </cell>
          <cell r="BZ693">
            <v>6.3847115199999998</v>
          </cell>
          <cell r="CA693">
            <v>0</v>
          </cell>
          <cell r="CB693" t="str">
            <v>нд</v>
          </cell>
          <cell r="CC693" t="str">
            <v>нд</v>
          </cell>
          <cell r="CD693" t="str">
            <v>нд</v>
          </cell>
          <cell r="CE693" t="str">
            <v>нд</v>
          </cell>
          <cell r="CF693" t="str">
            <v>нд</v>
          </cell>
          <cell r="CG693">
            <v>6.9991706200000001</v>
          </cell>
          <cell r="CH693">
            <v>0</v>
          </cell>
          <cell r="CI693">
            <v>0</v>
          </cell>
          <cell r="CJ693">
            <v>6.9991706200000001</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9</v>
          </cell>
          <cell r="EL693" t="str">
            <v>ок</v>
          </cell>
          <cell r="EM693" t="str">
            <v>ок</v>
          </cell>
          <cell r="EN693" t="str">
            <v>ок</v>
          </cell>
          <cell r="EO693" t="str">
            <v>ок</v>
          </cell>
          <cell r="EP693" t="str">
            <v>ок</v>
          </cell>
          <cell r="EQ693" t="str">
            <v>ок</v>
          </cell>
          <cell r="ER693" t="str">
            <v>ок</v>
          </cell>
          <cell r="ES693" t="str">
            <v>ок</v>
          </cell>
          <cell r="ET693" t="str">
            <v>ок</v>
          </cell>
          <cell r="EU693" t="str">
            <v>ок</v>
          </cell>
          <cell r="EV693" t="str">
            <v>ок</v>
          </cell>
          <cell r="EW693" t="str">
            <v>ок</v>
          </cell>
          <cell r="EX693" t="str">
            <v>ок</v>
          </cell>
          <cell r="EY693" t="str">
            <v>ок</v>
          </cell>
          <cell r="EZ693" t="str">
            <v>ок</v>
          </cell>
          <cell r="FA693" t="str">
            <v>ок</v>
          </cell>
          <cell r="FB693" t="str">
            <v>ок</v>
          </cell>
          <cell r="FC693" t="str">
            <v>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ВЛ-0,4 кВ Ф-2,3,8 от ТП-89  (торсада) (протяженностью 0,77 км), установка приборов учета (19 т.у.)</v>
          </cell>
          <cell r="C694" t="str">
            <v>P_0654</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5.4852830831999997</v>
          </cell>
          <cell r="Q694">
            <v>7.5434161558715003</v>
          </cell>
          <cell r="R694" t="str">
            <v>нд</v>
          </cell>
          <cell r="S694" t="str">
            <v>нд</v>
          </cell>
          <cell r="T694">
            <v>7.2470918800000002</v>
          </cell>
          <cell r="U694" t="str">
            <v>нд</v>
          </cell>
          <cell r="V694">
            <v>7.2470918800000002</v>
          </cell>
          <cell r="W694">
            <v>7.2470918800000002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0.64150463000000002</v>
          </cell>
          <cell r="AT694">
            <v>0</v>
          </cell>
          <cell r="AU694">
            <v>0</v>
          </cell>
          <cell r="AV694">
            <v>0.64150463000000002</v>
          </cell>
          <cell r="AW694">
            <v>0</v>
          </cell>
          <cell r="AX694" t="str">
            <v>нд</v>
          </cell>
          <cell r="AY694" t="str">
            <v>нд</v>
          </cell>
          <cell r="AZ694" t="str">
            <v>нд</v>
          </cell>
          <cell r="BA694" t="str">
            <v>нд</v>
          </cell>
          <cell r="BB694" t="str">
            <v>нд</v>
          </cell>
          <cell r="BC694">
            <v>6.6055872499999992</v>
          </cell>
          <cell r="BD694">
            <v>0</v>
          </cell>
          <cell r="BE694">
            <v>0</v>
          </cell>
          <cell r="BF694">
            <v>6.6055872499999992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7.2470918799999993</v>
          </cell>
          <cell r="CH694">
            <v>0</v>
          </cell>
          <cell r="CI694">
            <v>0</v>
          </cell>
          <cell r="CJ694">
            <v>7.2470918799999993</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9</v>
          </cell>
          <cell r="EL694" t="str">
            <v>ок</v>
          </cell>
          <cell r="EM694" t="str">
            <v>ок</v>
          </cell>
          <cell r="EN694" t="str">
            <v>ок</v>
          </cell>
          <cell r="EO694" t="str">
            <v>ок</v>
          </cell>
          <cell r="EP694" t="str">
            <v>ок</v>
          </cell>
          <cell r="EQ694" t="str">
            <v>ок</v>
          </cell>
          <cell r="ER694" t="str">
            <v>ок</v>
          </cell>
          <cell r="ES694" t="str">
            <v>ок</v>
          </cell>
          <cell r="ET694" t="str">
            <v>ок</v>
          </cell>
          <cell r="EU694" t="str">
            <v>ок</v>
          </cell>
          <cell r="EV694" t="str">
            <v>ок</v>
          </cell>
          <cell r="EW694" t="str">
            <v>ок</v>
          </cell>
          <cell r="EX694" t="str">
            <v>ок</v>
          </cell>
          <cell r="EY694" t="str">
            <v>ок</v>
          </cell>
          <cell r="EZ694" t="str">
            <v>ок</v>
          </cell>
          <cell r="FA694" t="str">
            <v>ок</v>
          </cell>
          <cell r="FB694" t="str">
            <v>ок</v>
          </cell>
          <cell r="FC694" t="str">
            <v>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КЛ-0,4кВ от ТП-3118 (ТП-1043118) до 31-Б-5 (двухцепная протяженностью 0,218 км)</v>
          </cell>
          <cell r="C695" t="str">
            <v>P_0652</v>
          </cell>
          <cell r="D695" t="str">
            <v>П</v>
          </cell>
          <cell r="E695">
            <v>2026</v>
          </cell>
          <cell r="F695">
            <v>2027</v>
          </cell>
          <cell r="G695" t="str">
            <v>нд</v>
          </cell>
          <cell r="H695" t="str">
            <v>нд</v>
          </cell>
          <cell r="I695">
            <v>0</v>
          </cell>
          <cell r="J695">
            <v>0</v>
          </cell>
          <cell r="K695" t="str">
            <v>нд</v>
          </cell>
          <cell r="L695" t="str">
            <v>нд</v>
          </cell>
          <cell r="M695" t="str">
            <v>нд</v>
          </cell>
          <cell r="N695">
            <v>0</v>
          </cell>
          <cell r="O695">
            <v>0</v>
          </cell>
          <cell r="P695">
            <v>8.6688482015999995</v>
          </cell>
          <cell r="Q695">
            <v>11.938607403362999</v>
          </cell>
          <cell r="R695" t="str">
            <v>нд</v>
          </cell>
          <cell r="S695" t="str">
            <v>нд</v>
          </cell>
          <cell r="T695">
            <v>11.479556610000001</v>
          </cell>
          <cell r="U695" t="str">
            <v>нд</v>
          </cell>
          <cell r="V695">
            <v>11.479556610000001</v>
          </cell>
          <cell r="W695">
            <v>11.479556610000001</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0.65988412000000007</v>
          </cell>
          <cell r="AT695">
            <v>0</v>
          </cell>
          <cell r="AU695">
            <v>0</v>
          </cell>
          <cell r="AV695">
            <v>0.65988412000000007</v>
          </cell>
          <cell r="AW695">
            <v>0</v>
          </cell>
          <cell r="AX695" t="str">
            <v>нд</v>
          </cell>
          <cell r="AY695" t="str">
            <v>нд</v>
          </cell>
          <cell r="AZ695" t="str">
            <v>нд</v>
          </cell>
          <cell r="BA695" t="str">
            <v>нд</v>
          </cell>
          <cell r="BB695" t="str">
            <v>нд</v>
          </cell>
          <cell r="BC695">
            <v>10.81967249</v>
          </cell>
          <cell r="BD695">
            <v>0</v>
          </cell>
          <cell r="BE695">
            <v>0</v>
          </cell>
          <cell r="BF695">
            <v>10.81967249</v>
          </cell>
          <cell r="BG695">
            <v>0</v>
          </cell>
          <cell r="BH695" t="str">
            <v>нд</v>
          </cell>
          <cell r="BI695" t="str">
            <v>нд</v>
          </cell>
          <cell r="BJ695" t="str">
            <v>нд</v>
          </cell>
          <cell r="BK695" t="str">
            <v>нд</v>
          </cell>
          <cell r="BL695" t="str">
            <v>нд</v>
          </cell>
          <cell r="BM695">
            <v>0</v>
          </cell>
          <cell r="BN695">
            <v>0</v>
          </cell>
          <cell r="BO695">
            <v>0</v>
          </cell>
          <cell r="BP695">
            <v>0</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11.479556609999999</v>
          </cell>
          <cell r="CH695">
            <v>0</v>
          </cell>
          <cell r="CI695">
            <v>0</v>
          </cell>
          <cell r="CJ695">
            <v>11.479556609999999</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9</v>
          </cell>
          <cell r="EL695" t="str">
            <v>ок</v>
          </cell>
          <cell r="EM695" t="str">
            <v>ок</v>
          </cell>
          <cell r="EN695" t="str">
            <v>ок</v>
          </cell>
          <cell r="EO695" t="str">
            <v>ок</v>
          </cell>
          <cell r="EP695" t="str">
            <v>ок</v>
          </cell>
          <cell r="EQ695" t="str">
            <v>ок</v>
          </cell>
          <cell r="ER695" t="str">
            <v>ок</v>
          </cell>
          <cell r="ES695" t="str">
            <v>ок</v>
          </cell>
          <cell r="ET695" t="str">
            <v>ок</v>
          </cell>
          <cell r="EU695" t="str">
            <v>ок</v>
          </cell>
          <cell r="EV695" t="str">
            <v>ок</v>
          </cell>
          <cell r="EW695" t="str">
            <v>ок</v>
          </cell>
          <cell r="EX695" t="str">
            <v>ок</v>
          </cell>
          <cell r="EY695" t="str">
            <v>ок</v>
          </cell>
          <cell r="EZ695" t="str">
            <v>ок</v>
          </cell>
          <cell r="FA695" t="str">
            <v>ок</v>
          </cell>
          <cell r="FB695" t="str">
            <v>ок</v>
          </cell>
          <cell r="FC695" t="str">
            <v>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№1010108 (ТП-108) до ж/д 1-Ж +КЛ-0,4кВ на Лифт (0,74 км)</v>
          </cell>
          <cell r="C696" t="str">
            <v>P_0617</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24.930721907999999</v>
          </cell>
          <cell r="Q696">
            <v>34.326059693750999</v>
          </cell>
          <cell r="R696" t="str">
            <v>нд</v>
          </cell>
          <cell r="S696" t="str">
            <v>нд</v>
          </cell>
          <cell r="T696">
            <v>19.242939119999999</v>
          </cell>
          <cell r="U696" t="str">
            <v>нд</v>
          </cell>
          <cell r="V696">
            <v>19.242939119999999</v>
          </cell>
          <cell r="W696">
            <v>19.242939119999999</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1.2050725600000001</v>
          </cell>
          <cell r="AT696">
            <v>0</v>
          </cell>
          <cell r="AU696">
            <v>0</v>
          </cell>
          <cell r="AV696">
            <v>1.2050725600000001</v>
          </cell>
          <cell r="AW696">
            <v>0</v>
          </cell>
          <cell r="AX696" t="str">
            <v>нд</v>
          </cell>
          <cell r="AY696" t="str">
            <v>нд</v>
          </cell>
          <cell r="AZ696" t="str">
            <v>нд</v>
          </cell>
          <cell r="BA696" t="str">
            <v>нд</v>
          </cell>
          <cell r="BB696" t="str">
            <v>нд</v>
          </cell>
          <cell r="BC696">
            <v>18.037866559999998</v>
          </cell>
          <cell r="BD696">
            <v>0</v>
          </cell>
          <cell r="BE696">
            <v>0</v>
          </cell>
          <cell r="BF696">
            <v>18.037866559999998</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19.242939119999999</v>
          </cell>
          <cell r="CH696">
            <v>0</v>
          </cell>
          <cell r="CI696">
            <v>0</v>
          </cell>
          <cell r="CJ696">
            <v>19.242939119999999</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9</v>
          </cell>
          <cell r="EL696" t="str">
            <v>ок</v>
          </cell>
          <cell r="EM696" t="str">
            <v>ок</v>
          </cell>
          <cell r="EN696" t="str">
            <v>ок</v>
          </cell>
          <cell r="EO696" t="str">
            <v>ок</v>
          </cell>
          <cell r="EP696" t="str">
            <v>ок</v>
          </cell>
          <cell r="EQ696" t="str">
            <v>ок</v>
          </cell>
          <cell r="ER696" t="str">
            <v>ок</v>
          </cell>
          <cell r="ES696" t="str">
            <v>ок</v>
          </cell>
          <cell r="ET696" t="str">
            <v>ок</v>
          </cell>
          <cell r="EU696" t="str">
            <v>ок</v>
          </cell>
          <cell r="EV696" t="str">
            <v>ок</v>
          </cell>
          <cell r="EW696" t="str">
            <v>ок</v>
          </cell>
          <cell r="EX696" t="str">
            <v>ок</v>
          </cell>
          <cell r="EY696" t="str">
            <v>ок</v>
          </cell>
          <cell r="EZ696" t="str">
            <v>ок</v>
          </cell>
          <cell r="FA696" t="str">
            <v>ок</v>
          </cell>
          <cell r="FB696" t="str">
            <v>ок</v>
          </cell>
          <cell r="FC696" t="str">
            <v>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КТП-2 ll в/в т.с. (КТП-3000007) до КТП 10/0,4 АвтоВАЗагро (КТП-3000006) (протяженностью 0,6 км)</v>
          </cell>
          <cell r="C697" t="str">
            <v>P_0622</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8.0634602399999995</v>
          </cell>
          <cell r="Q697">
            <v>11.109119772244</v>
          </cell>
          <cell r="R697" t="str">
            <v>нд</v>
          </cell>
          <cell r="S697" t="str">
            <v>нд</v>
          </cell>
          <cell r="T697">
            <v>10.006470430000002</v>
          </cell>
          <cell r="U697" t="str">
            <v>нд</v>
          </cell>
          <cell r="V697">
            <v>10.006470430000002</v>
          </cell>
          <cell r="W697">
            <v>10.006470430000002</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0.49245188000000001</v>
          </cell>
          <cell r="AT697">
            <v>0</v>
          </cell>
          <cell r="AU697">
            <v>0</v>
          </cell>
          <cell r="AV697">
            <v>0.49245188000000001</v>
          </cell>
          <cell r="AW697">
            <v>0</v>
          </cell>
          <cell r="AX697" t="str">
            <v>нд</v>
          </cell>
          <cell r="AY697" t="str">
            <v>нд</v>
          </cell>
          <cell r="AZ697" t="str">
            <v>нд</v>
          </cell>
          <cell r="BA697" t="str">
            <v>нд</v>
          </cell>
          <cell r="BB697" t="str">
            <v>нд</v>
          </cell>
          <cell r="BC697">
            <v>9.5140185500000012</v>
          </cell>
          <cell r="BD697">
            <v>0</v>
          </cell>
          <cell r="BE697">
            <v>0</v>
          </cell>
          <cell r="BF697">
            <v>9.5140185500000012</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10.006470430000002</v>
          </cell>
          <cell r="CH697">
            <v>0</v>
          </cell>
          <cell r="CI697">
            <v>0</v>
          </cell>
          <cell r="CJ697">
            <v>10.006470430000002</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9</v>
          </cell>
          <cell r="EL697" t="str">
            <v>ок</v>
          </cell>
          <cell r="EM697" t="str">
            <v>ок</v>
          </cell>
          <cell r="EN697" t="str">
            <v>ок</v>
          </cell>
          <cell r="EO697" t="str">
            <v>ок</v>
          </cell>
          <cell r="EP697" t="str">
            <v>ок</v>
          </cell>
          <cell r="EQ697" t="str">
            <v>ок</v>
          </cell>
          <cell r="ER697" t="str">
            <v>ок</v>
          </cell>
          <cell r="ES697" t="str">
            <v>ок</v>
          </cell>
          <cell r="ET697" t="str">
            <v>ок</v>
          </cell>
          <cell r="EU697" t="str">
            <v>ок</v>
          </cell>
          <cell r="EV697" t="str">
            <v>ок</v>
          </cell>
          <cell r="EW697" t="str">
            <v>ок</v>
          </cell>
          <cell r="EX697" t="str">
            <v>ок</v>
          </cell>
          <cell r="EY697" t="str">
            <v>ок</v>
          </cell>
          <cell r="EZ697" t="str">
            <v>ок</v>
          </cell>
          <cell r="FA697" t="str">
            <v>ок</v>
          </cell>
          <cell r="FB697" t="str">
            <v>ок</v>
          </cell>
          <cell r="FC697" t="str">
            <v>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КТП-6 10/0,4/250кВА наб. (КТП-2000006) до КТП-4 10/0,4/250 наб. (КТП-2000004) (протяженностью 0,7 км)</v>
          </cell>
          <cell r="C698" t="str">
            <v>P_0625</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20.233935599999999</v>
          </cell>
          <cell r="Q698">
            <v>29.115935310129</v>
          </cell>
          <cell r="R698" t="str">
            <v>нд</v>
          </cell>
          <cell r="S698" t="str">
            <v>нд</v>
          </cell>
          <cell r="T698">
            <v>11.36454279</v>
          </cell>
          <cell r="U698" t="str">
            <v>нд</v>
          </cell>
          <cell r="V698">
            <v>11.36454279</v>
          </cell>
          <cell r="W698">
            <v>11.36454279</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0.54418057999999991</v>
          </cell>
          <cell r="BD698">
            <v>0</v>
          </cell>
          <cell r="BE698">
            <v>0</v>
          </cell>
          <cell r="BF698">
            <v>0.54418057999999991</v>
          </cell>
          <cell r="BG698">
            <v>0</v>
          </cell>
          <cell r="BH698" t="str">
            <v>нд</v>
          </cell>
          <cell r="BI698" t="str">
            <v>нд</v>
          </cell>
          <cell r="BJ698" t="str">
            <v>нд</v>
          </cell>
          <cell r="BK698" t="str">
            <v>нд</v>
          </cell>
          <cell r="BL698" t="str">
            <v>нд</v>
          </cell>
          <cell r="BM698">
            <v>10.820362209999999</v>
          </cell>
          <cell r="BN698">
            <v>0</v>
          </cell>
          <cell r="BO698">
            <v>0</v>
          </cell>
          <cell r="BP698">
            <v>10.820362209999999</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11.364542789999998</v>
          </cell>
          <cell r="CH698">
            <v>0</v>
          </cell>
          <cell r="CI698">
            <v>0</v>
          </cell>
          <cell r="CJ698">
            <v>11.364542789999998</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9</v>
          </cell>
          <cell r="EL698" t="str">
            <v>ок</v>
          </cell>
          <cell r="EM698" t="str">
            <v>ок</v>
          </cell>
          <cell r="EN698" t="str">
            <v>ок</v>
          </cell>
          <cell r="EO698" t="str">
            <v>ок</v>
          </cell>
          <cell r="EP698" t="str">
            <v>ок</v>
          </cell>
          <cell r="EQ698" t="str">
            <v>ок</v>
          </cell>
          <cell r="ER698" t="str">
            <v>ок</v>
          </cell>
          <cell r="ES698" t="str">
            <v>ок</v>
          </cell>
          <cell r="ET698" t="str">
            <v>ок</v>
          </cell>
          <cell r="EU698" t="str">
            <v>ок</v>
          </cell>
          <cell r="EV698" t="str">
            <v>ок</v>
          </cell>
          <cell r="EW698" t="str">
            <v>ок</v>
          </cell>
          <cell r="EX698" t="str">
            <v>ок</v>
          </cell>
          <cell r="EY698" t="str">
            <v>ок</v>
          </cell>
          <cell r="EZ698" t="str">
            <v>ок</v>
          </cell>
          <cell r="FA698" t="str">
            <v>ок</v>
          </cell>
          <cell r="FB698" t="str">
            <v>ок</v>
          </cell>
          <cell r="FC698" t="str">
            <v>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№1060616 (ТП-616) до ж/д 6-ТИ-2 +КЛ-0,4кВ на Лифт (трехцепная протяженностью 0,14 км)</v>
          </cell>
          <cell r="C699" t="str">
            <v>P_0618</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7.3744728432000004</v>
          </cell>
          <cell r="Q699">
            <v>10.155326040586001</v>
          </cell>
          <cell r="R699" t="str">
            <v>нд</v>
          </cell>
          <cell r="S699" t="str">
            <v>нд</v>
          </cell>
          <cell r="T699">
            <v>10.14067474</v>
          </cell>
          <cell r="U699" t="str">
            <v>нд</v>
          </cell>
          <cell r="V699">
            <v>10.14067474</v>
          </cell>
          <cell r="W699">
            <v>10.14067474</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0.59776777000000003</v>
          </cell>
          <cell r="AT699">
            <v>0</v>
          </cell>
          <cell r="AU699">
            <v>0</v>
          </cell>
          <cell r="AV699">
            <v>0.59776777000000003</v>
          </cell>
          <cell r="AW699">
            <v>0</v>
          </cell>
          <cell r="AX699" t="str">
            <v>нд</v>
          </cell>
          <cell r="AY699" t="str">
            <v>нд</v>
          </cell>
          <cell r="AZ699" t="str">
            <v>нд</v>
          </cell>
          <cell r="BA699" t="str">
            <v>нд</v>
          </cell>
          <cell r="BB699" t="str">
            <v>нд</v>
          </cell>
          <cell r="BC699">
            <v>9.5429069700000007</v>
          </cell>
          <cell r="BD699">
            <v>0</v>
          </cell>
          <cell r="BE699">
            <v>0</v>
          </cell>
          <cell r="BF699">
            <v>9.5429069700000007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10.140674740000001</v>
          </cell>
          <cell r="CH699">
            <v>0</v>
          </cell>
          <cell r="CI699">
            <v>0</v>
          </cell>
          <cell r="CJ699">
            <v>10.140674740000001</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9</v>
          </cell>
          <cell r="EL699" t="str">
            <v>ок</v>
          </cell>
          <cell r="EM699" t="str">
            <v>ок</v>
          </cell>
          <cell r="EN699" t="str">
            <v>ок</v>
          </cell>
          <cell r="EO699" t="str">
            <v>ок</v>
          </cell>
          <cell r="EP699" t="str">
            <v>ок</v>
          </cell>
          <cell r="EQ699" t="str">
            <v>ок</v>
          </cell>
          <cell r="ER699" t="str">
            <v>ок</v>
          </cell>
          <cell r="ES699" t="str">
            <v>ок</v>
          </cell>
          <cell r="ET699" t="str">
            <v>ок</v>
          </cell>
          <cell r="EU699" t="str">
            <v>ок</v>
          </cell>
          <cell r="EV699" t="str">
            <v>ок</v>
          </cell>
          <cell r="EW699" t="str">
            <v>ок</v>
          </cell>
          <cell r="EX699" t="str">
            <v>ок</v>
          </cell>
          <cell r="EY699" t="str">
            <v>ок</v>
          </cell>
          <cell r="EZ699" t="str">
            <v>ок</v>
          </cell>
          <cell r="FA699" t="str">
            <v>ок</v>
          </cell>
          <cell r="FB699" t="str">
            <v>ок</v>
          </cell>
          <cell r="FC699" t="str">
            <v>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КЛ-10кВ от точка А до КТП-6 наб. (ТП-2000006) (кабель в коллекторе и земле) (протяженностью 0,5 км)</v>
          </cell>
          <cell r="C700" t="str">
            <v>P_0624</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12.884792532000001</v>
          </cell>
          <cell r="Q700">
            <v>17.737479436128002</v>
          </cell>
          <cell r="R700" t="str">
            <v>нд</v>
          </cell>
          <cell r="S700" t="str">
            <v>нд</v>
          </cell>
          <cell r="T700">
            <v>17.202791489999999</v>
          </cell>
          <cell r="U700" t="str">
            <v>нд</v>
          </cell>
          <cell r="V700">
            <v>17.202791489999999</v>
          </cell>
          <cell r="W700">
            <v>17.202791489999999</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1.1412607299999999</v>
          </cell>
          <cell r="AT700">
            <v>0</v>
          </cell>
          <cell r="AU700">
            <v>0</v>
          </cell>
          <cell r="AV700">
            <v>1.1412607299999999</v>
          </cell>
          <cell r="AW700">
            <v>0</v>
          </cell>
          <cell r="AX700" t="str">
            <v>нд</v>
          </cell>
          <cell r="AY700" t="str">
            <v>нд</v>
          </cell>
          <cell r="AZ700" t="str">
            <v>нд</v>
          </cell>
          <cell r="BA700" t="str">
            <v>нд</v>
          </cell>
          <cell r="BB700" t="str">
            <v>нд</v>
          </cell>
          <cell r="BC700">
            <v>16.06153076</v>
          </cell>
          <cell r="BD700">
            <v>0</v>
          </cell>
          <cell r="BE700">
            <v>0</v>
          </cell>
          <cell r="BF700">
            <v>16.06153076</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17.202791489999999</v>
          </cell>
          <cell r="CH700">
            <v>0</v>
          </cell>
          <cell r="CI700">
            <v>0</v>
          </cell>
          <cell r="CJ700">
            <v>17.202791489999999</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9</v>
          </cell>
          <cell r="EL700" t="str">
            <v>ок</v>
          </cell>
          <cell r="EM700" t="str">
            <v>ок</v>
          </cell>
          <cell r="EN700" t="str">
            <v>ок</v>
          </cell>
          <cell r="EO700" t="str">
            <v>ок</v>
          </cell>
          <cell r="EP700" t="str">
            <v>ок</v>
          </cell>
          <cell r="EQ700" t="str">
            <v>ок</v>
          </cell>
          <cell r="ER700" t="str">
            <v>ок</v>
          </cell>
          <cell r="ES700" t="str">
            <v>ок</v>
          </cell>
          <cell r="ET700" t="str">
            <v>ок</v>
          </cell>
          <cell r="EU700" t="str">
            <v>ок</v>
          </cell>
          <cell r="EV700" t="str">
            <v>ок</v>
          </cell>
          <cell r="EW700" t="str">
            <v>ок</v>
          </cell>
          <cell r="EX700" t="str">
            <v>ок</v>
          </cell>
          <cell r="EY700" t="str">
            <v>ок</v>
          </cell>
          <cell r="EZ700" t="str">
            <v>ок</v>
          </cell>
          <cell r="FA700" t="str">
            <v>ок</v>
          </cell>
          <cell r="FB700" t="str">
            <v>ок</v>
          </cell>
          <cell r="FC700" t="str">
            <v>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КЛ-10кВ от ТП-РЛДЦ (ТП-2150005) до ТП-Прилесье (ТП-2150006) (кабель в земле) (двухцепная протяженностью 0,415 км)</v>
          </cell>
          <cell r="C701" t="str">
            <v>P_0650</v>
          </cell>
          <cell r="D701" t="str">
            <v>П</v>
          </cell>
          <cell r="E701">
            <v>2027</v>
          </cell>
          <cell r="F701">
            <v>2028</v>
          </cell>
          <cell r="G701" t="str">
            <v>нд</v>
          </cell>
          <cell r="H701" t="str">
            <v>нд</v>
          </cell>
          <cell r="I701">
            <v>0</v>
          </cell>
          <cell r="J701">
            <v>0</v>
          </cell>
          <cell r="K701" t="str">
            <v>нд</v>
          </cell>
          <cell r="L701" t="str">
            <v>нд</v>
          </cell>
          <cell r="M701" t="str">
            <v>нд</v>
          </cell>
          <cell r="N701">
            <v>0</v>
          </cell>
          <cell r="O701">
            <v>0</v>
          </cell>
          <cell r="P701">
            <v>12.8392860024</v>
          </cell>
          <cell r="Q701">
            <v>18.499634314213999</v>
          </cell>
          <cell r="R701" t="str">
            <v>нд</v>
          </cell>
          <cell r="S701" t="str">
            <v>нд</v>
          </cell>
          <cell r="T701">
            <v>18.459340400000002</v>
          </cell>
          <cell r="U701" t="str">
            <v>нд</v>
          </cell>
          <cell r="V701">
            <v>18.459340400000002</v>
          </cell>
          <cell r="W701">
            <v>18.459340400000002</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0</v>
          </cell>
          <cell r="AT701">
            <v>0</v>
          </cell>
          <cell r="AU701">
            <v>0</v>
          </cell>
          <cell r="AV701">
            <v>0</v>
          </cell>
          <cell r="AW701">
            <v>0</v>
          </cell>
          <cell r="AX701" t="str">
            <v>нд</v>
          </cell>
          <cell r="AY701" t="str">
            <v>нд</v>
          </cell>
          <cell r="AZ701" t="str">
            <v>нд</v>
          </cell>
          <cell r="BA701" t="str">
            <v>нд</v>
          </cell>
          <cell r="BB701" t="str">
            <v>нд</v>
          </cell>
          <cell r="BC701">
            <v>0.3105521</v>
          </cell>
          <cell r="BD701">
            <v>0</v>
          </cell>
          <cell r="BE701">
            <v>0</v>
          </cell>
          <cell r="BF701">
            <v>0.3105521</v>
          </cell>
          <cell r="BG701">
            <v>0</v>
          </cell>
          <cell r="BH701" t="str">
            <v>нд</v>
          </cell>
          <cell r="BI701" t="str">
            <v>нд</v>
          </cell>
          <cell r="BJ701" t="str">
            <v>нд</v>
          </cell>
          <cell r="BK701" t="str">
            <v>нд</v>
          </cell>
          <cell r="BL701" t="str">
            <v>нд</v>
          </cell>
          <cell r="BM701">
            <v>18.1487883</v>
          </cell>
          <cell r="BN701">
            <v>0</v>
          </cell>
          <cell r="BO701">
            <v>0</v>
          </cell>
          <cell r="BP701">
            <v>18.1487883</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18.459340399999999</v>
          </cell>
          <cell r="CH701">
            <v>0</v>
          </cell>
          <cell r="CI701">
            <v>0</v>
          </cell>
          <cell r="CJ701">
            <v>18.459340399999999</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9</v>
          </cell>
          <cell r="EL701" t="str">
            <v>ок</v>
          </cell>
          <cell r="EM701" t="str">
            <v>ок</v>
          </cell>
          <cell r="EN701" t="str">
            <v>ок</v>
          </cell>
          <cell r="EO701" t="str">
            <v>ок</v>
          </cell>
          <cell r="EP701" t="str">
            <v>ок</v>
          </cell>
          <cell r="EQ701" t="str">
            <v>ок</v>
          </cell>
          <cell r="ER701" t="str">
            <v>ок</v>
          </cell>
          <cell r="ES701" t="str">
            <v>ок</v>
          </cell>
          <cell r="ET701" t="str">
            <v>ок</v>
          </cell>
          <cell r="EU701" t="str">
            <v>ок</v>
          </cell>
          <cell r="EV701" t="str">
            <v>ок</v>
          </cell>
          <cell r="EW701" t="str">
            <v>ок</v>
          </cell>
          <cell r="EX701" t="str">
            <v>ок</v>
          </cell>
          <cell r="EY701" t="str">
            <v>ок</v>
          </cell>
          <cell r="EZ701" t="str">
            <v>ок</v>
          </cell>
          <cell r="FA701" t="str">
            <v>ок</v>
          </cell>
          <cell r="FB701" t="str">
            <v>ок</v>
          </cell>
          <cell r="FC701" t="str">
            <v>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№1010108 (ТП-108) до ж/д 1-Г (двухцепная протяженностью 0,67км, одноцепная 0,065км)</v>
          </cell>
          <cell r="C702" t="str">
            <v>P_0616</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7.3109030400000004</v>
          </cell>
          <cell r="Q702">
            <v>10.067059849332001</v>
          </cell>
          <cell r="R702" t="str">
            <v>нд</v>
          </cell>
          <cell r="S702" t="str">
            <v>нд</v>
          </cell>
          <cell r="T702">
            <v>8.8400362799999996</v>
          </cell>
          <cell r="U702" t="str">
            <v>нд</v>
          </cell>
          <cell r="V702">
            <v>8.8400362799999996</v>
          </cell>
          <cell r="W702">
            <v>8.8400362799999996</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0.53486926000000001</v>
          </cell>
          <cell r="AT702">
            <v>0</v>
          </cell>
          <cell r="AU702">
            <v>0</v>
          </cell>
          <cell r="AV702">
            <v>0.53486926000000001</v>
          </cell>
          <cell r="AW702">
            <v>0</v>
          </cell>
          <cell r="AX702" t="str">
            <v>нд</v>
          </cell>
          <cell r="AY702" t="str">
            <v>нд</v>
          </cell>
          <cell r="AZ702" t="str">
            <v>нд</v>
          </cell>
          <cell r="BA702" t="str">
            <v>нд</v>
          </cell>
          <cell r="BB702" t="str">
            <v>нд</v>
          </cell>
          <cell r="BC702">
            <v>8.3051670200000007</v>
          </cell>
          <cell r="BD702">
            <v>0</v>
          </cell>
          <cell r="BE702">
            <v>0</v>
          </cell>
          <cell r="BF702">
            <v>8.3051670200000007</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8.8400362800000014</v>
          </cell>
          <cell r="CH702">
            <v>0</v>
          </cell>
          <cell r="CI702">
            <v>0</v>
          </cell>
          <cell r="CJ702">
            <v>8.8400362800000014</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9</v>
          </cell>
          <cell r="EL702" t="str">
            <v>ок</v>
          </cell>
          <cell r="EM702" t="str">
            <v>ок</v>
          </cell>
          <cell r="EN702" t="str">
            <v>ок</v>
          </cell>
          <cell r="EO702" t="str">
            <v>ок</v>
          </cell>
          <cell r="EP702" t="str">
            <v>ок</v>
          </cell>
          <cell r="EQ702" t="str">
            <v>ок</v>
          </cell>
          <cell r="ER702" t="str">
            <v>ок</v>
          </cell>
          <cell r="ES702" t="str">
            <v>ок</v>
          </cell>
          <cell r="ET702" t="str">
            <v>ок</v>
          </cell>
          <cell r="EU702" t="str">
            <v>ок</v>
          </cell>
          <cell r="EV702" t="str">
            <v>ок</v>
          </cell>
          <cell r="EW702" t="str">
            <v>ок</v>
          </cell>
          <cell r="EX702" t="str">
            <v>ок</v>
          </cell>
          <cell r="EY702" t="str">
            <v>ок</v>
          </cell>
          <cell r="EZ702" t="str">
            <v>ок</v>
          </cell>
          <cell r="FA702" t="str">
            <v>ок</v>
          </cell>
          <cell r="FB702" t="str">
            <v>ок</v>
          </cell>
          <cell r="FC702" t="str">
            <v>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№1060612 (ТП-612) до 6-ДС-3 (двухцепная 0,068 км)</v>
          </cell>
          <cell r="C703" t="str">
            <v>P_0601</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2.8642223592959999</v>
          </cell>
          <cell r="Q703">
            <v>3.8693521999753999</v>
          </cell>
          <cell r="R703" t="str">
            <v>нд</v>
          </cell>
          <cell r="S703" t="str">
            <v>нд</v>
          </cell>
          <cell r="T703">
            <v>3.8223301999999997</v>
          </cell>
          <cell r="U703" t="str">
            <v>нд</v>
          </cell>
          <cell r="V703">
            <v>3.8223301999999997</v>
          </cell>
          <cell r="W703">
            <v>3.8223301999999997</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1.7969934599999999</v>
          </cell>
          <cell r="AT703">
            <v>0</v>
          </cell>
          <cell r="AU703">
            <v>0</v>
          </cell>
          <cell r="AV703">
            <v>1.7969934599999999</v>
          </cell>
          <cell r="AW703">
            <v>0</v>
          </cell>
          <cell r="AX703" t="str">
            <v>нд</v>
          </cell>
          <cell r="AY703" t="str">
            <v>нд</v>
          </cell>
          <cell r="AZ703" t="str">
            <v>нд</v>
          </cell>
          <cell r="BA703" t="str">
            <v>нд</v>
          </cell>
          <cell r="BB703" t="str">
            <v>нд</v>
          </cell>
          <cell r="BC703">
            <v>2.0253367399999997</v>
          </cell>
          <cell r="BD703">
            <v>0</v>
          </cell>
          <cell r="BE703">
            <v>0</v>
          </cell>
          <cell r="BF703">
            <v>2.0253367399999997</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3.8223301999999997</v>
          </cell>
          <cell r="CH703">
            <v>0</v>
          </cell>
          <cell r="CI703">
            <v>0</v>
          </cell>
          <cell r="CJ703">
            <v>3.8223301999999997</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9</v>
          </cell>
          <cell r="EL703" t="str">
            <v>ок</v>
          </cell>
          <cell r="EM703" t="str">
            <v>ок</v>
          </cell>
          <cell r="EN703" t="str">
            <v>ок</v>
          </cell>
          <cell r="EO703" t="str">
            <v>ок</v>
          </cell>
          <cell r="EP703" t="str">
            <v>ок</v>
          </cell>
          <cell r="EQ703" t="str">
            <v>ок</v>
          </cell>
          <cell r="ER703" t="str">
            <v>ок</v>
          </cell>
          <cell r="ES703" t="str">
            <v>ок</v>
          </cell>
          <cell r="ET703" t="str">
            <v>ок</v>
          </cell>
          <cell r="EU703" t="str">
            <v>ок</v>
          </cell>
          <cell r="EV703" t="str">
            <v>ок</v>
          </cell>
          <cell r="EW703" t="str">
            <v>ок</v>
          </cell>
          <cell r="EX703" t="str">
            <v>ок</v>
          </cell>
          <cell r="EY703" t="str">
            <v>ок</v>
          </cell>
          <cell r="EZ703" t="str">
            <v>ок</v>
          </cell>
          <cell r="FA703" t="str">
            <v>ок</v>
          </cell>
          <cell r="FB703" t="str">
            <v>ок</v>
          </cell>
          <cell r="FC703" t="str">
            <v>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№1060612 (ТП-612) до ж/д 6-М (двухцепная протяженностью 0,206 км)</v>
          </cell>
          <cell r="C704" t="str">
            <v>P_0602</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7.7340581856000004</v>
          </cell>
          <cell r="Q704">
            <v>10.570102632228</v>
          </cell>
          <cell r="R704" t="str">
            <v>нд</v>
          </cell>
          <cell r="S704" t="str">
            <v>нд</v>
          </cell>
          <cell r="T704">
            <v>10.4693775</v>
          </cell>
          <cell r="U704" t="str">
            <v>нд</v>
          </cell>
          <cell r="V704">
            <v>10.4693775</v>
          </cell>
          <cell r="W704">
            <v>10.4693775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2.32754671</v>
          </cell>
          <cell r="AT704">
            <v>0</v>
          </cell>
          <cell r="AU704">
            <v>0</v>
          </cell>
          <cell r="AV704">
            <v>2.32754671</v>
          </cell>
          <cell r="AW704">
            <v>0</v>
          </cell>
          <cell r="AX704" t="str">
            <v>нд</v>
          </cell>
          <cell r="AY704" t="str">
            <v>нд</v>
          </cell>
          <cell r="AZ704" t="str">
            <v>нд</v>
          </cell>
          <cell r="BA704" t="str">
            <v>нд</v>
          </cell>
          <cell r="BB704" t="str">
            <v>нд</v>
          </cell>
          <cell r="BC704">
            <v>8.1418307900000002</v>
          </cell>
          <cell r="BD704">
            <v>0</v>
          </cell>
          <cell r="BE704">
            <v>0</v>
          </cell>
          <cell r="BF704">
            <v>8.1418307900000002</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10.4693775</v>
          </cell>
          <cell r="CH704">
            <v>0</v>
          </cell>
          <cell r="CI704">
            <v>0</v>
          </cell>
          <cell r="CJ704">
            <v>10.4693775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9</v>
          </cell>
          <cell r="EL704" t="str">
            <v>ок</v>
          </cell>
          <cell r="EM704" t="str">
            <v>ок</v>
          </cell>
          <cell r="EN704" t="str">
            <v>ок</v>
          </cell>
          <cell r="EO704" t="str">
            <v>ок</v>
          </cell>
          <cell r="EP704" t="str">
            <v>ок</v>
          </cell>
          <cell r="EQ704" t="str">
            <v>ок</v>
          </cell>
          <cell r="ER704" t="str">
            <v>ок</v>
          </cell>
          <cell r="ES704" t="str">
            <v>ок</v>
          </cell>
          <cell r="ET704" t="str">
            <v>ок</v>
          </cell>
          <cell r="EU704" t="str">
            <v>ок</v>
          </cell>
          <cell r="EV704" t="str">
            <v>ок</v>
          </cell>
          <cell r="EW704" t="str">
            <v>ок</v>
          </cell>
          <cell r="EX704" t="str">
            <v>ок</v>
          </cell>
          <cell r="EY704" t="str">
            <v>ок</v>
          </cell>
          <cell r="EZ704" t="str">
            <v>ок</v>
          </cell>
          <cell r="FA704" t="str">
            <v>ок</v>
          </cell>
          <cell r="FB704" t="str">
            <v>ок</v>
          </cell>
          <cell r="FC704" t="str">
            <v>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№1060613 (ТП-613) до ж/д 6-ТИ-4 +КЛ-0,4кВ на Лифт (трехцепная протяженностью 0,135 км)</v>
          </cell>
          <cell r="C705" t="str">
            <v>P_0604</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4.2689406511200003</v>
          </cell>
          <cell r="Q705">
            <v>5.8746833020368996</v>
          </cell>
          <cell r="R705" t="str">
            <v>нд</v>
          </cell>
          <cell r="S705" t="str">
            <v>нд</v>
          </cell>
          <cell r="T705">
            <v>5.8063173800000003</v>
          </cell>
          <cell r="U705" t="str">
            <v>нд</v>
          </cell>
          <cell r="V705">
            <v>5.8063173800000003</v>
          </cell>
          <cell r="W705">
            <v>5.8063173800000003</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0.42861451</v>
          </cell>
          <cell r="AT705">
            <v>0</v>
          </cell>
          <cell r="AU705">
            <v>0</v>
          </cell>
          <cell r="AV705">
            <v>0.42861451</v>
          </cell>
          <cell r="AW705">
            <v>0</v>
          </cell>
          <cell r="AX705" t="str">
            <v>нд</v>
          </cell>
          <cell r="AY705" t="str">
            <v>нд</v>
          </cell>
          <cell r="AZ705" t="str">
            <v>нд</v>
          </cell>
          <cell r="BA705" t="str">
            <v>нд</v>
          </cell>
          <cell r="BB705" t="str">
            <v>нд</v>
          </cell>
          <cell r="BC705">
            <v>5.3777028700000002</v>
          </cell>
          <cell r="BD705">
            <v>0</v>
          </cell>
          <cell r="BE705">
            <v>0</v>
          </cell>
          <cell r="BF705">
            <v>5.3777028700000002</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5.8063173800000003</v>
          </cell>
          <cell r="CH705">
            <v>0</v>
          </cell>
          <cell r="CI705">
            <v>0</v>
          </cell>
          <cell r="CJ705">
            <v>5.8063173800000003</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9</v>
          </cell>
          <cell r="EL705" t="str">
            <v>ок</v>
          </cell>
          <cell r="EM705" t="str">
            <v>ок</v>
          </cell>
          <cell r="EN705" t="str">
            <v>ок</v>
          </cell>
          <cell r="EO705" t="str">
            <v>ок</v>
          </cell>
          <cell r="EP705" t="str">
            <v>ок</v>
          </cell>
          <cell r="EQ705" t="str">
            <v>ок</v>
          </cell>
          <cell r="ER705" t="str">
            <v>ок</v>
          </cell>
          <cell r="ES705" t="str">
            <v>ок</v>
          </cell>
          <cell r="ET705" t="str">
            <v>ок</v>
          </cell>
          <cell r="EU705" t="str">
            <v>ок</v>
          </cell>
          <cell r="EV705" t="str">
            <v>ок</v>
          </cell>
          <cell r="EW705" t="str">
            <v>ок</v>
          </cell>
          <cell r="EX705" t="str">
            <v>ок</v>
          </cell>
          <cell r="EY705" t="str">
            <v>ок</v>
          </cell>
          <cell r="EZ705" t="str">
            <v>ок</v>
          </cell>
          <cell r="FA705" t="str">
            <v>ок</v>
          </cell>
          <cell r="FB705" t="str">
            <v>ок</v>
          </cell>
          <cell r="FC705" t="str">
            <v>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 xml:space="preserve">1.2.2.1 </v>
          </cell>
          <cell r="B706" t="str">
            <v>Реконструкция КЛ-0,4кВ от ТП №1060616 (ТП-616) до ж/д 6-ТИ-3 +КЛ-0,4кВ на Лифт (двухцепная протяженностью 0,42 км)</v>
          </cell>
          <cell r="C706" t="str">
            <v>P_0605</v>
          </cell>
          <cell r="D706" t="str">
            <v>П</v>
          </cell>
          <cell r="E706">
            <v>2026</v>
          </cell>
          <cell r="F706">
            <v>2027</v>
          </cell>
          <cell r="G706" t="str">
            <v>нд</v>
          </cell>
          <cell r="H706" t="str">
            <v>нд</v>
          </cell>
          <cell r="I706">
            <v>0</v>
          </cell>
          <cell r="J706">
            <v>0</v>
          </cell>
          <cell r="K706" t="str">
            <v>нд</v>
          </cell>
          <cell r="L706" t="str">
            <v>нд</v>
          </cell>
          <cell r="M706" t="str">
            <v>нд</v>
          </cell>
          <cell r="N706">
            <v>0</v>
          </cell>
          <cell r="O706">
            <v>0</v>
          </cell>
          <cell r="P706">
            <v>5.0356108197599996</v>
          </cell>
          <cell r="Q706">
            <v>6.9310733142306997</v>
          </cell>
          <cell r="R706" t="str">
            <v>нд</v>
          </cell>
          <cell r="S706" t="str">
            <v>нд</v>
          </cell>
          <cell r="T706">
            <v>6.87763934</v>
          </cell>
          <cell r="U706" t="str">
            <v>нд</v>
          </cell>
          <cell r="V706">
            <v>6.87763934</v>
          </cell>
          <cell r="W706">
            <v>6.87763934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0.47893059000000004</v>
          </cell>
          <cell r="AT706">
            <v>0</v>
          </cell>
          <cell r="AU706">
            <v>0</v>
          </cell>
          <cell r="AV706">
            <v>0.47893059000000004</v>
          </cell>
          <cell r="AW706">
            <v>0</v>
          </cell>
          <cell r="AX706" t="str">
            <v>нд</v>
          </cell>
          <cell r="AY706" t="str">
            <v>нд</v>
          </cell>
          <cell r="AZ706" t="str">
            <v>нд</v>
          </cell>
          <cell r="BA706" t="str">
            <v>нд</v>
          </cell>
          <cell r="BB706" t="str">
            <v>нд</v>
          </cell>
          <cell r="BC706">
            <v>6.3987087499999999</v>
          </cell>
          <cell r="BD706">
            <v>0</v>
          </cell>
          <cell r="BE706">
            <v>0</v>
          </cell>
          <cell r="BF706">
            <v>6.3987087499999999</v>
          </cell>
          <cell r="BG706">
            <v>0</v>
          </cell>
          <cell r="BH706" t="str">
            <v>нд</v>
          </cell>
          <cell r="BI706" t="str">
            <v>нд</v>
          </cell>
          <cell r="BJ706" t="str">
            <v>нд</v>
          </cell>
          <cell r="BK706" t="str">
            <v>нд</v>
          </cell>
          <cell r="BL706" t="str">
            <v>нд</v>
          </cell>
          <cell r="BM706">
            <v>0</v>
          </cell>
          <cell r="BN706">
            <v>0</v>
          </cell>
          <cell r="BO706">
            <v>0</v>
          </cell>
          <cell r="BP706">
            <v>0</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6.87763934</v>
          </cell>
          <cell r="CH706">
            <v>0</v>
          </cell>
          <cell r="CI706">
            <v>0</v>
          </cell>
          <cell r="CJ706">
            <v>6.87763934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9</v>
          </cell>
          <cell r="EL706" t="str">
            <v>ок</v>
          </cell>
          <cell r="EM706" t="str">
            <v>ок</v>
          </cell>
          <cell r="EN706" t="str">
            <v>ок</v>
          </cell>
          <cell r="EO706" t="str">
            <v>ок</v>
          </cell>
          <cell r="EP706" t="str">
            <v>ок</v>
          </cell>
          <cell r="EQ706" t="str">
            <v>ок</v>
          </cell>
          <cell r="ER706" t="str">
            <v>ок</v>
          </cell>
          <cell r="ES706" t="str">
            <v>ок</v>
          </cell>
          <cell r="ET706" t="str">
            <v>ок</v>
          </cell>
          <cell r="EU706" t="str">
            <v>ок</v>
          </cell>
          <cell r="EV706" t="str">
            <v>ок</v>
          </cell>
          <cell r="EW706" t="str">
            <v>ок</v>
          </cell>
          <cell r="EX706" t="str">
            <v>ок</v>
          </cell>
          <cell r="EY706" t="str">
            <v>ок</v>
          </cell>
          <cell r="EZ706" t="str">
            <v>ок</v>
          </cell>
          <cell r="FA706" t="str">
            <v>ок</v>
          </cell>
          <cell r="FB706" t="str">
            <v>ок</v>
          </cell>
          <cell r="FC706" t="str">
            <v>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 xml:space="preserve">1.2.2.1 </v>
          </cell>
          <cell r="B707" t="str">
            <v>Реконструкция КЛ-0,4кВ от ТП №1060613 (ТП-613) и ТП №1060614 (ТП-614) до ж/д 6-Р (двухцепная протяженностью 0,2 км)</v>
          </cell>
          <cell r="C707" t="str">
            <v>P_0603</v>
          </cell>
          <cell r="D707" t="str">
            <v>П</v>
          </cell>
          <cell r="E707">
            <v>2026</v>
          </cell>
          <cell r="F707">
            <v>2027</v>
          </cell>
          <cell r="G707" t="str">
            <v>нд</v>
          </cell>
          <cell r="H707" t="str">
            <v>нд</v>
          </cell>
          <cell r="I707">
            <v>0</v>
          </cell>
          <cell r="J707">
            <v>0</v>
          </cell>
          <cell r="K707" t="str">
            <v>нд</v>
          </cell>
          <cell r="L707" t="str">
            <v>нд</v>
          </cell>
          <cell r="M707" t="str">
            <v>нд</v>
          </cell>
          <cell r="N707">
            <v>0</v>
          </cell>
          <cell r="O707">
            <v>0</v>
          </cell>
          <cell r="P707">
            <v>3.5632805193600001</v>
          </cell>
          <cell r="Q707">
            <v>4.9047084437199997</v>
          </cell>
          <cell r="R707" t="str">
            <v>нд</v>
          </cell>
          <cell r="S707" t="str">
            <v>нд</v>
          </cell>
          <cell r="T707">
            <v>4.9017281299999995</v>
          </cell>
          <cell r="U707" t="str">
            <v>нд</v>
          </cell>
          <cell r="V707">
            <v>4.9017281299999995</v>
          </cell>
          <cell r="W707">
            <v>4.9017281299999995</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0.33771140000000005</v>
          </cell>
          <cell r="AT707">
            <v>0</v>
          </cell>
          <cell r="AU707">
            <v>0</v>
          </cell>
          <cell r="AV707">
            <v>0.33771140000000005</v>
          </cell>
          <cell r="AW707">
            <v>0</v>
          </cell>
          <cell r="AX707" t="str">
            <v>нд</v>
          </cell>
          <cell r="AY707" t="str">
            <v>нд</v>
          </cell>
          <cell r="AZ707" t="str">
            <v>нд</v>
          </cell>
          <cell r="BA707" t="str">
            <v>нд</v>
          </cell>
          <cell r="BB707" t="str">
            <v>нд</v>
          </cell>
          <cell r="BC707">
            <v>4.5640167299999996</v>
          </cell>
          <cell r="BD707">
            <v>0</v>
          </cell>
          <cell r="BE707">
            <v>0</v>
          </cell>
          <cell r="BF707">
            <v>4.5640167299999996</v>
          </cell>
          <cell r="BG707">
            <v>0</v>
          </cell>
          <cell r="BH707" t="str">
            <v>нд</v>
          </cell>
          <cell r="BI707" t="str">
            <v>нд</v>
          </cell>
          <cell r="BJ707" t="str">
            <v>нд</v>
          </cell>
          <cell r="BK707" t="str">
            <v>нд</v>
          </cell>
          <cell r="BL707" t="str">
            <v>нд</v>
          </cell>
          <cell r="BM707">
            <v>0</v>
          </cell>
          <cell r="BN707">
            <v>0</v>
          </cell>
          <cell r="BO707">
            <v>0</v>
          </cell>
          <cell r="BP707">
            <v>0</v>
          </cell>
          <cell r="BQ707">
            <v>0</v>
          </cell>
          <cell r="BR707" t="str">
            <v>нд</v>
          </cell>
          <cell r="BS707" t="str">
            <v>нд</v>
          </cell>
          <cell r="BT707" t="str">
            <v>нд</v>
          </cell>
          <cell r="BU707" t="str">
            <v>нд</v>
          </cell>
          <cell r="BV707" t="str">
            <v>нд</v>
          </cell>
          <cell r="BW707">
            <v>0</v>
          </cell>
          <cell r="BX707">
            <v>0</v>
          </cell>
          <cell r="BY707">
            <v>0</v>
          </cell>
          <cell r="BZ707">
            <v>0</v>
          </cell>
          <cell r="CA707">
            <v>0</v>
          </cell>
          <cell r="CB707" t="str">
            <v>нд</v>
          </cell>
          <cell r="CC707" t="str">
            <v>нд</v>
          </cell>
          <cell r="CD707" t="str">
            <v>нд</v>
          </cell>
          <cell r="CE707" t="str">
            <v>нд</v>
          </cell>
          <cell r="CF707" t="str">
            <v>нд</v>
          </cell>
          <cell r="CG707">
            <v>4.9017281299999995</v>
          </cell>
          <cell r="CH707">
            <v>0</v>
          </cell>
          <cell r="CI707">
            <v>0</v>
          </cell>
          <cell r="CJ707">
            <v>4.9017281299999995</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9</v>
          </cell>
          <cell r="EL707" t="str">
            <v>ок</v>
          </cell>
          <cell r="EM707" t="str">
            <v>ок</v>
          </cell>
          <cell r="EN707" t="str">
            <v>ок</v>
          </cell>
          <cell r="EO707" t="str">
            <v>ок</v>
          </cell>
          <cell r="EP707" t="str">
            <v>ок</v>
          </cell>
          <cell r="EQ707" t="str">
            <v>ок</v>
          </cell>
          <cell r="ER707" t="str">
            <v>ок</v>
          </cell>
          <cell r="ES707" t="str">
            <v>ок</v>
          </cell>
          <cell r="ET707" t="str">
            <v>ок</v>
          </cell>
          <cell r="EU707" t="str">
            <v>ок</v>
          </cell>
          <cell r="EV707" t="str">
            <v>ок</v>
          </cell>
          <cell r="EW707" t="str">
            <v>ок</v>
          </cell>
          <cell r="EX707" t="str">
            <v>ок</v>
          </cell>
          <cell r="EY707" t="str">
            <v>ок</v>
          </cell>
          <cell r="EZ707" t="str">
            <v>ок</v>
          </cell>
          <cell r="FA707" t="str">
            <v>ок</v>
          </cell>
          <cell r="FB707" t="str">
            <v>ок</v>
          </cell>
          <cell r="FC707" t="str">
            <v>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 xml:space="preserve">1.2.2.1 </v>
          </cell>
          <cell r="B708" t="str">
            <v>Реконструкция КЛ-0,4кВ от ТП №1010106 (ТП-106) до ж/д 2-М +КЛ-0,4кВ на Лифт (трехцепная протяженностью 0,11 км)</v>
          </cell>
          <cell r="C708" t="str">
            <v>P_0612</v>
          </cell>
          <cell r="D708" t="str">
            <v>П</v>
          </cell>
          <cell r="E708">
            <v>2026</v>
          </cell>
          <cell r="F708">
            <v>2027</v>
          </cell>
          <cell r="G708" t="str">
            <v>нд</v>
          </cell>
          <cell r="H708" t="str">
            <v>нд</v>
          </cell>
          <cell r="I708">
            <v>0</v>
          </cell>
          <cell r="J708">
            <v>0</v>
          </cell>
          <cell r="K708" t="str">
            <v>нд</v>
          </cell>
          <cell r="L708" t="str">
            <v>нд</v>
          </cell>
          <cell r="M708" t="str">
            <v>нд</v>
          </cell>
          <cell r="N708">
            <v>0</v>
          </cell>
          <cell r="O708">
            <v>0</v>
          </cell>
          <cell r="P708">
            <v>6.90462759504</v>
          </cell>
          <cell r="Q708">
            <v>9.5112093541427001</v>
          </cell>
          <cell r="R708" t="str">
            <v>нд</v>
          </cell>
          <cell r="S708" t="str">
            <v>нд</v>
          </cell>
          <cell r="T708">
            <v>9.4434617599999999</v>
          </cell>
          <cell r="U708" t="str">
            <v>нд</v>
          </cell>
          <cell r="V708">
            <v>9.4434617599999999</v>
          </cell>
          <cell r="W708">
            <v>9.4434617599999999</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0.49426803000000002</v>
          </cell>
          <cell r="AT708">
            <v>0</v>
          </cell>
          <cell r="AU708">
            <v>0</v>
          </cell>
          <cell r="AV708">
            <v>0.49426803000000002</v>
          </cell>
          <cell r="AW708">
            <v>0</v>
          </cell>
          <cell r="AX708" t="str">
            <v>нд</v>
          </cell>
          <cell r="AY708" t="str">
            <v>нд</v>
          </cell>
          <cell r="AZ708" t="str">
            <v>нд</v>
          </cell>
          <cell r="BA708" t="str">
            <v>нд</v>
          </cell>
          <cell r="BB708" t="str">
            <v>нд</v>
          </cell>
          <cell r="BC708">
            <v>8.9491937300000011</v>
          </cell>
          <cell r="BD708">
            <v>0</v>
          </cell>
          <cell r="BE708">
            <v>0</v>
          </cell>
          <cell r="BF708">
            <v>8.9491937300000011</v>
          </cell>
          <cell r="BG708">
            <v>0</v>
          </cell>
          <cell r="BH708" t="str">
            <v>нд</v>
          </cell>
          <cell r="BI708" t="str">
            <v>нд</v>
          </cell>
          <cell r="BJ708" t="str">
            <v>нд</v>
          </cell>
          <cell r="BK708" t="str">
            <v>нд</v>
          </cell>
          <cell r="BL708" t="str">
            <v>нд</v>
          </cell>
          <cell r="BM708">
            <v>0</v>
          </cell>
          <cell r="BN708">
            <v>0</v>
          </cell>
          <cell r="BO708">
            <v>0</v>
          </cell>
          <cell r="BP708">
            <v>0</v>
          </cell>
          <cell r="BQ708">
            <v>0</v>
          </cell>
          <cell r="BR708" t="str">
            <v>нд</v>
          </cell>
          <cell r="BS708" t="str">
            <v>нд</v>
          </cell>
          <cell r="BT708" t="str">
            <v>нд</v>
          </cell>
          <cell r="BU708" t="str">
            <v>нд</v>
          </cell>
          <cell r="BV708" t="str">
            <v>нд</v>
          </cell>
          <cell r="BW708">
            <v>0</v>
          </cell>
          <cell r="BX708">
            <v>0</v>
          </cell>
          <cell r="BY708">
            <v>0</v>
          </cell>
          <cell r="BZ708">
            <v>0</v>
          </cell>
          <cell r="CA708">
            <v>0</v>
          </cell>
          <cell r="CB708" t="str">
            <v>нд</v>
          </cell>
          <cell r="CC708" t="str">
            <v>нд</v>
          </cell>
          <cell r="CD708" t="str">
            <v>нд</v>
          </cell>
          <cell r="CE708" t="str">
            <v>нд</v>
          </cell>
          <cell r="CF708" t="str">
            <v>нд</v>
          </cell>
          <cell r="CG708">
            <v>9.4434617600000017</v>
          </cell>
          <cell r="CH708">
            <v>0</v>
          </cell>
          <cell r="CI708">
            <v>0</v>
          </cell>
          <cell r="CJ708">
            <v>9.4434617600000017</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9</v>
          </cell>
          <cell r="EL708" t="str">
            <v>ок</v>
          </cell>
          <cell r="EM708" t="str">
            <v>ок</v>
          </cell>
          <cell r="EN708" t="str">
            <v>ок</v>
          </cell>
          <cell r="EO708" t="str">
            <v>ок</v>
          </cell>
          <cell r="EP708" t="str">
            <v>ок</v>
          </cell>
          <cell r="EQ708" t="str">
            <v>ок</v>
          </cell>
          <cell r="ER708" t="str">
            <v>ок</v>
          </cell>
          <cell r="ES708" t="str">
            <v>ок</v>
          </cell>
          <cell r="ET708" t="str">
            <v>ок</v>
          </cell>
          <cell r="EU708" t="str">
            <v>ок</v>
          </cell>
          <cell r="EV708" t="str">
            <v>ок</v>
          </cell>
          <cell r="EW708" t="str">
            <v>ок</v>
          </cell>
          <cell r="EX708" t="str">
            <v>ок</v>
          </cell>
          <cell r="EY708" t="str">
            <v>ок</v>
          </cell>
          <cell r="EZ708" t="str">
            <v>ок</v>
          </cell>
          <cell r="FA708" t="str">
            <v>ок</v>
          </cell>
          <cell r="FB708" t="str">
            <v>ок</v>
          </cell>
          <cell r="FC708" t="str">
            <v>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ВЛ-10 кВ Ф-4 ПС 110/35/10 кВ Б.Ч. (протяженностью 17,1 км)</v>
          </cell>
          <cell r="C709" t="str">
            <v>P_0774</v>
          </cell>
          <cell r="D709" t="str">
            <v>П</v>
          </cell>
          <cell r="E709">
            <v>2027</v>
          </cell>
          <cell r="F709">
            <v>2028</v>
          </cell>
          <cell r="G709" t="str">
            <v>нд</v>
          </cell>
          <cell r="H709" t="str">
            <v>нд</v>
          </cell>
          <cell r="I709">
            <v>0</v>
          </cell>
          <cell r="J709">
            <v>0</v>
          </cell>
          <cell r="K709" t="str">
            <v>нд</v>
          </cell>
          <cell r="L709" t="str">
            <v>нд</v>
          </cell>
          <cell r="M709" t="str">
            <v>нд</v>
          </cell>
          <cell r="N709">
            <v>0</v>
          </cell>
          <cell r="O709">
            <v>0</v>
          </cell>
          <cell r="P709">
            <v>189.706351404</v>
          </cell>
          <cell r="Q709">
            <v>273.53542871487002</v>
          </cell>
          <cell r="R709" t="str">
            <v>нд</v>
          </cell>
          <cell r="S709" t="str">
            <v>нд</v>
          </cell>
          <cell r="T709">
            <v>237.57851798999999</v>
          </cell>
          <cell r="U709" t="str">
            <v>нд</v>
          </cell>
          <cell r="V709">
            <v>237.57851798999999</v>
          </cell>
          <cell r="W709">
            <v>237.57851798999999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164.29219018999999</v>
          </cell>
          <cell r="BD709">
            <v>0</v>
          </cell>
          <cell r="BE709">
            <v>0</v>
          </cell>
          <cell r="BF709">
            <v>164.29219018999999</v>
          </cell>
          <cell r="BG709">
            <v>0</v>
          </cell>
          <cell r="BH709" t="str">
            <v>нд</v>
          </cell>
          <cell r="BI709" t="str">
            <v>нд</v>
          </cell>
          <cell r="BJ709" t="str">
            <v>нд</v>
          </cell>
          <cell r="BK709" t="str">
            <v>нд</v>
          </cell>
          <cell r="BL709" t="str">
            <v>нд</v>
          </cell>
          <cell r="BM709">
            <v>73.286327799999995</v>
          </cell>
          <cell r="BN709">
            <v>0</v>
          </cell>
          <cell r="BO709">
            <v>0</v>
          </cell>
          <cell r="BP709">
            <v>73.286327799999995</v>
          </cell>
          <cell r="BQ709">
            <v>0</v>
          </cell>
          <cell r="BR709" t="str">
            <v>нд</v>
          </cell>
          <cell r="BS709" t="str">
            <v>нд</v>
          </cell>
          <cell r="BT709" t="str">
            <v>нд</v>
          </cell>
          <cell r="BU709" t="str">
            <v>нд</v>
          </cell>
          <cell r="BV709" t="str">
            <v>нд</v>
          </cell>
          <cell r="BW709">
            <v>0</v>
          </cell>
          <cell r="BX709">
            <v>0</v>
          </cell>
          <cell r="BY709">
            <v>0</v>
          </cell>
          <cell r="BZ709">
            <v>0</v>
          </cell>
          <cell r="CA709">
            <v>0</v>
          </cell>
          <cell r="CB709" t="str">
            <v>нд</v>
          </cell>
          <cell r="CC709" t="str">
            <v>нд</v>
          </cell>
          <cell r="CD709" t="str">
            <v>нд</v>
          </cell>
          <cell r="CE709" t="str">
            <v>нд</v>
          </cell>
          <cell r="CF709" t="str">
            <v>нд</v>
          </cell>
          <cell r="CG709">
            <v>237.57851798999997</v>
          </cell>
          <cell r="CH709">
            <v>0</v>
          </cell>
          <cell r="CI709">
            <v>0</v>
          </cell>
          <cell r="CJ709">
            <v>237.57851798999997</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9</v>
          </cell>
          <cell r="EL709" t="str">
            <v>ок</v>
          </cell>
          <cell r="EM709" t="str">
            <v>ок</v>
          </cell>
          <cell r="EN709" t="str">
            <v>ок</v>
          </cell>
          <cell r="EO709" t="str">
            <v>ок</v>
          </cell>
          <cell r="EP709" t="str">
            <v>ок</v>
          </cell>
          <cell r="EQ709" t="str">
            <v>ок</v>
          </cell>
          <cell r="ER709" t="str">
            <v>ок</v>
          </cell>
          <cell r="ES709" t="str">
            <v>ок</v>
          </cell>
          <cell r="ET709" t="str">
            <v>ок</v>
          </cell>
          <cell r="EU709" t="str">
            <v>ок</v>
          </cell>
          <cell r="EV709" t="str">
            <v>ок</v>
          </cell>
          <cell r="EW709" t="str">
            <v>ок</v>
          </cell>
          <cell r="EX709" t="str">
            <v>ок</v>
          </cell>
          <cell r="EY709" t="str">
            <v>ок</v>
          </cell>
          <cell r="EZ709" t="str">
            <v>ок</v>
          </cell>
          <cell r="FA709" t="str">
            <v>ок</v>
          </cell>
          <cell r="FB709" t="str">
            <v>ок</v>
          </cell>
          <cell r="FC709" t="str">
            <v>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Ф-4 ПС 35/6 кВ Октябрьск от КТП-8 6/0,4/200 кВА (протяженностью 1,15км)  с заменой на КТП 6/0,4/250 кВА ,установка приборов учета (41 т.у.).</v>
          </cell>
          <cell r="C710" t="str">
            <v>P_0905</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10.9761969228</v>
          </cell>
          <cell r="Q710">
            <v>16.463008190539</v>
          </cell>
          <cell r="R710" t="str">
            <v>нд</v>
          </cell>
          <cell r="S710" t="str">
            <v>нд</v>
          </cell>
          <cell r="T710">
            <v>15.30886031</v>
          </cell>
          <cell r="U710" t="str">
            <v>нд</v>
          </cell>
          <cell r="V710">
            <v>15.30886031</v>
          </cell>
          <cell r="W710">
            <v>15.30886031</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1.3809952299999999</v>
          </cell>
          <cell r="BN710">
            <v>0</v>
          </cell>
          <cell r="BO710">
            <v>0</v>
          </cell>
          <cell r="BP710">
            <v>1.3809952299999999</v>
          </cell>
          <cell r="BQ710">
            <v>0</v>
          </cell>
          <cell r="BR710" t="str">
            <v>нд</v>
          </cell>
          <cell r="BS710" t="str">
            <v>нд</v>
          </cell>
          <cell r="BT710" t="str">
            <v>нд</v>
          </cell>
          <cell r="BU710" t="str">
            <v>нд</v>
          </cell>
          <cell r="BV710" t="str">
            <v>нд</v>
          </cell>
          <cell r="BW710">
            <v>13.92786508</v>
          </cell>
          <cell r="BX710">
            <v>0</v>
          </cell>
          <cell r="BY710">
            <v>0</v>
          </cell>
          <cell r="BZ710">
            <v>13.92786508</v>
          </cell>
          <cell r="CA710">
            <v>0</v>
          </cell>
          <cell r="CB710" t="str">
            <v>нд</v>
          </cell>
          <cell r="CC710" t="str">
            <v>нд</v>
          </cell>
          <cell r="CD710" t="str">
            <v>нд</v>
          </cell>
          <cell r="CE710" t="str">
            <v>нд</v>
          </cell>
          <cell r="CF710" t="str">
            <v>нд</v>
          </cell>
          <cell r="CG710">
            <v>15.30886031</v>
          </cell>
          <cell r="CH710">
            <v>0</v>
          </cell>
          <cell r="CI710">
            <v>0</v>
          </cell>
          <cell r="CJ710">
            <v>15.30886031</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9</v>
          </cell>
          <cell r="EL710" t="str">
            <v>ок</v>
          </cell>
          <cell r="EM710" t="str">
            <v>ок</v>
          </cell>
          <cell r="EN710" t="str">
            <v>ок</v>
          </cell>
          <cell r="EO710" t="str">
            <v>ок</v>
          </cell>
          <cell r="EP710" t="str">
            <v>ок</v>
          </cell>
          <cell r="EQ710" t="str">
            <v>ок</v>
          </cell>
          <cell r="ER710" t="str">
            <v>ок</v>
          </cell>
          <cell r="ES710" t="str">
            <v>ок</v>
          </cell>
          <cell r="ET710" t="str">
            <v>ок</v>
          </cell>
          <cell r="EU710" t="str">
            <v>ок</v>
          </cell>
          <cell r="EV710" t="str">
            <v>ок</v>
          </cell>
          <cell r="EW710" t="str">
            <v>ок</v>
          </cell>
          <cell r="EX710" t="str">
            <v>ок</v>
          </cell>
          <cell r="EY710" t="str">
            <v>ок</v>
          </cell>
          <cell r="EZ710" t="str">
            <v>ок</v>
          </cell>
          <cell r="FA710" t="str">
            <v>ок</v>
          </cell>
          <cell r="FB710" t="str">
            <v>ок</v>
          </cell>
          <cell r="FC710" t="str">
            <v>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КЛВ 1017 6/0,4/40 кВА (протяженностью 1,12 км),установка приборов учета (11 т.у.).</v>
          </cell>
          <cell r="C711" t="str">
            <v>P_0849</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5.7874549055999998</v>
          </cell>
          <cell r="Q711">
            <v>8.6815517989679005</v>
          </cell>
          <cell r="R711" t="str">
            <v>нд</v>
          </cell>
          <cell r="S711" t="str">
            <v>нд</v>
          </cell>
          <cell r="T711">
            <v>8.2773564499999992</v>
          </cell>
          <cell r="U711" t="str">
            <v>нд</v>
          </cell>
          <cell r="V711">
            <v>8.2773564499999992</v>
          </cell>
          <cell r="W711">
            <v>8.2773564499999992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0.72317407</v>
          </cell>
          <cell r="BN711">
            <v>0</v>
          </cell>
          <cell r="BO711">
            <v>0</v>
          </cell>
          <cell r="BP711">
            <v>0.72317407</v>
          </cell>
          <cell r="BQ711">
            <v>0</v>
          </cell>
          <cell r="BR711" t="str">
            <v>нд</v>
          </cell>
          <cell r="BS711" t="str">
            <v>нд</v>
          </cell>
          <cell r="BT711" t="str">
            <v>нд</v>
          </cell>
          <cell r="BU711" t="str">
            <v>нд</v>
          </cell>
          <cell r="BV711" t="str">
            <v>нд</v>
          </cell>
          <cell r="BW711">
            <v>7.5541823800000003</v>
          </cell>
          <cell r="BX711">
            <v>0</v>
          </cell>
          <cell r="BY711">
            <v>0</v>
          </cell>
          <cell r="BZ711">
            <v>7.5541823800000003</v>
          </cell>
          <cell r="CA711">
            <v>0</v>
          </cell>
          <cell r="CB711" t="str">
            <v>нд</v>
          </cell>
          <cell r="CC711" t="str">
            <v>нд</v>
          </cell>
          <cell r="CD711" t="str">
            <v>нд</v>
          </cell>
          <cell r="CE711" t="str">
            <v>нд</v>
          </cell>
          <cell r="CF711" t="str">
            <v>нд</v>
          </cell>
          <cell r="CG711">
            <v>8.277356450000001</v>
          </cell>
          <cell r="CH711">
            <v>0</v>
          </cell>
          <cell r="CI711">
            <v>0</v>
          </cell>
          <cell r="CJ711">
            <v>8.277356450000001</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9</v>
          </cell>
          <cell r="EL711" t="str">
            <v>ок</v>
          </cell>
          <cell r="EM711" t="str">
            <v>ок</v>
          </cell>
          <cell r="EN711" t="str">
            <v>ок</v>
          </cell>
          <cell r="EO711" t="str">
            <v>ок</v>
          </cell>
          <cell r="EP711" t="str">
            <v>ок</v>
          </cell>
          <cell r="EQ711" t="str">
            <v>ок</v>
          </cell>
          <cell r="ER711" t="str">
            <v>ок</v>
          </cell>
          <cell r="ES711" t="str">
            <v>ок</v>
          </cell>
          <cell r="ET711" t="str">
            <v>ок</v>
          </cell>
          <cell r="EU711" t="str">
            <v>ок</v>
          </cell>
          <cell r="EV711" t="str">
            <v>ок</v>
          </cell>
          <cell r="EW711" t="str">
            <v>ок</v>
          </cell>
          <cell r="EX711" t="str">
            <v>ок</v>
          </cell>
          <cell r="EY711" t="str">
            <v>ок</v>
          </cell>
          <cell r="EZ711" t="str">
            <v>ок</v>
          </cell>
          <cell r="FA711" t="str">
            <v>ок</v>
          </cell>
          <cell r="FB711" t="str">
            <v>ок</v>
          </cell>
          <cell r="FC711" t="str">
            <v>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Ф-1 от КТП КЛВ 1411 10/0,4/160 кВА с заменой КТП 10/0,4/160 (протяженностью 1,5 км),установка приборов учета (52 т.у.).</v>
          </cell>
          <cell r="C712" t="str">
            <v>P_0847</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12.95960292</v>
          </cell>
          <cell r="Q712">
            <v>19.440127960757</v>
          </cell>
          <cell r="R712" t="str">
            <v>нд</v>
          </cell>
          <cell r="S712" t="str">
            <v>нд</v>
          </cell>
          <cell r="T712">
            <v>18.346933379999999</v>
          </cell>
          <cell r="U712" t="str">
            <v>нд</v>
          </cell>
          <cell r="V712">
            <v>18.346933379999999</v>
          </cell>
          <cell r="W712">
            <v>18.346933379999999</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1.60523332</v>
          </cell>
          <cell r="BN712">
            <v>0</v>
          </cell>
          <cell r="BO712">
            <v>0</v>
          </cell>
          <cell r="BP712">
            <v>1.60523332</v>
          </cell>
          <cell r="BQ712">
            <v>0</v>
          </cell>
          <cell r="BR712" t="str">
            <v>нд</v>
          </cell>
          <cell r="BS712" t="str">
            <v>нд</v>
          </cell>
          <cell r="BT712" t="str">
            <v>нд</v>
          </cell>
          <cell r="BU712" t="str">
            <v>нд</v>
          </cell>
          <cell r="BV712" t="str">
            <v>нд</v>
          </cell>
          <cell r="BW712">
            <v>16.741700059999999</v>
          </cell>
          <cell r="BX712">
            <v>0</v>
          </cell>
          <cell r="BY712">
            <v>0</v>
          </cell>
          <cell r="BZ712">
            <v>16.741700059999999</v>
          </cell>
          <cell r="CA712">
            <v>0</v>
          </cell>
          <cell r="CB712" t="str">
            <v>нд</v>
          </cell>
          <cell r="CC712" t="str">
            <v>нд</v>
          </cell>
          <cell r="CD712" t="str">
            <v>нд</v>
          </cell>
          <cell r="CE712" t="str">
            <v>нд</v>
          </cell>
          <cell r="CF712" t="str">
            <v>нд</v>
          </cell>
          <cell r="CG712">
            <v>18.346933379999999</v>
          </cell>
          <cell r="CH712">
            <v>0</v>
          </cell>
          <cell r="CI712">
            <v>0</v>
          </cell>
          <cell r="CJ712">
            <v>18.346933379999999</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9</v>
          </cell>
          <cell r="EL712" t="str">
            <v>ок</v>
          </cell>
          <cell r="EM712" t="str">
            <v>ок</v>
          </cell>
          <cell r="EN712" t="str">
            <v>ок</v>
          </cell>
          <cell r="EO712" t="str">
            <v>ок</v>
          </cell>
          <cell r="EP712" t="str">
            <v>ок</v>
          </cell>
          <cell r="EQ712" t="str">
            <v>ок</v>
          </cell>
          <cell r="ER712" t="str">
            <v>ок</v>
          </cell>
          <cell r="ES712" t="str">
            <v>ок</v>
          </cell>
          <cell r="ET712" t="str">
            <v>ок</v>
          </cell>
          <cell r="EU712" t="str">
            <v>ок</v>
          </cell>
          <cell r="EV712" t="str">
            <v>ок</v>
          </cell>
          <cell r="EW712" t="str">
            <v>ок</v>
          </cell>
          <cell r="EX712" t="str">
            <v>ок</v>
          </cell>
          <cell r="EY712" t="str">
            <v>ок</v>
          </cell>
          <cell r="EZ712" t="str">
            <v>ок</v>
          </cell>
          <cell r="FA712" t="str">
            <v>ок</v>
          </cell>
          <cell r="FB712" t="str">
            <v>ок</v>
          </cell>
          <cell r="FC712" t="str">
            <v>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от КТП КЛВ 1023 10/0,4/100 кВА (протяженностью 0,56 км) с заменой КТП 10/0,4/100кВА ,установка приборов учета (1 т.у.)</v>
          </cell>
          <cell r="C713" t="str">
            <v>P_0841</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4.8808979327999999</v>
          </cell>
          <cell r="Q713">
            <v>7.3273754202003998</v>
          </cell>
          <cell r="R713" t="str">
            <v>нд</v>
          </cell>
          <cell r="S713" t="str">
            <v>нд</v>
          </cell>
          <cell r="T713">
            <v>6.3722855000000003</v>
          </cell>
          <cell r="U713" t="str">
            <v>нд</v>
          </cell>
          <cell r="V713">
            <v>6.3722855000000003</v>
          </cell>
          <cell r="W713">
            <v>6.3722855000000003</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0.43964285999999997</v>
          </cell>
          <cell r="BN713">
            <v>0</v>
          </cell>
          <cell r="BO713">
            <v>0</v>
          </cell>
          <cell r="BP713">
            <v>0.43964285999999997</v>
          </cell>
          <cell r="BQ713">
            <v>0</v>
          </cell>
          <cell r="BR713" t="str">
            <v>нд</v>
          </cell>
          <cell r="BS713" t="str">
            <v>нд</v>
          </cell>
          <cell r="BT713" t="str">
            <v>нд</v>
          </cell>
          <cell r="BU713" t="str">
            <v>нд</v>
          </cell>
          <cell r="BV713" t="str">
            <v>нд</v>
          </cell>
          <cell r="BW713">
            <v>5.9326426400000001</v>
          </cell>
          <cell r="BX713">
            <v>0</v>
          </cell>
          <cell r="BY713">
            <v>0</v>
          </cell>
          <cell r="BZ713">
            <v>5.9326426400000001</v>
          </cell>
          <cell r="CA713">
            <v>0</v>
          </cell>
          <cell r="CB713" t="str">
            <v>нд</v>
          </cell>
          <cell r="CC713" t="str">
            <v>нд</v>
          </cell>
          <cell r="CD713" t="str">
            <v>нд</v>
          </cell>
          <cell r="CE713" t="str">
            <v>нд</v>
          </cell>
          <cell r="CF713" t="str">
            <v>нд</v>
          </cell>
          <cell r="CG713">
            <v>6.3722855000000003</v>
          </cell>
          <cell r="CH713">
            <v>0</v>
          </cell>
          <cell r="CI713">
            <v>0</v>
          </cell>
          <cell r="CJ713">
            <v>6.3722855000000003</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9</v>
          </cell>
          <cell r="EL713" t="str">
            <v>ок</v>
          </cell>
          <cell r="EM713" t="str">
            <v>ок</v>
          </cell>
          <cell r="EN713" t="str">
            <v>ок</v>
          </cell>
          <cell r="EO713" t="str">
            <v>ок</v>
          </cell>
          <cell r="EP713" t="str">
            <v>ок</v>
          </cell>
          <cell r="EQ713" t="str">
            <v>ок</v>
          </cell>
          <cell r="ER713" t="str">
            <v>ок</v>
          </cell>
          <cell r="ES713" t="str">
            <v>ок</v>
          </cell>
          <cell r="ET713" t="str">
            <v>ок</v>
          </cell>
          <cell r="EU713" t="str">
            <v>ок</v>
          </cell>
          <cell r="EV713" t="str">
            <v>ок</v>
          </cell>
          <cell r="EW713" t="str">
            <v>ок</v>
          </cell>
          <cell r="EX713" t="str">
            <v>ок</v>
          </cell>
          <cell r="EY713" t="str">
            <v>ок</v>
          </cell>
          <cell r="EZ713" t="str">
            <v>ок</v>
          </cell>
          <cell r="FA713" t="str">
            <v>ок</v>
          </cell>
          <cell r="FB713" t="str">
            <v>ок</v>
          </cell>
          <cell r="FC713" t="str">
            <v>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103 10/0,4/250 кВА (протяженностью 1,72км) с заменой КТП 10/0,4/250 кВА ,установка приборов учета (13 т.у.).</v>
          </cell>
          <cell r="C714" t="str">
            <v>P_0758</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12.0743365056</v>
          </cell>
          <cell r="Q714">
            <v>18.110527142234002</v>
          </cell>
          <cell r="R714" t="str">
            <v>нд</v>
          </cell>
          <cell r="S714" t="str">
            <v>нд</v>
          </cell>
          <cell r="T714">
            <v>17.195508920000002</v>
          </cell>
          <cell r="U714" t="str">
            <v>нд</v>
          </cell>
          <cell r="V714">
            <v>17.195508920000002</v>
          </cell>
          <cell r="W714">
            <v>17.195508920000002</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1.5413941899999999</v>
          </cell>
          <cell r="BN714">
            <v>0</v>
          </cell>
          <cell r="BO714">
            <v>0</v>
          </cell>
          <cell r="BP714">
            <v>1.5413941899999999</v>
          </cell>
          <cell r="BQ714">
            <v>0</v>
          </cell>
          <cell r="BR714" t="str">
            <v>нд</v>
          </cell>
          <cell r="BS714" t="str">
            <v>нд</v>
          </cell>
          <cell r="BT714" t="str">
            <v>нд</v>
          </cell>
          <cell r="BU714" t="str">
            <v>нд</v>
          </cell>
          <cell r="BV714" t="str">
            <v>нд</v>
          </cell>
          <cell r="BW714">
            <v>15.65411473</v>
          </cell>
          <cell r="BX714">
            <v>0</v>
          </cell>
          <cell r="BY714">
            <v>0</v>
          </cell>
          <cell r="BZ714">
            <v>15.65411473</v>
          </cell>
          <cell r="CA714">
            <v>0</v>
          </cell>
          <cell r="CB714" t="str">
            <v>нд</v>
          </cell>
          <cell r="CC714" t="str">
            <v>нд</v>
          </cell>
          <cell r="CD714" t="str">
            <v>нд</v>
          </cell>
          <cell r="CE714" t="str">
            <v>нд</v>
          </cell>
          <cell r="CF714" t="str">
            <v>нд</v>
          </cell>
          <cell r="CG714">
            <v>17.195508919999998</v>
          </cell>
          <cell r="CH714">
            <v>0</v>
          </cell>
          <cell r="CI714">
            <v>0</v>
          </cell>
          <cell r="CJ714">
            <v>17.195508919999998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9</v>
          </cell>
          <cell r="EL714" t="str">
            <v>ок</v>
          </cell>
          <cell r="EM714" t="str">
            <v>ок</v>
          </cell>
          <cell r="EN714" t="str">
            <v>ок</v>
          </cell>
          <cell r="EO714" t="str">
            <v>ок</v>
          </cell>
          <cell r="EP714" t="str">
            <v>ок</v>
          </cell>
          <cell r="EQ714" t="str">
            <v>ок</v>
          </cell>
          <cell r="ER714" t="str">
            <v>ок</v>
          </cell>
          <cell r="ES714" t="str">
            <v>ок</v>
          </cell>
          <cell r="ET714" t="str">
            <v>ок</v>
          </cell>
          <cell r="EU714" t="str">
            <v>ок</v>
          </cell>
          <cell r="EV714" t="str">
            <v>ок</v>
          </cell>
          <cell r="EW714" t="str">
            <v>ок</v>
          </cell>
          <cell r="EX714" t="str">
            <v>ок</v>
          </cell>
          <cell r="EY714" t="str">
            <v>ок</v>
          </cell>
          <cell r="EZ714" t="str">
            <v>ок</v>
          </cell>
          <cell r="FA714" t="str">
            <v>ок</v>
          </cell>
          <cell r="FB714" t="str">
            <v>ок</v>
          </cell>
          <cell r="FC714" t="str">
            <v>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Ф-2 ТПС 35/16 кВ Октябрьск от КТП-25Ок 6/0,4/250 кВА (протяженностью 0,6 км),установка приборов учета (15 т.у.)</v>
          </cell>
          <cell r="C715" t="str">
            <v>P_0902</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3.9660680880000001</v>
          </cell>
          <cell r="Q715">
            <v>5.9491417427049003</v>
          </cell>
          <cell r="R715" t="str">
            <v>нд</v>
          </cell>
          <cell r="S715" t="str">
            <v>нд</v>
          </cell>
          <cell r="T715">
            <v>5.5063296799999994</v>
          </cell>
          <cell r="U715" t="str">
            <v>нд</v>
          </cell>
          <cell r="V715">
            <v>5.5063296799999994</v>
          </cell>
          <cell r="W715">
            <v>5.5063296799999994</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0.48572707999999998</v>
          </cell>
          <cell r="BN715">
            <v>0</v>
          </cell>
          <cell r="BO715">
            <v>0</v>
          </cell>
          <cell r="BP715">
            <v>0.48572707999999998</v>
          </cell>
          <cell r="BQ715">
            <v>0</v>
          </cell>
          <cell r="BR715" t="str">
            <v>нд</v>
          </cell>
          <cell r="BS715" t="str">
            <v>нд</v>
          </cell>
          <cell r="BT715" t="str">
            <v>нд</v>
          </cell>
          <cell r="BU715" t="str">
            <v>нд</v>
          </cell>
          <cell r="BV715" t="str">
            <v>нд</v>
          </cell>
          <cell r="BW715">
            <v>5.0206026000000001</v>
          </cell>
          <cell r="BX715">
            <v>0</v>
          </cell>
          <cell r="BY715">
            <v>0</v>
          </cell>
          <cell r="BZ715">
            <v>5.0206026000000001</v>
          </cell>
          <cell r="CA715">
            <v>0</v>
          </cell>
          <cell r="CB715" t="str">
            <v>нд</v>
          </cell>
          <cell r="CC715" t="str">
            <v>нд</v>
          </cell>
          <cell r="CD715" t="str">
            <v>нд</v>
          </cell>
          <cell r="CE715" t="str">
            <v>нд</v>
          </cell>
          <cell r="CF715" t="str">
            <v>нд</v>
          </cell>
          <cell r="CG715">
            <v>5.5063296800000003</v>
          </cell>
          <cell r="CH715">
            <v>0</v>
          </cell>
          <cell r="CI715">
            <v>0</v>
          </cell>
          <cell r="CJ715">
            <v>5.5063296800000003</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9</v>
          </cell>
          <cell r="EL715" t="str">
            <v>ок</v>
          </cell>
          <cell r="EM715" t="str">
            <v>ок</v>
          </cell>
          <cell r="EN715" t="str">
            <v>ок</v>
          </cell>
          <cell r="EO715" t="str">
            <v>ок</v>
          </cell>
          <cell r="EP715" t="str">
            <v>ок</v>
          </cell>
          <cell r="EQ715" t="str">
            <v>ок</v>
          </cell>
          <cell r="ER715" t="str">
            <v>ок</v>
          </cell>
          <cell r="ES715" t="str">
            <v>ок</v>
          </cell>
          <cell r="ET715" t="str">
            <v>ок</v>
          </cell>
          <cell r="EU715" t="str">
            <v>ок</v>
          </cell>
          <cell r="EV715" t="str">
            <v>ок</v>
          </cell>
          <cell r="EW715" t="str">
            <v>ок</v>
          </cell>
          <cell r="EX715" t="str">
            <v>ок</v>
          </cell>
          <cell r="EY715" t="str">
            <v>ок</v>
          </cell>
          <cell r="EZ715" t="str">
            <v>ок</v>
          </cell>
          <cell r="FA715" t="str">
            <v>ок</v>
          </cell>
          <cell r="FB715" t="str">
            <v>ок</v>
          </cell>
          <cell r="FC715" t="str">
            <v>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ВЛ-0,4 кВ (протяженностью 0,09км)  от КТП КЛВ 516 10/0,4/63 кВА с заменой КТП 10/0,4/63кВА , установка приборов учета (1 т.у)</v>
          </cell>
          <cell r="C716" t="str">
            <v>P_0837</v>
          </cell>
          <cell r="D716" t="str">
            <v>П</v>
          </cell>
          <cell r="E716">
            <v>2028</v>
          </cell>
          <cell r="F716">
            <v>2029</v>
          </cell>
          <cell r="G716" t="str">
            <v>нд</v>
          </cell>
          <cell r="H716" t="str">
            <v>нд</v>
          </cell>
          <cell r="I716">
            <v>0</v>
          </cell>
          <cell r="J716">
            <v>0</v>
          </cell>
          <cell r="K716" t="str">
            <v>нд</v>
          </cell>
          <cell r="L716" t="str">
            <v>нд</v>
          </cell>
          <cell r="M716" t="str">
            <v>нд</v>
          </cell>
          <cell r="N716">
            <v>0</v>
          </cell>
          <cell r="O716">
            <v>0</v>
          </cell>
          <cell r="P716">
            <v>3.0245450688000002</v>
          </cell>
          <cell r="Q716">
            <v>4.5334691289446001</v>
          </cell>
          <cell r="R716" t="str">
            <v>нд</v>
          </cell>
          <cell r="S716" t="str">
            <v>нд</v>
          </cell>
          <cell r="T716">
            <v>4.49926315</v>
          </cell>
          <cell r="U716" t="str">
            <v>нд</v>
          </cell>
          <cell r="V716">
            <v>4.49926315</v>
          </cell>
          <cell r="W716">
            <v>4.49926315</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0</v>
          </cell>
          <cell r="BD716">
            <v>0</v>
          </cell>
          <cell r="BE716">
            <v>0</v>
          </cell>
          <cell r="BF716">
            <v>0</v>
          </cell>
          <cell r="BG716">
            <v>0</v>
          </cell>
          <cell r="BH716" t="str">
            <v>нд</v>
          </cell>
          <cell r="BI716" t="str">
            <v>нд</v>
          </cell>
          <cell r="BJ716" t="str">
            <v>нд</v>
          </cell>
          <cell r="BK716" t="str">
            <v>нд</v>
          </cell>
          <cell r="BL716" t="str">
            <v>нд</v>
          </cell>
          <cell r="BM716">
            <v>0.47573844999999998</v>
          </cell>
          <cell r="BN716">
            <v>0</v>
          </cell>
          <cell r="BO716">
            <v>0</v>
          </cell>
          <cell r="BP716">
            <v>0.47573844999999998</v>
          </cell>
          <cell r="BQ716">
            <v>0</v>
          </cell>
          <cell r="BR716" t="str">
            <v>нд</v>
          </cell>
          <cell r="BS716" t="str">
            <v>нд</v>
          </cell>
          <cell r="BT716" t="str">
            <v>нд</v>
          </cell>
          <cell r="BU716" t="str">
            <v>нд</v>
          </cell>
          <cell r="BV716" t="str">
            <v>нд</v>
          </cell>
          <cell r="BW716">
            <v>4.0235247000000003</v>
          </cell>
          <cell r="BX716">
            <v>0</v>
          </cell>
          <cell r="BY716">
            <v>0</v>
          </cell>
          <cell r="BZ716">
            <v>4.0235247000000003</v>
          </cell>
          <cell r="CA716">
            <v>0</v>
          </cell>
          <cell r="CB716" t="str">
            <v>нд</v>
          </cell>
          <cell r="CC716" t="str">
            <v>нд</v>
          </cell>
          <cell r="CD716" t="str">
            <v>нд</v>
          </cell>
          <cell r="CE716" t="str">
            <v>нд</v>
          </cell>
          <cell r="CF716" t="str">
            <v>нд</v>
          </cell>
          <cell r="CG716">
            <v>4.49926315</v>
          </cell>
          <cell r="CH716">
            <v>0</v>
          </cell>
          <cell r="CI716">
            <v>0</v>
          </cell>
          <cell r="CJ716">
            <v>4.49926315</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9</v>
          </cell>
          <cell r="EL716" t="str">
            <v>ок</v>
          </cell>
          <cell r="EM716" t="str">
            <v>ок</v>
          </cell>
          <cell r="EN716" t="str">
            <v>ок</v>
          </cell>
          <cell r="EO716" t="str">
            <v>ок</v>
          </cell>
          <cell r="EP716" t="str">
            <v>ок</v>
          </cell>
          <cell r="EQ716" t="str">
            <v>ок</v>
          </cell>
          <cell r="ER716" t="str">
            <v>ок</v>
          </cell>
          <cell r="ES716" t="str">
            <v>ок</v>
          </cell>
          <cell r="ET716" t="str">
            <v>ок</v>
          </cell>
          <cell r="EU716" t="str">
            <v>ок</v>
          </cell>
          <cell r="EV716" t="str">
            <v>ок</v>
          </cell>
          <cell r="EW716" t="str">
            <v>ок</v>
          </cell>
          <cell r="EX716" t="str">
            <v>ок</v>
          </cell>
          <cell r="EY716" t="str">
            <v>ок</v>
          </cell>
          <cell r="EZ716" t="str">
            <v>ок</v>
          </cell>
          <cell r="FA716" t="str">
            <v>ок</v>
          </cell>
          <cell r="FB716" t="str">
            <v>ок</v>
          </cell>
          <cell r="FC716" t="str">
            <v>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1023 10/0,4/100 кВА  (протяженностью 0,78 км),установка приборов учета (32 т.у.)</v>
          </cell>
          <cell r="C717" t="str">
            <v>P_0840</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6.3345710064</v>
          </cell>
          <cell r="Q717">
            <v>9.5017585572440009</v>
          </cell>
          <cell r="R717" t="str">
            <v>нд</v>
          </cell>
          <cell r="S717" t="str">
            <v>нд</v>
          </cell>
          <cell r="T717">
            <v>8.8267267399999998</v>
          </cell>
          <cell r="U717" t="str">
            <v>нд</v>
          </cell>
          <cell r="V717">
            <v>8.8267267399999998</v>
          </cell>
          <cell r="W717">
            <v>8.8267267399999998</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0.78215173999999998</v>
          </cell>
          <cell r="BN717">
            <v>0</v>
          </cell>
          <cell r="BO717">
            <v>0</v>
          </cell>
          <cell r="BP717">
            <v>0.78215173999999998</v>
          </cell>
          <cell r="BQ717">
            <v>0</v>
          </cell>
          <cell r="BR717" t="str">
            <v>нд</v>
          </cell>
          <cell r="BS717" t="str">
            <v>нд</v>
          </cell>
          <cell r="BT717" t="str">
            <v>нд</v>
          </cell>
          <cell r="BU717" t="str">
            <v>нд</v>
          </cell>
          <cell r="BV717" t="str">
            <v>нд</v>
          </cell>
          <cell r="BW717">
            <v>8.044575</v>
          </cell>
          <cell r="BX717">
            <v>0</v>
          </cell>
          <cell r="BY717">
            <v>0</v>
          </cell>
          <cell r="BZ717">
            <v>8.044575</v>
          </cell>
          <cell r="CA717">
            <v>0</v>
          </cell>
          <cell r="CB717" t="str">
            <v>нд</v>
          </cell>
          <cell r="CC717" t="str">
            <v>нд</v>
          </cell>
          <cell r="CD717" t="str">
            <v>нд</v>
          </cell>
          <cell r="CE717" t="str">
            <v>нд</v>
          </cell>
          <cell r="CF717" t="str">
            <v>нд</v>
          </cell>
          <cell r="CG717">
            <v>8.8267267399999998</v>
          </cell>
          <cell r="CH717">
            <v>0</v>
          </cell>
          <cell r="CI717">
            <v>0</v>
          </cell>
          <cell r="CJ717">
            <v>8.8267267399999998</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9</v>
          </cell>
          <cell r="EL717" t="str">
            <v>ок</v>
          </cell>
          <cell r="EM717" t="str">
            <v>ок</v>
          </cell>
          <cell r="EN717" t="str">
            <v>ок</v>
          </cell>
          <cell r="EO717" t="str">
            <v>ок</v>
          </cell>
          <cell r="EP717" t="str">
            <v>ок</v>
          </cell>
          <cell r="EQ717" t="str">
            <v>ок</v>
          </cell>
          <cell r="ER717" t="str">
            <v>ок</v>
          </cell>
          <cell r="ES717" t="str">
            <v>ок</v>
          </cell>
          <cell r="ET717" t="str">
            <v>ок</v>
          </cell>
          <cell r="EU717" t="str">
            <v>ок</v>
          </cell>
          <cell r="EV717" t="str">
            <v>ок</v>
          </cell>
          <cell r="EW717" t="str">
            <v>ок</v>
          </cell>
          <cell r="EX717" t="str">
            <v>ок</v>
          </cell>
          <cell r="EY717" t="str">
            <v>ок</v>
          </cell>
          <cell r="EZ717" t="str">
            <v>ок</v>
          </cell>
          <cell r="FA717" t="str">
            <v>ок</v>
          </cell>
          <cell r="FB717" t="str">
            <v>ок</v>
          </cell>
          <cell r="FC717" t="str">
            <v>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ЗТП ЧВ 1012 10/0,4/160 кВА (протяженностью 1,48км) с заменой ЗТП на КТП 10/0,4/160 кВА ,установка приборов учета (50 т.у.)</v>
          </cell>
          <cell r="C718" t="str">
            <v>P_0998</v>
          </cell>
          <cell r="D718" t="str">
            <v>П</v>
          </cell>
          <cell r="E718">
            <v>2028</v>
          </cell>
          <cell r="F718">
            <v>2029</v>
          </cell>
          <cell r="G718" t="str">
            <v>нд</v>
          </cell>
          <cell r="H718" t="str">
            <v>нд</v>
          </cell>
          <cell r="I718">
            <v>0</v>
          </cell>
          <cell r="J718">
            <v>0</v>
          </cell>
          <cell r="K718" t="str">
            <v>нд</v>
          </cell>
          <cell r="L718" t="str">
            <v>нд</v>
          </cell>
          <cell r="M718" t="str">
            <v>нд</v>
          </cell>
          <cell r="N718">
            <v>0</v>
          </cell>
          <cell r="O718">
            <v>0</v>
          </cell>
          <cell r="P718">
            <v>12.962379331199999</v>
          </cell>
          <cell r="Q718">
            <v>19.444325054663</v>
          </cell>
          <cell r="R718" t="str">
            <v>нд</v>
          </cell>
          <cell r="S718" t="str">
            <v>нд</v>
          </cell>
          <cell r="T718">
            <v>17.199614229999998</v>
          </cell>
          <cell r="U718" t="str">
            <v>нд</v>
          </cell>
          <cell r="V718">
            <v>17.199614229999998</v>
          </cell>
          <cell r="W718">
            <v>17.199614229999998</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1.5041777999999999</v>
          </cell>
          <cell r="BN718">
            <v>0</v>
          </cell>
          <cell r="BO718">
            <v>0</v>
          </cell>
          <cell r="BP718">
            <v>1.5041777999999999</v>
          </cell>
          <cell r="BQ718">
            <v>0</v>
          </cell>
          <cell r="BR718" t="str">
            <v>нд</v>
          </cell>
          <cell r="BS718" t="str">
            <v>нд</v>
          </cell>
          <cell r="BT718" t="str">
            <v>нд</v>
          </cell>
          <cell r="BU718" t="str">
            <v>нд</v>
          </cell>
          <cell r="BV718" t="str">
            <v>нд</v>
          </cell>
          <cell r="BW718">
            <v>15.695436429999999</v>
          </cell>
          <cell r="BX718">
            <v>0</v>
          </cell>
          <cell r="BY718">
            <v>0</v>
          </cell>
          <cell r="BZ718">
            <v>15.695436429999999</v>
          </cell>
          <cell r="CA718">
            <v>0</v>
          </cell>
          <cell r="CB718" t="str">
            <v>нд</v>
          </cell>
          <cell r="CC718" t="str">
            <v>нд</v>
          </cell>
          <cell r="CD718" t="str">
            <v>нд</v>
          </cell>
          <cell r="CE718" t="str">
            <v>нд</v>
          </cell>
          <cell r="CF718" t="str">
            <v>нд</v>
          </cell>
          <cell r="CG718">
            <v>17.199614229999998</v>
          </cell>
          <cell r="CH718">
            <v>0</v>
          </cell>
          <cell r="CI718">
            <v>0</v>
          </cell>
          <cell r="CJ718">
            <v>17.199614229999998</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9</v>
          </cell>
          <cell r="EL718" t="str">
            <v>ок</v>
          </cell>
          <cell r="EM718" t="str">
            <v>ок</v>
          </cell>
          <cell r="EN718" t="str">
            <v>ок</v>
          </cell>
          <cell r="EO718" t="str">
            <v>ок</v>
          </cell>
          <cell r="EP718" t="str">
            <v>ок</v>
          </cell>
          <cell r="EQ718" t="str">
            <v>ок</v>
          </cell>
          <cell r="ER718" t="str">
            <v>ок</v>
          </cell>
          <cell r="ES718" t="str">
            <v>ок</v>
          </cell>
          <cell r="ET718" t="str">
            <v>ок</v>
          </cell>
          <cell r="EU718" t="str">
            <v>ок</v>
          </cell>
          <cell r="EV718" t="str">
            <v>ок</v>
          </cell>
          <cell r="EW718" t="str">
            <v>ок</v>
          </cell>
          <cell r="EX718" t="str">
            <v>ок</v>
          </cell>
          <cell r="EY718" t="str">
            <v>ок</v>
          </cell>
          <cell r="EZ718" t="str">
            <v>ок</v>
          </cell>
          <cell r="FA718" t="str">
            <v>ок</v>
          </cell>
          <cell r="FB718" t="str">
            <v>ок</v>
          </cell>
          <cell r="FC718" t="str">
            <v>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КЛ-0,4 кВ от КТП КЛВ 829 10/0,4/160 кВА (0,05 км)</v>
          </cell>
          <cell r="C719" t="str">
            <v>P_0848</v>
          </cell>
          <cell r="D719" t="str">
            <v>П</v>
          </cell>
          <cell r="E719">
            <v>2027</v>
          </cell>
          <cell r="F719">
            <v>2028</v>
          </cell>
          <cell r="G719" t="str">
            <v>нд</v>
          </cell>
          <cell r="H719" t="str">
            <v>нд</v>
          </cell>
          <cell r="I719">
            <v>0</v>
          </cell>
          <cell r="J719">
            <v>0</v>
          </cell>
          <cell r="K719" t="str">
            <v>нд</v>
          </cell>
          <cell r="L719" t="str">
            <v>нд</v>
          </cell>
          <cell r="M719" t="str">
            <v>нд</v>
          </cell>
          <cell r="N719">
            <v>0</v>
          </cell>
          <cell r="O719">
            <v>0</v>
          </cell>
          <cell r="P719">
            <v>1.4915672304000001</v>
          </cell>
          <cell r="Q719">
            <v>2.1467059809372002</v>
          </cell>
          <cell r="R719" t="str">
            <v>нд</v>
          </cell>
          <cell r="S719" t="str">
            <v>нд</v>
          </cell>
          <cell r="T719">
            <v>0.32926247000000003</v>
          </cell>
          <cell r="U719" t="str">
            <v>нд</v>
          </cell>
          <cell r="V719">
            <v>0.32926247000000003</v>
          </cell>
          <cell r="W719">
            <v>0.32926247000000003</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1.434821E-2</v>
          </cell>
          <cell r="BD719">
            <v>0</v>
          </cell>
          <cell r="BE719">
            <v>0</v>
          </cell>
          <cell r="BF719">
            <v>1.434821E-2</v>
          </cell>
          <cell r="BG719">
            <v>0</v>
          </cell>
          <cell r="BH719" t="str">
            <v>нд</v>
          </cell>
          <cell r="BI719" t="str">
            <v>нд</v>
          </cell>
          <cell r="BJ719" t="str">
            <v>нд</v>
          </cell>
          <cell r="BK719" t="str">
            <v>нд</v>
          </cell>
          <cell r="BL719" t="str">
            <v>нд</v>
          </cell>
          <cell r="BM719">
            <v>0.31491426</v>
          </cell>
          <cell r="BN719">
            <v>0</v>
          </cell>
          <cell r="BO719">
            <v>0</v>
          </cell>
          <cell r="BP719">
            <v>0.31491426</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0.32926246999999997</v>
          </cell>
          <cell r="CH719">
            <v>0</v>
          </cell>
          <cell r="CI719">
            <v>0</v>
          </cell>
          <cell r="CJ719">
            <v>0.32926246999999997</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9</v>
          </cell>
          <cell r="EL719" t="str">
            <v>ок</v>
          </cell>
          <cell r="EM719" t="str">
            <v>ок</v>
          </cell>
          <cell r="EN719" t="str">
            <v>ок</v>
          </cell>
          <cell r="EO719" t="str">
            <v>ок</v>
          </cell>
          <cell r="EP719" t="str">
            <v>ок</v>
          </cell>
          <cell r="EQ719" t="str">
            <v>ок</v>
          </cell>
          <cell r="ER719" t="str">
            <v>ок</v>
          </cell>
          <cell r="ES719" t="str">
            <v>ок</v>
          </cell>
          <cell r="ET719" t="str">
            <v>ок</v>
          </cell>
          <cell r="EU719" t="str">
            <v>ок</v>
          </cell>
          <cell r="EV719" t="str">
            <v>ок</v>
          </cell>
          <cell r="EW719" t="str">
            <v>ок</v>
          </cell>
          <cell r="EX719" t="str">
            <v>ок</v>
          </cell>
          <cell r="EY719" t="str">
            <v>ок</v>
          </cell>
          <cell r="EZ719" t="str">
            <v>ок</v>
          </cell>
          <cell r="FA719" t="str">
            <v>ок</v>
          </cell>
          <cell r="FB719" t="str">
            <v>ок</v>
          </cell>
          <cell r="FC719" t="str">
            <v>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от КТП КЛВ 504 10/0,4/100 кВА (протяженностью 0,3км) с заменой КТП 10/0,4/100 кВА, установка приборов учета (2 т.у.).</v>
          </cell>
          <cell r="C720" t="str">
            <v>P_0834</v>
          </cell>
          <cell r="D720" t="str">
            <v>П</v>
          </cell>
          <cell r="E720">
            <v>2028</v>
          </cell>
          <cell r="F720">
            <v>2029</v>
          </cell>
          <cell r="G720" t="str">
            <v>нд</v>
          </cell>
          <cell r="H720" t="str">
            <v>нд</v>
          </cell>
          <cell r="I720">
            <v>0</v>
          </cell>
          <cell r="J720">
            <v>0</v>
          </cell>
          <cell r="K720" t="str">
            <v>нд</v>
          </cell>
          <cell r="L720" t="str">
            <v>нд</v>
          </cell>
          <cell r="M720" t="str">
            <v>нд</v>
          </cell>
          <cell r="N720">
            <v>0</v>
          </cell>
          <cell r="O720">
            <v>0</v>
          </cell>
          <cell r="P720">
            <v>4.0858468368</v>
          </cell>
          <cell r="Q720">
            <v>6.1348548728498002</v>
          </cell>
          <cell r="R720" t="str">
            <v>нд</v>
          </cell>
          <cell r="S720" t="str">
            <v>нд</v>
          </cell>
          <cell r="T720">
            <v>5.7042465599999996</v>
          </cell>
          <cell r="U720" t="str">
            <v>нд</v>
          </cell>
          <cell r="V720">
            <v>5.7042465599999996</v>
          </cell>
          <cell r="W720">
            <v>5.7042465599999996</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v>
          </cell>
          <cell r="BD720">
            <v>0</v>
          </cell>
          <cell r="BE720">
            <v>0</v>
          </cell>
          <cell r="BF720">
            <v>0</v>
          </cell>
          <cell r="BG720">
            <v>0</v>
          </cell>
          <cell r="BH720" t="str">
            <v>нд</v>
          </cell>
          <cell r="BI720" t="str">
            <v>нд</v>
          </cell>
          <cell r="BJ720" t="str">
            <v>нд</v>
          </cell>
          <cell r="BK720" t="str">
            <v>нд</v>
          </cell>
          <cell r="BL720" t="str">
            <v>нд</v>
          </cell>
          <cell r="BM720">
            <v>0.37081725999999998</v>
          </cell>
          <cell r="BN720">
            <v>0</v>
          </cell>
          <cell r="BO720">
            <v>0</v>
          </cell>
          <cell r="BP720">
            <v>0.37081725999999998</v>
          </cell>
          <cell r="BQ720">
            <v>0</v>
          </cell>
          <cell r="BR720" t="str">
            <v>нд</v>
          </cell>
          <cell r="BS720" t="str">
            <v>нд</v>
          </cell>
          <cell r="BT720" t="str">
            <v>нд</v>
          </cell>
          <cell r="BU720" t="str">
            <v>нд</v>
          </cell>
          <cell r="BV720" t="str">
            <v>нд</v>
          </cell>
          <cell r="BW720">
            <v>5.3334292999999997</v>
          </cell>
          <cell r="BX720">
            <v>0</v>
          </cell>
          <cell r="BY720">
            <v>0</v>
          </cell>
          <cell r="BZ720">
            <v>5.3334292999999997</v>
          </cell>
          <cell r="CA720">
            <v>0</v>
          </cell>
          <cell r="CB720" t="str">
            <v>нд</v>
          </cell>
          <cell r="CC720" t="str">
            <v>нд</v>
          </cell>
          <cell r="CD720" t="str">
            <v>нд</v>
          </cell>
          <cell r="CE720" t="str">
            <v>нд</v>
          </cell>
          <cell r="CF720" t="str">
            <v>нд</v>
          </cell>
          <cell r="CG720">
            <v>5.7042465599999996</v>
          </cell>
          <cell r="CH720">
            <v>0</v>
          </cell>
          <cell r="CI720">
            <v>0</v>
          </cell>
          <cell r="CJ720">
            <v>5.7042465599999996</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9</v>
          </cell>
          <cell r="EL720" t="str">
            <v>ок</v>
          </cell>
          <cell r="EM720" t="str">
            <v>ок</v>
          </cell>
          <cell r="EN720" t="str">
            <v>ок</v>
          </cell>
          <cell r="EO720" t="str">
            <v>ок</v>
          </cell>
          <cell r="EP720" t="str">
            <v>ок</v>
          </cell>
          <cell r="EQ720" t="str">
            <v>ок</v>
          </cell>
          <cell r="ER720" t="str">
            <v>ок</v>
          </cell>
          <cell r="ES720" t="str">
            <v>ок</v>
          </cell>
          <cell r="ET720" t="str">
            <v>ок</v>
          </cell>
          <cell r="EU720" t="str">
            <v>ок</v>
          </cell>
          <cell r="EV720" t="str">
            <v>ок</v>
          </cell>
          <cell r="EW720" t="str">
            <v>ок</v>
          </cell>
          <cell r="EX720" t="str">
            <v>ок</v>
          </cell>
          <cell r="EY720" t="str">
            <v>ок</v>
          </cell>
          <cell r="EZ720" t="str">
            <v>ок</v>
          </cell>
          <cell r="FA720" t="str">
            <v>ок</v>
          </cell>
          <cell r="FB720" t="str">
            <v>ок</v>
          </cell>
          <cell r="FC720" t="str">
            <v>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КЛВ 414 10/0,4/250 кВА (протяженностью 2,61 км), установка приборов учета (101 т.у.).</v>
          </cell>
          <cell r="C721" t="str">
            <v>P_0845</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19.909848736800001</v>
          </cell>
          <cell r="Q721">
            <v>28.707784265330002</v>
          </cell>
          <cell r="R721" t="str">
            <v>нд</v>
          </cell>
          <cell r="S721" t="str">
            <v>нд</v>
          </cell>
          <cell r="T721">
            <v>27.028714900000001</v>
          </cell>
          <cell r="U721" t="str">
            <v>нд</v>
          </cell>
          <cell r="V721">
            <v>27.028714900000001</v>
          </cell>
          <cell r="W721">
            <v>27.028714900000001</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27.028714900000001</v>
          </cell>
          <cell r="BN721">
            <v>0</v>
          </cell>
          <cell r="BO721">
            <v>0</v>
          </cell>
          <cell r="BP721">
            <v>27.028714900000001</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27.028714900000001</v>
          </cell>
          <cell r="CH721">
            <v>0</v>
          </cell>
          <cell r="CI721">
            <v>0</v>
          </cell>
          <cell r="CJ721">
            <v>27.028714900000001</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9</v>
          </cell>
          <cell r="EL721" t="str">
            <v>ок</v>
          </cell>
          <cell r="EM721" t="str">
            <v>ок</v>
          </cell>
          <cell r="EN721" t="str">
            <v>ок</v>
          </cell>
          <cell r="EO721" t="str">
            <v>ок</v>
          </cell>
          <cell r="EP721" t="str">
            <v>ок</v>
          </cell>
          <cell r="EQ721" t="str">
            <v>ок</v>
          </cell>
          <cell r="ER721" t="str">
            <v>ок</v>
          </cell>
          <cell r="ES721" t="str">
            <v>ок</v>
          </cell>
          <cell r="ET721" t="str">
            <v>ок</v>
          </cell>
          <cell r="EU721" t="str">
            <v>ок</v>
          </cell>
          <cell r="EV721" t="str">
            <v>ок</v>
          </cell>
          <cell r="EW721" t="str">
            <v>ок</v>
          </cell>
          <cell r="EX721" t="str">
            <v>ок</v>
          </cell>
          <cell r="EY721" t="str">
            <v>ок</v>
          </cell>
          <cell r="EZ721" t="str">
            <v>ок</v>
          </cell>
          <cell r="FA721" t="str">
            <v>ок</v>
          </cell>
          <cell r="FB721" t="str">
            <v>ок</v>
          </cell>
          <cell r="FC721" t="str">
            <v>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КТП КЛВ 424 10/0,4/160 кВА (протяженностью 3,38 км),установка приборов учета (118т.у.).</v>
          </cell>
          <cell r="C722" t="str">
            <v>P_0836</v>
          </cell>
          <cell r="D722" t="str">
            <v>П</v>
          </cell>
          <cell r="E722">
            <v>2028</v>
          </cell>
          <cell r="F722">
            <v>2028</v>
          </cell>
          <cell r="G722" t="str">
            <v>нд</v>
          </cell>
          <cell r="H722" t="str">
            <v>нд</v>
          </cell>
          <cell r="I722">
            <v>0</v>
          </cell>
          <cell r="J722">
            <v>0</v>
          </cell>
          <cell r="K722" t="str">
            <v>нд</v>
          </cell>
          <cell r="L722" t="str">
            <v>нд</v>
          </cell>
          <cell r="M722" t="str">
            <v>нд</v>
          </cell>
          <cell r="N722">
            <v>0</v>
          </cell>
          <cell r="O722">
            <v>0</v>
          </cell>
          <cell r="P722">
            <v>24.9296127072</v>
          </cell>
          <cell r="Q722">
            <v>35.945724795674003</v>
          </cell>
          <cell r="R722" t="str">
            <v>нд</v>
          </cell>
          <cell r="S722" t="str">
            <v>нд</v>
          </cell>
          <cell r="T722">
            <v>33.807998160000004</v>
          </cell>
          <cell r="U722" t="str">
            <v>нд</v>
          </cell>
          <cell r="V722">
            <v>33.807998160000004</v>
          </cell>
          <cell r="W722">
            <v>33.807998160000004</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v>
          </cell>
          <cell r="BD722">
            <v>0</v>
          </cell>
          <cell r="BE722">
            <v>0</v>
          </cell>
          <cell r="BF722">
            <v>0</v>
          </cell>
          <cell r="BG722">
            <v>0</v>
          </cell>
          <cell r="BH722" t="str">
            <v>нд</v>
          </cell>
          <cell r="BI722" t="str">
            <v>нд</v>
          </cell>
          <cell r="BJ722" t="str">
            <v>нд</v>
          </cell>
          <cell r="BK722" t="str">
            <v>нд</v>
          </cell>
          <cell r="BL722" t="str">
            <v>нд</v>
          </cell>
          <cell r="BM722">
            <v>33.807998160000004</v>
          </cell>
          <cell r="BN722">
            <v>0</v>
          </cell>
          <cell r="BO722">
            <v>0</v>
          </cell>
          <cell r="BP722">
            <v>33.807998160000004</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33.807998160000004</v>
          </cell>
          <cell r="CH722">
            <v>0</v>
          </cell>
          <cell r="CI722">
            <v>0</v>
          </cell>
          <cell r="CJ722">
            <v>33.807998160000004</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9</v>
          </cell>
          <cell r="EL722" t="str">
            <v>ок</v>
          </cell>
          <cell r="EM722" t="str">
            <v>ок</v>
          </cell>
          <cell r="EN722" t="str">
            <v>ок</v>
          </cell>
          <cell r="EO722" t="str">
            <v>ок</v>
          </cell>
          <cell r="EP722" t="str">
            <v>ок</v>
          </cell>
          <cell r="EQ722" t="str">
            <v>ок</v>
          </cell>
          <cell r="ER722" t="str">
            <v>ок</v>
          </cell>
          <cell r="ES722" t="str">
            <v>ок</v>
          </cell>
          <cell r="ET722" t="str">
            <v>ок</v>
          </cell>
          <cell r="EU722" t="str">
            <v>ок</v>
          </cell>
          <cell r="EV722" t="str">
            <v>ок</v>
          </cell>
          <cell r="EW722" t="str">
            <v>ок</v>
          </cell>
          <cell r="EX722" t="str">
            <v>ок</v>
          </cell>
          <cell r="EY722" t="str">
            <v>ок</v>
          </cell>
          <cell r="EZ722" t="str">
            <v>ок</v>
          </cell>
          <cell r="FA722" t="str">
            <v>ок</v>
          </cell>
          <cell r="FB722" t="str">
            <v>ок</v>
          </cell>
          <cell r="FC722" t="str">
            <v>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(протяженностью 0,045км)  от КТП ЧВ 320 10/0,4/160 кВА с заменой КТП 10/0,4/100 кВА, установка приборов учета (1 т.у.)</v>
          </cell>
          <cell r="C723" t="str">
            <v>P_1000</v>
          </cell>
          <cell r="D723" t="str">
            <v>П</v>
          </cell>
          <cell r="E723">
            <v>2027</v>
          </cell>
          <cell r="F723">
            <v>2028</v>
          </cell>
          <cell r="G723" t="str">
            <v>нд</v>
          </cell>
          <cell r="H723" t="str">
            <v>нд</v>
          </cell>
          <cell r="I723">
            <v>0</v>
          </cell>
          <cell r="J723">
            <v>0</v>
          </cell>
          <cell r="K723" t="str">
            <v>нд</v>
          </cell>
          <cell r="L723" t="str">
            <v>нд</v>
          </cell>
          <cell r="M723" t="str">
            <v>нд</v>
          </cell>
          <cell r="N723">
            <v>0</v>
          </cell>
          <cell r="O723">
            <v>0</v>
          </cell>
          <cell r="P723">
            <v>3.0883816217039999</v>
          </cell>
          <cell r="Q723">
            <v>4.4426699244341004</v>
          </cell>
          <cell r="R723" t="str">
            <v>нд</v>
          </cell>
          <cell r="S723" t="str">
            <v>нд</v>
          </cell>
          <cell r="T723">
            <v>4.2428083999999995</v>
          </cell>
          <cell r="U723" t="str">
            <v>нд</v>
          </cell>
          <cell r="V723">
            <v>4.2428083999999995</v>
          </cell>
          <cell r="W723">
            <v>4.2428083999999995</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0.23477461999999999</v>
          </cell>
          <cell r="BD723">
            <v>0</v>
          </cell>
          <cell r="BE723">
            <v>0</v>
          </cell>
          <cell r="BF723">
            <v>0.23477461999999999</v>
          </cell>
          <cell r="BG723">
            <v>0</v>
          </cell>
          <cell r="BH723" t="str">
            <v>нд</v>
          </cell>
          <cell r="BI723" t="str">
            <v>нд</v>
          </cell>
          <cell r="BJ723" t="str">
            <v>нд</v>
          </cell>
          <cell r="BK723" t="str">
            <v>нд</v>
          </cell>
          <cell r="BL723" t="str">
            <v>нд</v>
          </cell>
          <cell r="BM723">
            <v>4.0080337799999999</v>
          </cell>
          <cell r="BN723">
            <v>0</v>
          </cell>
          <cell r="BO723">
            <v>0</v>
          </cell>
          <cell r="BP723">
            <v>4.0080337799999999</v>
          </cell>
          <cell r="BQ723">
            <v>0</v>
          </cell>
          <cell r="BR723" t="str">
            <v>нд</v>
          </cell>
          <cell r="BS723" t="str">
            <v>нд</v>
          </cell>
          <cell r="BT723" t="str">
            <v>нд</v>
          </cell>
          <cell r="BU723" t="str">
            <v>нд</v>
          </cell>
          <cell r="BV723" t="str">
            <v>нд</v>
          </cell>
          <cell r="BW723">
            <v>0</v>
          </cell>
          <cell r="BX723">
            <v>0</v>
          </cell>
          <cell r="BY723">
            <v>0</v>
          </cell>
          <cell r="BZ723">
            <v>0</v>
          </cell>
          <cell r="CA723">
            <v>0</v>
          </cell>
          <cell r="CB723" t="str">
            <v>нд</v>
          </cell>
          <cell r="CC723" t="str">
            <v>нд</v>
          </cell>
          <cell r="CD723" t="str">
            <v>нд</v>
          </cell>
          <cell r="CE723" t="str">
            <v>нд</v>
          </cell>
          <cell r="CF723" t="str">
            <v>нд</v>
          </cell>
          <cell r="CG723">
            <v>4.2428083999999995</v>
          </cell>
          <cell r="CH723">
            <v>0</v>
          </cell>
          <cell r="CI723">
            <v>0</v>
          </cell>
          <cell r="CJ723">
            <v>4.2428083999999995</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9</v>
          </cell>
          <cell r="EL723" t="str">
            <v>ок</v>
          </cell>
          <cell r="EM723" t="str">
            <v>ок</v>
          </cell>
          <cell r="EN723" t="str">
            <v>ок</v>
          </cell>
          <cell r="EO723" t="str">
            <v>ок</v>
          </cell>
          <cell r="EP723" t="str">
            <v>ок</v>
          </cell>
          <cell r="EQ723" t="str">
            <v>ок</v>
          </cell>
          <cell r="ER723" t="str">
            <v>ок</v>
          </cell>
          <cell r="ES723" t="str">
            <v>ок</v>
          </cell>
          <cell r="ET723" t="str">
            <v>ок</v>
          </cell>
          <cell r="EU723" t="str">
            <v>ок</v>
          </cell>
          <cell r="EV723" t="str">
            <v>ок</v>
          </cell>
          <cell r="EW723" t="str">
            <v>ок</v>
          </cell>
          <cell r="EX723" t="str">
            <v>ок</v>
          </cell>
          <cell r="EY723" t="str">
            <v>ок</v>
          </cell>
          <cell r="EZ723" t="str">
            <v>ок</v>
          </cell>
          <cell r="FA723" t="str">
            <v>ок</v>
          </cell>
          <cell r="FB723" t="str">
            <v>ок</v>
          </cell>
          <cell r="FC723" t="str">
            <v>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КТП ЧВ 1413 10/0,4/160 кВА (протяженностью 2,9 км), установка приборов учета (89 т.у.).</v>
          </cell>
          <cell r="C724" t="str">
            <v>P_0999</v>
          </cell>
          <cell r="D724" t="str">
            <v>П</v>
          </cell>
          <cell r="E724">
            <v>2028</v>
          </cell>
          <cell r="F724">
            <v>2028</v>
          </cell>
          <cell r="G724" t="str">
            <v>нд</v>
          </cell>
          <cell r="H724" t="str">
            <v>нд</v>
          </cell>
          <cell r="I724">
            <v>0</v>
          </cell>
          <cell r="J724">
            <v>0</v>
          </cell>
          <cell r="K724" t="str">
            <v>нд</v>
          </cell>
          <cell r="L724" t="str">
            <v>нд</v>
          </cell>
          <cell r="M724" t="str">
            <v>нд</v>
          </cell>
          <cell r="N724">
            <v>0</v>
          </cell>
          <cell r="O724">
            <v>0</v>
          </cell>
          <cell r="P724">
            <v>20.318015376000002</v>
          </cell>
          <cell r="Q724">
            <v>29.296315096345001</v>
          </cell>
          <cell r="R724" t="str">
            <v>нд</v>
          </cell>
          <cell r="S724" t="str">
            <v>нд</v>
          </cell>
          <cell r="T724">
            <v>27.863908559999999</v>
          </cell>
          <cell r="U724" t="str">
            <v>нд</v>
          </cell>
          <cell r="V724">
            <v>27.863908559999999</v>
          </cell>
          <cell r="W724">
            <v>27.863908559999999</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27.863908559999999</v>
          </cell>
          <cell r="BN724">
            <v>0</v>
          </cell>
          <cell r="BO724">
            <v>0</v>
          </cell>
          <cell r="BP724">
            <v>27.863908559999999</v>
          </cell>
          <cell r="BQ724">
            <v>0</v>
          </cell>
          <cell r="BR724" t="str">
            <v>нд</v>
          </cell>
          <cell r="BS724" t="str">
            <v>нд</v>
          </cell>
          <cell r="BT724" t="str">
            <v>нд</v>
          </cell>
          <cell r="BU724" t="str">
            <v>нд</v>
          </cell>
          <cell r="BV724" t="str">
            <v>нд</v>
          </cell>
          <cell r="BW724">
            <v>0</v>
          </cell>
          <cell r="BX724">
            <v>0</v>
          </cell>
          <cell r="BY724">
            <v>0</v>
          </cell>
          <cell r="BZ724">
            <v>0</v>
          </cell>
          <cell r="CA724">
            <v>0</v>
          </cell>
          <cell r="CB724" t="str">
            <v>нд</v>
          </cell>
          <cell r="CC724" t="str">
            <v>нд</v>
          </cell>
          <cell r="CD724" t="str">
            <v>нд</v>
          </cell>
          <cell r="CE724" t="str">
            <v>нд</v>
          </cell>
          <cell r="CF724" t="str">
            <v>нд</v>
          </cell>
          <cell r="CG724">
            <v>27.863908559999999</v>
          </cell>
          <cell r="CH724">
            <v>0</v>
          </cell>
          <cell r="CI724">
            <v>0</v>
          </cell>
          <cell r="CJ724">
            <v>27.863908559999999</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9</v>
          </cell>
          <cell r="EL724" t="str">
            <v>ок</v>
          </cell>
          <cell r="EM724" t="str">
            <v>ок</v>
          </cell>
          <cell r="EN724" t="str">
            <v>ок</v>
          </cell>
          <cell r="EO724" t="str">
            <v>ок</v>
          </cell>
          <cell r="EP724" t="str">
            <v>ок</v>
          </cell>
          <cell r="EQ724" t="str">
            <v>ок</v>
          </cell>
          <cell r="ER724" t="str">
            <v>ок</v>
          </cell>
          <cell r="ES724" t="str">
            <v>ок</v>
          </cell>
          <cell r="ET724" t="str">
            <v>ок</v>
          </cell>
          <cell r="EU724" t="str">
            <v>ок</v>
          </cell>
          <cell r="EV724" t="str">
            <v>ок</v>
          </cell>
          <cell r="EW724" t="str">
            <v>ок</v>
          </cell>
          <cell r="EX724" t="str">
            <v>ок</v>
          </cell>
          <cell r="EY724" t="str">
            <v>ок</v>
          </cell>
          <cell r="EZ724" t="str">
            <v>ок</v>
          </cell>
          <cell r="FA724" t="str">
            <v>ок</v>
          </cell>
          <cell r="FB724" t="str">
            <v>ок</v>
          </cell>
          <cell r="FC724" t="str">
            <v>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от ЗТП 108 10/0,4/2х400 кВА ПС 110/35/10 кВ Большая Черниговка (протяженностью 0,38км)</v>
          </cell>
          <cell r="C725" t="str">
            <v>P_0769</v>
          </cell>
          <cell r="D725" t="str">
            <v>П</v>
          </cell>
          <cell r="E725">
            <v>2027</v>
          </cell>
          <cell r="F725">
            <v>2028</v>
          </cell>
          <cell r="G725" t="str">
            <v>нд</v>
          </cell>
          <cell r="H725" t="str">
            <v>нд</v>
          </cell>
          <cell r="I725">
            <v>0</v>
          </cell>
          <cell r="J725">
            <v>0</v>
          </cell>
          <cell r="K725" t="str">
            <v>нд</v>
          </cell>
          <cell r="L725" t="str">
            <v>нд</v>
          </cell>
          <cell r="M725" t="str">
            <v>нд</v>
          </cell>
          <cell r="N725">
            <v>0</v>
          </cell>
          <cell r="O725">
            <v>0</v>
          </cell>
          <cell r="P725">
            <v>2.2518403872000006</v>
          </cell>
          <cell r="Q725">
            <v>3.2328410093267999</v>
          </cell>
          <cell r="R725" t="str">
            <v>нд</v>
          </cell>
          <cell r="S725" t="str">
            <v>нд</v>
          </cell>
          <cell r="T725">
            <v>2.6118242399999998</v>
          </cell>
          <cell r="U725" t="str">
            <v>нд</v>
          </cell>
          <cell r="V725">
            <v>2.6118242399999998</v>
          </cell>
          <cell r="W725">
            <v>2.6118242399999998</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0.26717699</v>
          </cell>
          <cell r="BD725">
            <v>0</v>
          </cell>
          <cell r="BE725">
            <v>0</v>
          </cell>
          <cell r="BF725">
            <v>0.26717699</v>
          </cell>
          <cell r="BG725">
            <v>0</v>
          </cell>
          <cell r="BH725" t="str">
            <v>нд</v>
          </cell>
          <cell r="BI725" t="str">
            <v>нд</v>
          </cell>
          <cell r="BJ725" t="str">
            <v>нд</v>
          </cell>
          <cell r="BK725" t="str">
            <v>нд</v>
          </cell>
          <cell r="BL725" t="str">
            <v>нд</v>
          </cell>
          <cell r="BM725">
            <v>2.34464725</v>
          </cell>
          <cell r="BN725">
            <v>0</v>
          </cell>
          <cell r="BO725">
            <v>0</v>
          </cell>
          <cell r="BP725">
            <v>2.34464725</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2.6118242399999998</v>
          </cell>
          <cell r="CH725">
            <v>0</v>
          </cell>
          <cell r="CI725">
            <v>0</v>
          </cell>
          <cell r="CJ725">
            <v>2.6118242399999998</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9</v>
          </cell>
          <cell r="EL725" t="str">
            <v>ок</v>
          </cell>
          <cell r="EM725" t="str">
            <v>ок</v>
          </cell>
          <cell r="EN725" t="str">
            <v>ок</v>
          </cell>
          <cell r="EO725" t="str">
            <v>ок</v>
          </cell>
          <cell r="EP725" t="str">
            <v>ок</v>
          </cell>
          <cell r="EQ725" t="str">
            <v>ок</v>
          </cell>
          <cell r="ER725" t="str">
            <v>ок</v>
          </cell>
          <cell r="ES725" t="str">
            <v>ок</v>
          </cell>
          <cell r="ET725" t="str">
            <v>ок</v>
          </cell>
          <cell r="EU725" t="str">
            <v>ок</v>
          </cell>
          <cell r="EV725" t="str">
            <v>ок</v>
          </cell>
          <cell r="EW725" t="str">
            <v>ок</v>
          </cell>
          <cell r="EX725" t="str">
            <v>ок</v>
          </cell>
          <cell r="EY725" t="str">
            <v>ок</v>
          </cell>
          <cell r="EZ725" t="str">
            <v>ок</v>
          </cell>
          <cell r="FA725" t="str">
            <v>ок</v>
          </cell>
          <cell r="FB725" t="str">
            <v>ок</v>
          </cell>
          <cell r="FC725" t="str">
            <v>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ВЛ-0,4 кВ от КТП КЛВ 202 10/0,4/160 кВА ( протяженностью 1,29 км),установка приборов учета (48 т.у.).</v>
          </cell>
          <cell r="C726" t="str">
            <v>P_0846</v>
          </cell>
          <cell r="D726" t="str">
            <v>П</v>
          </cell>
          <cell r="E726">
            <v>2028</v>
          </cell>
          <cell r="F726">
            <v>2029</v>
          </cell>
          <cell r="G726" t="str">
            <v>нд</v>
          </cell>
          <cell r="H726" t="str">
            <v>нд</v>
          </cell>
          <cell r="I726">
            <v>0</v>
          </cell>
          <cell r="J726">
            <v>0</v>
          </cell>
          <cell r="K726" t="str">
            <v>нд</v>
          </cell>
          <cell r="L726" t="str">
            <v>нд</v>
          </cell>
          <cell r="M726" t="str">
            <v>нд</v>
          </cell>
          <cell r="N726">
            <v>0</v>
          </cell>
          <cell r="O726">
            <v>0</v>
          </cell>
          <cell r="P726">
            <v>9.7739215751999993</v>
          </cell>
          <cell r="Q726">
            <v>14.660802298897</v>
          </cell>
          <cell r="R726" t="str">
            <v>нд</v>
          </cell>
          <cell r="S726" t="str">
            <v>нд</v>
          </cell>
          <cell r="T726">
            <v>13.708845949999999</v>
          </cell>
          <cell r="U726" t="str">
            <v>нд</v>
          </cell>
          <cell r="V726">
            <v>13.708845949999999</v>
          </cell>
          <cell r="W726">
            <v>13.708845949999999</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1.21320107</v>
          </cell>
          <cell r="BN726">
            <v>0</v>
          </cell>
          <cell r="BO726">
            <v>0</v>
          </cell>
          <cell r="BP726">
            <v>1.21320107</v>
          </cell>
          <cell r="BQ726">
            <v>0</v>
          </cell>
          <cell r="BR726" t="str">
            <v>нд</v>
          </cell>
          <cell r="BS726" t="str">
            <v>нд</v>
          </cell>
          <cell r="BT726" t="str">
            <v>нд</v>
          </cell>
          <cell r="BU726" t="str">
            <v>нд</v>
          </cell>
          <cell r="BV726" t="str">
            <v>нд</v>
          </cell>
          <cell r="BW726">
            <v>12.49564488</v>
          </cell>
          <cell r="BX726">
            <v>0</v>
          </cell>
          <cell r="BY726">
            <v>0</v>
          </cell>
          <cell r="BZ726">
            <v>12.49564488</v>
          </cell>
          <cell r="CA726">
            <v>0</v>
          </cell>
          <cell r="CB726" t="str">
            <v>нд</v>
          </cell>
          <cell r="CC726" t="str">
            <v>нд</v>
          </cell>
          <cell r="CD726" t="str">
            <v>нд</v>
          </cell>
          <cell r="CE726" t="str">
            <v>нд</v>
          </cell>
          <cell r="CF726" t="str">
            <v>нд</v>
          </cell>
          <cell r="CG726">
            <v>13.708845950000001</v>
          </cell>
          <cell r="CH726">
            <v>0</v>
          </cell>
          <cell r="CI726">
            <v>0</v>
          </cell>
          <cell r="CJ726">
            <v>13.708845950000001</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9</v>
          </cell>
          <cell r="EL726" t="str">
            <v>ок</v>
          </cell>
          <cell r="EM726" t="str">
            <v>ок</v>
          </cell>
          <cell r="EN726" t="str">
            <v>ок</v>
          </cell>
          <cell r="EO726" t="str">
            <v>ок</v>
          </cell>
          <cell r="EP726" t="str">
            <v>ок</v>
          </cell>
          <cell r="EQ726" t="str">
            <v>ок</v>
          </cell>
          <cell r="ER726" t="str">
            <v>ок</v>
          </cell>
          <cell r="ES726" t="str">
            <v>ок</v>
          </cell>
          <cell r="ET726" t="str">
            <v>ок</v>
          </cell>
          <cell r="EU726" t="str">
            <v>ок</v>
          </cell>
          <cell r="EV726" t="str">
            <v>ок</v>
          </cell>
          <cell r="EW726" t="str">
            <v>ок</v>
          </cell>
          <cell r="EX726" t="str">
            <v>ок</v>
          </cell>
          <cell r="EY726" t="str">
            <v>ок</v>
          </cell>
          <cell r="EZ726" t="str">
            <v>ок</v>
          </cell>
          <cell r="FA726" t="str">
            <v>ок</v>
          </cell>
          <cell r="FB726" t="str">
            <v>ок</v>
          </cell>
          <cell r="FC726" t="str">
            <v>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1.2.2.1</v>
          </cell>
          <cell r="B727" t="str">
            <v>Реконструкция ВЛ-0,4 кВ от ЗТП 107 10/0,4/400 кВА ПС 110/35/10 кВ Большая Черниговка (протяженностью 1,2 км),установка приборов учета (29 т.у.)</v>
          </cell>
          <cell r="C727" t="str">
            <v>P_0768</v>
          </cell>
          <cell r="D727" t="str">
            <v>П</v>
          </cell>
          <cell r="E727">
            <v>2028</v>
          </cell>
          <cell r="F727">
            <v>2029</v>
          </cell>
          <cell r="G727" t="str">
            <v>нд</v>
          </cell>
          <cell r="H727" t="str">
            <v>нд</v>
          </cell>
          <cell r="I727">
            <v>0</v>
          </cell>
          <cell r="J727">
            <v>0</v>
          </cell>
          <cell r="K727" t="str">
            <v>нд</v>
          </cell>
          <cell r="L727" t="str">
            <v>нд</v>
          </cell>
          <cell r="M727" t="str">
            <v>нд</v>
          </cell>
          <cell r="N727">
            <v>0</v>
          </cell>
          <cell r="O727">
            <v>0</v>
          </cell>
          <cell r="P727">
            <v>8.2395641279999996</v>
          </cell>
          <cell r="Q727">
            <v>12.359519264586</v>
          </cell>
          <cell r="R727" t="str">
            <v>нд</v>
          </cell>
          <cell r="S727" t="str">
            <v>нд</v>
          </cell>
          <cell r="T727">
            <v>11.23281813</v>
          </cell>
          <cell r="U727" t="str">
            <v>нд</v>
          </cell>
          <cell r="V727">
            <v>11.23281813</v>
          </cell>
          <cell r="W727">
            <v>11.23281813</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v>
          </cell>
          <cell r="AT727">
            <v>0</v>
          </cell>
          <cell r="AU727">
            <v>0</v>
          </cell>
          <cell r="AV727">
            <v>0</v>
          </cell>
          <cell r="AW727">
            <v>0</v>
          </cell>
          <cell r="AX727" t="str">
            <v>нд</v>
          </cell>
          <cell r="AY727" t="str">
            <v>нд</v>
          </cell>
          <cell r="AZ727" t="str">
            <v>нд</v>
          </cell>
          <cell r="BA727" t="str">
            <v>нд</v>
          </cell>
          <cell r="BB727" t="str">
            <v>нд</v>
          </cell>
          <cell r="BC727">
            <v>0</v>
          </cell>
          <cell r="BD727">
            <v>0</v>
          </cell>
          <cell r="BE727">
            <v>0</v>
          </cell>
          <cell r="BF727">
            <v>0</v>
          </cell>
          <cell r="BG727">
            <v>0</v>
          </cell>
          <cell r="BH727" t="str">
            <v>нд</v>
          </cell>
          <cell r="BI727" t="str">
            <v>нд</v>
          </cell>
          <cell r="BJ727" t="str">
            <v>нд</v>
          </cell>
          <cell r="BK727" t="str">
            <v>нд</v>
          </cell>
          <cell r="BL727" t="str">
            <v>нд</v>
          </cell>
          <cell r="BM727">
            <v>0.98893341999999995</v>
          </cell>
          <cell r="BN727">
            <v>0</v>
          </cell>
          <cell r="BO727">
            <v>0</v>
          </cell>
          <cell r="BP727">
            <v>0.98893341999999995</v>
          </cell>
          <cell r="BQ727">
            <v>0</v>
          </cell>
          <cell r="BR727" t="str">
            <v>нд</v>
          </cell>
          <cell r="BS727" t="str">
            <v>нд</v>
          </cell>
          <cell r="BT727" t="str">
            <v>нд</v>
          </cell>
          <cell r="BU727" t="str">
            <v>нд</v>
          </cell>
          <cell r="BV727" t="str">
            <v>нд</v>
          </cell>
          <cell r="BW727">
            <v>10.24388471</v>
          </cell>
          <cell r="BX727">
            <v>0</v>
          </cell>
          <cell r="BY727">
            <v>0</v>
          </cell>
          <cell r="BZ727">
            <v>10.24388471</v>
          </cell>
          <cell r="CA727">
            <v>0</v>
          </cell>
          <cell r="CB727" t="str">
            <v>нд</v>
          </cell>
          <cell r="CC727" t="str">
            <v>нд</v>
          </cell>
          <cell r="CD727" t="str">
            <v>нд</v>
          </cell>
          <cell r="CE727" t="str">
            <v>нд</v>
          </cell>
          <cell r="CF727" t="str">
            <v>нд</v>
          </cell>
          <cell r="CG727">
            <v>11.23281813</v>
          </cell>
          <cell r="CH727">
            <v>0</v>
          </cell>
          <cell r="CI727">
            <v>0</v>
          </cell>
          <cell r="CJ727">
            <v>11.23281813</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9</v>
          </cell>
          <cell r="EL727" t="str">
            <v>ок</v>
          </cell>
          <cell r="EM727" t="str">
            <v>ок</v>
          </cell>
          <cell r="EN727" t="str">
            <v>ок</v>
          </cell>
          <cell r="EO727" t="str">
            <v>ок</v>
          </cell>
          <cell r="EP727" t="str">
            <v>ок</v>
          </cell>
          <cell r="EQ727" t="str">
            <v>ок</v>
          </cell>
          <cell r="ER727" t="str">
            <v>ок</v>
          </cell>
          <cell r="ES727" t="str">
            <v>ок</v>
          </cell>
          <cell r="ET727" t="str">
            <v>ок</v>
          </cell>
          <cell r="EU727" t="str">
            <v>ок</v>
          </cell>
          <cell r="EV727" t="str">
            <v>ок</v>
          </cell>
          <cell r="EW727" t="str">
            <v>ок</v>
          </cell>
          <cell r="EX727" t="str">
            <v>ок</v>
          </cell>
          <cell r="EY727" t="str">
            <v>ок</v>
          </cell>
          <cell r="EZ727" t="str">
            <v>ок</v>
          </cell>
          <cell r="FA727" t="str">
            <v>ок</v>
          </cell>
          <cell r="FB727" t="str">
            <v>ок</v>
          </cell>
          <cell r="FC727" t="str">
            <v>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1.2.2.1</v>
          </cell>
          <cell r="B728" t="str">
            <v>Реконструкция ВЛ-0,4 кВ Ф-1,2,3 от КТП Бог 1203 10/0,4/100 кВА (протяженностью 3,95 км),установка приборов учета (152 т.у.)</v>
          </cell>
          <cell r="C728" t="str">
            <v>P_0754</v>
          </cell>
          <cell r="D728" t="str">
            <v>П</v>
          </cell>
          <cell r="E728">
            <v>2028</v>
          </cell>
          <cell r="F728">
            <v>2028</v>
          </cell>
          <cell r="G728" t="str">
            <v>нд</v>
          </cell>
          <cell r="H728" t="str">
            <v>нд</v>
          </cell>
          <cell r="I728">
            <v>0</v>
          </cell>
          <cell r="J728">
            <v>0</v>
          </cell>
          <cell r="K728" t="str">
            <v>нд</v>
          </cell>
          <cell r="L728" t="str">
            <v>нд</v>
          </cell>
          <cell r="M728" t="str">
            <v>нд</v>
          </cell>
          <cell r="N728">
            <v>0</v>
          </cell>
          <cell r="O728">
            <v>0</v>
          </cell>
          <cell r="P728">
            <v>29.707542048000001</v>
          </cell>
          <cell r="Q728">
            <v>42.834966726334997</v>
          </cell>
          <cell r="R728" t="str">
            <v>нд</v>
          </cell>
          <cell r="S728" t="str">
            <v>нд</v>
          </cell>
          <cell r="T728">
            <v>40.927450929999999</v>
          </cell>
          <cell r="U728" t="str">
            <v>нд</v>
          </cell>
          <cell r="V728">
            <v>40.927450929999999</v>
          </cell>
          <cell r="W728">
            <v>40.927450929999999</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0</v>
          </cell>
          <cell r="AT728">
            <v>0</v>
          </cell>
          <cell r="AU728">
            <v>0</v>
          </cell>
          <cell r="AV728">
            <v>0</v>
          </cell>
          <cell r="AW728">
            <v>0</v>
          </cell>
          <cell r="AX728" t="str">
            <v>нд</v>
          </cell>
          <cell r="AY728" t="str">
            <v>нд</v>
          </cell>
          <cell r="AZ728" t="str">
            <v>нд</v>
          </cell>
          <cell r="BA728" t="str">
            <v>нд</v>
          </cell>
          <cell r="BB728" t="str">
            <v>нд</v>
          </cell>
          <cell r="BC728">
            <v>0</v>
          </cell>
          <cell r="BD728">
            <v>0</v>
          </cell>
          <cell r="BE728">
            <v>0</v>
          </cell>
          <cell r="BF728">
            <v>0</v>
          </cell>
          <cell r="BG728">
            <v>0</v>
          </cell>
          <cell r="BH728" t="str">
            <v>нд</v>
          </cell>
          <cell r="BI728" t="str">
            <v>нд</v>
          </cell>
          <cell r="BJ728" t="str">
            <v>нд</v>
          </cell>
          <cell r="BK728" t="str">
            <v>нд</v>
          </cell>
          <cell r="BL728" t="str">
            <v>нд</v>
          </cell>
          <cell r="BM728">
            <v>40.927450929999999</v>
          </cell>
          <cell r="BN728">
            <v>0</v>
          </cell>
          <cell r="BO728">
            <v>0</v>
          </cell>
          <cell r="BP728">
            <v>40.927450929999999</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40.927450929999999</v>
          </cell>
          <cell r="CH728">
            <v>0</v>
          </cell>
          <cell r="CI728">
            <v>0</v>
          </cell>
          <cell r="CJ728">
            <v>40.927450929999999</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9</v>
          </cell>
          <cell r="EL728" t="str">
            <v>ок</v>
          </cell>
          <cell r="EM728" t="str">
            <v>ок</v>
          </cell>
          <cell r="EN728" t="str">
            <v>ок</v>
          </cell>
          <cell r="EO728" t="str">
            <v>ок</v>
          </cell>
          <cell r="EP728" t="str">
            <v>ок</v>
          </cell>
          <cell r="EQ728" t="str">
            <v>ок</v>
          </cell>
          <cell r="ER728" t="str">
            <v>ок</v>
          </cell>
          <cell r="ES728" t="str">
            <v>ок</v>
          </cell>
          <cell r="ET728" t="str">
            <v>ок</v>
          </cell>
          <cell r="EU728" t="str">
            <v>ок</v>
          </cell>
          <cell r="EV728" t="str">
            <v>ок</v>
          </cell>
          <cell r="EW728" t="str">
            <v>ок</v>
          </cell>
          <cell r="EX728" t="str">
            <v>ок</v>
          </cell>
          <cell r="EY728" t="str">
            <v>ок</v>
          </cell>
          <cell r="EZ728" t="str">
            <v>ок</v>
          </cell>
          <cell r="FA728" t="str">
            <v>ок</v>
          </cell>
          <cell r="FB728" t="str">
            <v>ок</v>
          </cell>
          <cell r="FC728" t="str">
            <v>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КВЛ-10 кВ Ф-КЛВ-4 (ВЛ протяженностью 5,5 км, КЛ двухцепная протяженностью 0,05км)</v>
          </cell>
          <cell r="C729" t="str">
            <v>P_0853</v>
          </cell>
          <cell r="D729" t="str">
            <v>П</v>
          </cell>
          <cell r="E729">
            <v>2028</v>
          </cell>
          <cell r="F729">
            <v>2028</v>
          </cell>
          <cell r="G729" t="str">
            <v>нд</v>
          </cell>
          <cell r="H729" t="str">
            <v>нд</v>
          </cell>
          <cell r="I729">
            <v>0</v>
          </cell>
          <cell r="J729">
            <v>0</v>
          </cell>
          <cell r="K729" t="str">
            <v>нд</v>
          </cell>
          <cell r="L729" t="str">
            <v>нд</v>
          </cell>
          <cell r="M729" t="str">
            <v>нд</v>
          </cell>
          <cell r="N729">
            <v>0</v>
          </cell>
          <cell r="O729">
            <v>0</v>
          </cell>
          <cell r="P729">
            <v>64.334777459999998</v>
          </cell>
          <cell r="Q729">
            <v>92.763583314721998</v>
          </cell>
          <cell r="R729" t="str">
            <v>нд</v>
          </cell>
          <cell r="S729" t="str">
            <v>нд</v>
          </cell>
          <cell r="T729">
            <v>91.66064437</v>
          </cell>
          <cell r="U729" t="str">
            <v>нд</v>
          </cell>
          <cell r="V729">
            <v>91.66064437</v>
          </cell>
          <cell r="W729">
            <v>91.66064437</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91.66064437</v>
          </cell>
          <cell r="BN729">
            <v>0</v>
          </cell>
          <cell r="BO729">
            <v>0</v>
          </cell>
          <cell r="BP729">
            <v>91.66064437</v>
          </cell>
          <cell r="BQ729">
            <v>0</v>
          </cell>
          <cell r="BR729" t="str">
            <v>нд</v>
          </cell>
          <cell r="BS729" t="str">
            <v>нд</v>
          </cell>
          <cell r="BT729" t="str">
            <v>нд</v>
          </cell>
          <cell r="BU729" t="str">
            <v>нд</v>
          </cell>
          <cell r="BV729" t="str">
            <v>нд</v>
          </cell>
          <cell r="BW729">
            <v>0</v>
          </cell>
          <cell r="BX729">
            <v>0</v>
          </cell>
          <cell r="BY729">
            <v>0</v>
          </cell>
          <cell r="BZ729">
            <v>0</v>
          </cell>
          <cell r="CA729">
            <v>0</v>
          </cell>
          <cell r="CB729" t="str">
            <v>нд</v>
          </cell>
          <cell r="CC729" t="str">
            <v>нд</v>
          </cell>
          <cell r="CD729" t="str">
            <v>нд</v>
          </cell>
          <cell r="CE729" t="str">
            <v>нд</v>
          </cell>
          <cell r="CF729" t="str">
            <v>нд</v>
          </cell>
          <cell r="CG729">
            <v>91.66064437</v>
          </cell>
          <cell r="CH729">
            <v>0</v>
          </cell>
          <cell r="CI729">
            <v>0</v>
          </cell>
          <cell r="CJ729">
            <v>91.66064437</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9</v>
          </cell>
          <cell r="EL729" t="str">
            <v>ок</v>
          </cell>
          <cell r="EM729" t="str">
            <v>ок</v>
          </cell>
          <cell r="EN729" t="str">
            <v>ок</v>
          </cell>
          <cell r="EO729" t="str">
            <v>ок</v>
          </cell>
          <cell r="EP729" t="str">
            <v>ок</v>
          </cell>
          <cell r="EQ729" t="str">
            <v>ок</v>
          </cell>
          <cell r="ER729" t="str">
            <v>ок</v>
          </cell>
          <cell r="ES729" t="str">
            <v>ок</v>
          </cell>
          <cell r="ET729" t="str">
            <v>ок</v>
          </cell>
          <cell r="EU729" t="str">
            <v>ок</v>
          </cell>
          <cell r="EV729" t="str">
            <v>ок</v>
          </cell>
          <cell r="EW729" t="str">
            <v>ок</v>
          </cell>
          <cell r="EX729" t="str">
            <v>ок</v>
          </cell>
          <cell r="EY729" t="str">
            <v>ок</v>
          </cell>
          <cell r="EZ729" t="str">
            <v>ок</v>
          </cell>
          <cell r="FA729" t="str">
            <v>ок</v>
          </cell>
          <cell r="FB729" t="str">
            <v>ок</v>
          </cell>
          <cell r="FC729" t="str">
            <v>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 xml:space="preserve">1.2.2.1 </v>
          </cell>
          <cell r="B730" t="str">
            <v>Реконструкция КЛ-0,4кВ от ТП №1010105 (ТП-105) до ж/д 2-М +КЛ-0,4кВ на Лифт (двухцепная протяженностью 0,1 км)</v>
          </cell>
          <cell r="C730" t="str">
            <v>P_0611</v>
          </cell>
          <cell r="D730" t="str">
            <v>П</v>
          </cell>
          <cell r="E730">
            <v>2026</v>
          </cell>
          <cell r="F730">
            <v>2027</v>
          </cell>
          <cell r="G730" t="str">
            <v>нд</v>
          </cell>
          <cell r="H730" t="str">
            <v>нд</v>
          </cell>
          <cell r="I730">
            <v>0</v>
          </cell>
          <cell r="J730">
            <v>0</v>
          </cell>
          <cell r="K730" t="str">
            <v>нд</v>
          </cell>
          <cell r="L730" t="str">
            <v>нд</v>
          </cell>
          <cell r="M730" t="str">
            <v>нд</v>
          </cell>
          <cell r="N730">
            <v>0</v>
          </cell>
          <cell r="O730">
            <v>0</v>
          </cell>
          <cell r="P730">
            <v>8.2546866734400002</v>
          </cell>
          <cell r="Q730">
            <v>11.362227972515999</v>
          </cell>
          <cell r="R730" t="str">
            <v>нд</v>
          </cell>
          <cell r="S730" t="str">
            <v>нд</v>
          </cell>
          <cell r="T730">
            <v>11.237821009999999</v>
          </cell>
          <cell r="U730" t="str">
            <v>нд</v>
          </cell>
          <cell r="V730">
            <v>11.237821009999999</v>
          </cell>
          <cell r="W730">
            <v>11.237821009999999</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0.77440048000000006</v>
          </cell>
          <cell r="AT730">
            <v>0</v>
          </cell>
          <cell r="AU730">
            <v>0</v>
          </cell>
          <cell r="AV730">
            <v>0.77440048000000006</v>
          </cell>
          <cell r="AW730">
            <v>0</v>
          </cell>
          <cell r="AX730" t="str">
            <v>нд</v>
          </cell>
          <cell r="AY730" t="str">
            <v>нд</v>
          </cell>
          <cell r="AZ730" t="str">
            <v>нд</v>
          </cell>
          <cell r="BA730" t="str">
            <v>нд</v>
          </cell>
          <cell r="BB730" t="str">
            <v>нд</v>
          </cell>
          <cell r="BC730">
            <v>10.463420529999999</v>
          </cell>
          <cell r="BD730">
            <v>0</v>
          </cell>
          <cell r="BE730">
            <v>0</v>
          </cell>
          <cell r="BF730">
            <v>10.463420529999999</v>
          </cell>
          <cell r="BG730">
            <v>0</v>
          </cell>
          <cell r="BH730" t="str">
            <v>нд</v>
          </cell>
          <cell r="BI730" t="str">
            <v>нд</v>
          </cell>
          <cell r="BJ730" t="str">
            <v>нд</v>
          </cell>
          <cell r="BK730" t="str">
            <v>нд</v>
          </cell>
          <cell r="BL730" t="str">
            <v>нд</v>
          </cell>
          <cell r="BM730">
            <v>0</v>
          </cell>
          <cell r="BN730">
            <v>0</v>
          </cell>
          <cell r="BO730">
            <v>0</v>
          </cell>
          <cell r="BP730">
            <v>0</v>
          </cell>
          <cell r="BQ730">
            <v>0</v>
          </cell>
          <cell r="BR730" t="str">
            <v>нд</v>
          </cell>
          <cell r="BS730" t="str">
            <v>нд</v>
          </cell>
          <cell r="BT730" t="str">
            <v>нд</v>
          </cell>
          <cell r="BU730" t="str">
            <v>нд</v>
          </cell>
          <cell r="BV730" t="str">
            <v>нд</v>
          </cell>
          <cell r="BW730">
            <v>0</v>
          </cell>
          <cell r="BX730">
            <v>0</v>
          </cell>
          <cell r="BY730">
            <v>0</v>
          </cell>
          <cell r="BZ730">
            <v>0</v>
          </cell>
          <cell r="CA730">
            <v>0</v>
          </cell>
          <cell r="CB730" t="str">
            <v>нд</v>
          </cell>
          <cell r="CC730" t="str">
            <v>нд</v>
          </cell>
          <cell r="CD730" t="str">
            <v>нд</v>
          </cell>
          <cell r="CE730" t="str">
            <v>нд</v>
          </cell>
          <cell r="CF730" t="str">
            <v>нд</v>
          </cell>
          <cell r="CG730">
            <v>11.237821009999999</v>
          </cell>
          <cell r="CH730">
            <v>0</v>
          </cell>
          <cell r="CI730">
            <v>0</v>
          </cell>
          <cell r="CJ730">
            <v>11.237821009999999</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9</v>
          </cell>
          <cell r="EL730" t="str">
            <v>ок</v>
          </cell>
          <cell r="EM730" t="str">
            <v>ок</v>
          </cell>
          <cell r="EN730" t="str">
            <v>ок</v>
          </cell>
          <cell r="EO730" t="str">
            <v>ок</v>
          </cell>
          <cell r="EP730" t="str">
            <v>ок</v>
          </cell>
          <cell r="EQ730" t="str">
            <v>ок</v>
          </cell>
          <cell r="ER730" t="str">
            <v>ок</v>
          </cell>
          <cell r="ES730" t="str">
            <v>ок</v>
          </cell>
          <cell r="ET730" t="str">
            <v>ок</v>
          </cell>
          <cell r="EU730" t="str">
            <v>ок</v>
          </cell>
          <cell r="EV730" t="str">
            <v>ок</v>
          </cell>
          <cell r="EW730" t="str">
            <v>ок</v>
          </cell>
          <cell r="EX730" t="str">
            <v>ок</v>
          </cell>
          <cell r="EY730" t="str">
            <v>ок</v>
          </cell>
          <cell r="EZ730" t="str">
            <v>ок</v>
          </cell>
          <cell r="FA730" t="str">
            <v>ок</v>
          </cell>
          <cell r="FB730" t="str">
            <v>ок</v>
          </cell>
          <cell r="FC730" t="str">
            <v>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 xml:space="preserve">1.2.2.1 </v>
          </cell>
          <cell r="B731" t="str">
            <v>Реконструкция КЛ-10кВ от КТП-3 (КТП-2080613) до КТП-1 (КТП-2080001) (двухцепная протяженностью 0,565 км)</v>
          </cell>
          <cell r="C731" t="str">
            <v>P_0627</v>
          </cell>
          <cell r="D731" t="str">
            <v>П</v>
          </cell>
          <cell r="E731">
            <v>2026</v>
          </cell>
          <cell r="F731">
            <v>2027</v>
          </cell>
          <cell r="G731" t="str">
            <v>нд</v>
          </cell>
          <cell r="H731" t="str">
            <v>нд</v>
          </cell>
          <cell r="I731">
            <v>0</v>
          </cell>
          <cell r="J731">
            <v>0</v>
          </cell>
          <cell r="K731" t="str">
            <v>нд</v>
          </cell>
          <cell r="L731" t="str">
            <v>нд</v>
          </cell>
          <cell r="M731" t="str">
            <v>нд</v>
          </cell>
          <cell r="N731">
            <v>0</v>
          </cell>
          <cell r="O731">
            <v>0</v>
          </cell>
          <cell r="P731">
            <v>12.603625692</v>
          </cell>
          <cell r="Q731">
            <v>17.354129641503</v>
          </cell>
          <cell r="R731" t="str">
            <v>нд</v>
          </cell>
          <cell r="S731" t="str">
            <v>нд</v>
          </cell>
          <cell r="T731">
            <v>17.337618670000001</v>
          </cell>
          <cell r="U731" t="str">
            <v>нд</v>
          </cell>
          <cell r="V731">
            <v>17.337618670000001</v>
          </cell>
          <cell r="W731">
            <v>17.337618670000001</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1.0699967799999999</v>
          </cell>
          <cell r="AT731">
            <v>0</v>
          </cell>
          <cell r="AU731">
            <v>0</v>
          </cell>
          <cell r="AV731">
            <v>1.0699967799999999</v>
          </cell>
          <cell r="AW731">
            <v>0</v>
          </cell>
          <cell r="AX731" t="str">
            <v>нд</v>
          </cell>
          <cell r="AY731" t="str">
            <v>нд</v>
          </cell>
          <cell r="AZ731" t="str">
            <v>нд</v>
          </cell>
          <cell r="BA731" t="str">
            <v>нд</v>
          </cell>
          <cell r="BB731" t="str">
            <v>нд</v>
          </cell>
          <cell r="BC731">
            <v>16.267621890000001</v>
          </cell>
          <cell r="BD731">
            <v>0</v>
          </cell>
          <cell r="BE731">
            <v>0</v>
          </cell>
          <cell r="BF731">
            <v>16.267621890000001</v>
          </cell>
          <cell r="BG731">
            <v>0</v>
          </cell>
          <cell r="BH731" t="str">
            <v>нд</v>
          </cell>
          <cell r="BI731" t="str">
            <v>нд</v>
          </cell>
          <cell r="BJ731" t="str">
            <v>нд</v>
          </cell>
          <cell r="BK731" t="str">
            <v>нд</v>
          </cell>
          <cell r="BL731" t="str">
            <v>нд</v>
          </cell>
          <cell r="BM731">
            <v>0</v>
          </cell>
          <cell r="BN731">
            <v>0</v>
          </cell>
          <cell r="BO731">
            <v>0</v>
          </cell>
          <cell r="BP731">
            <v>0</v>
          </cell>
          <cell r="BQ731">
            <v>0</v>
          </cell>
          <cell r="BR731" t="str">
            <v>нд</v>
          </cell>
          <cell r="BS731" t="str">
            <v>нд</v>
          </cell>
          <cell r="BT731" t="str">
            <v>нд</v>
          </cell>
          <cell r="BU731" t="str">
            <v>нд</v>
          </cell>
          <cell r="BV731" t="str">
            <v>нд</v>
          </cell>
          <cell r="BW731">
            <v>0</v>
          </cell>
          <cell r="BX731">
            <v>0</v>
          </cell>
          <cell r="BY731">
            <v>0</v>
          </cell>
          <cell r="BZ731">
            <v>0</v>
          </cell>
          <cell r="CA731">
            <v>0</v>
          </cell>
          <cell r="CB731" t="str">
            <v>нд</v>
          </cell>
          <cell r="CC731" t="str">
            <v>нд</v>
          </cell>
          <cell r="CD731" t="str">
            <v>нд</v>
          </cell>
          <cell r="CE731" t="str">
            <v>нд</v>
          </cell>
          <cell r="CF731" t="str">
            <v>нд</v>
          </cell>
          <cell r="CG731">
            <v>17.337618670000001</v>
          </cell>
          <cell r="CH731">
            <v>0</v>
          </cell>
          <cell r="CI731">
            <v>0</v>
          </cell>
          <cell r="CJ731">
            <v>17.337618670000001</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9</v>
          </cell>
          <cell r="EL731" t="str">
            <v>ок</v>
          </cell>
          <cell r="EM731" t="str">
            <v>ок</v>
          </cell>
          <cell r="EN731" t="str">
            <v>ок</v>
          </cell>
          <cell r="EO731" t="str">
            <v>ок</v>
          </cell>
          <cell r="EP731" t="str">
            <v>ок</v>
          </cell>
          <cell r="EQ731" t="str">
            <v>ок</v>
          </cell>
          <cell r="ER731" t="str">
            <v>ок</v>
          </cell>
          <cell r="ES731" t="str">
            <v>ок</v>
          </cell>
          <cell r="ET731" t="str">
            <v>ок</v>
          </cell>
          <cell r="EU731" t="str">
            <v>ок</v>
          </cell>
          <cell r="EV731" t="str">
            <v>ок</v>
          </cell>
          <cell r="EW731" t="str">
            <v>ок</v>
          </cell>
          <cell r="EX731" t="str">
            <v>ок</v>
          </cell>
          <cell r="EY731" t="str">
            <v>ок</v>
          </cell>
          <cell r="EZ731" t="str">
            <v>ок</v>
          </cell>
          <cell r="FA731" t="str">
            <v>ок</v>
          </cell>
          <cell r="FB731" t="str">
            <v>ок</v>
          </cell>
          <cell r="FC731" t="str">
            <v>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 кВ от КТП ЧКЛ 210 10/0,4/160 кВА (протяженностью 0,19км)  с заменой КТП 10/0,4/160 кВА, установка приборов учета (7 т.у.)</v>
          </cell>
          <cell r="C732" t="str">
            <v>P_0852</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4.0946026766400001</v>
          </cell>
          <cell r="Q732">
            <v>6.1426789271304996</v>
          </cell>
          <cell r="R732" t="str">
            <v>нд</v>
          </cell>
          <cell r="S732" t="str">
            <v>нд</v>
          </cell>
          <cell r="T732">
            <v>5.6608088200000006</v>
          </cell>
          <cell r="U732" t="str">
            <v>нд</v>
          </cell>
          <cell r="V732">
            <v>5.6608088200000006</v>
          </cell>
          <cell r="W732">
            <v>5.6608088200000006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0.48343450999999998</v>
          </cell>
          <cell r="BN732">
            <v>0</v>
          </cell>
          <cell r="BO732">
            <v>0</v>
          </cell>
          <cell r="BP732">
            <v>0.48343450999999998</v>
          </cell>
          <cell r="BQ732">
            <v>0</v>
          </cell>
          <cell r="BR732" t="str">
            <v>нд</v>
          </cell>
          <cell r="BS732" t="str">
            <v>нд</v>
          </cell>
          <cell r="BT732" t="str">
            <v>нд</v>
          </cell>
          <cell r="BU732" t="str">
            <v>нд</v>
          </cell>
          <cell r="BV732" t="str">
            <v>нд</v>
          </cell>
          <cell r="BW732">
            <v>5.1773743100000003</v>
          </cell>
          <cell r="BX732">
            <v>0</v>
          </cell>
          <cell r="BY732">
            <v>0</v>
          </cell>
          <cell r="BZ732">
            <v>5.1773743100000003</v>
          </cell>
          <cell r="CA732">
            <v>0</v>
          </cell>
          <cell r="CB732" t="str">
            <v>нд</v>
          </cell>
          <cell r="CC732" t="str">
            <v>нд</v>
          </cell>
          <cell r="CD732" t="str">
            <v>нд</v>
          </cell>
          <cell r="CE732" t="str">
            <v>нд</v>
          </cell>
          <cell r="CF732" t="str">
            <v>нд</v>
          </cell>
          <cell r="CG732">
            <v>5.6608088200000006</v>
          </cell>
          <cell r="CH732">
            <v>0</v>
          </cell>
          <cell r="CI732">
            <v>0</v>
          </cell>
          <cell r="CJ732">
            <v>5.6608088200000006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9</v>
          </cell>
          <cell r="EL732" t="str">
            <v>ок</v>
          </cell>
          <cell r="EM732" t="str">
            <v>ок</v>
          </cell>
          <cell r="EN732" t="str">
            <v>ок</v>
          </cell>
          <cell r="EO732" t="str">
            <v>ок</v>
          </cell>
          <cell r="EP732" t="str">
            <v>ок</v>
          </cell>
          <cell r="EQ732" t="str">
            <v>ок</v>
          </cell>
          <cell r="ER732" t="str">
            <v>ок</v>
          </cell>
          <cell r="ES732" t="str">
            <v>ок</v>
          </cell>
          <cell r="ET732" t="str">
            <v>ок</v>
          </cell>
          <cell r="EU732" t="str">
            <v>ок</v>
          </cell>
          <cell r="EV732" t="str">
            <v>ок</v>
          </cell>
          <cell r="EW732" t="str">
            <v>ок</v>
          </cell>
          <cell r="EX732" t="str">
            <v>ок</v>
          </cell>
          <cell r="EY732" t="str">
            <v>ок</v>
          </cell>
          <cell r="EZ732" t="str">
            <v>ок</v>
          </cell>
          <cell r="FA732" t="str">
            <v>ок</v>
          </cell>
          <cell r="FB732" t="str">
            <v>ок</v>
          </cell>
          <cell r="FC732" t="str">
            <v>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РД 114 10/0,4/100 кВА (протяженностью 0,69 км),установка приборов учета (24 т.у.).</v>
          </cell>
          <cell r="C733" t="str">
            <v>P_0850</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5.3774961672000003</v>
          </cell>
          <cell r="Q733">
            <v>8.0662265149444998</v>
          </cell>
          <cell r="R733" t="str">
            <v>нд</v>
          </cell>
          <cell r="S733" t="str">
            <v>нд</v>
          </cell>
          <cell r="T733">
            <v>7.3778945299999998</v>
          </cell>
          <cell r="U733" t="str">
            <v>нд</v>
          </cell>
          <cell r="V733">
            <v>7.3778945299999998</v>
          </cell>
          <cell r="W733">
            <v>7.3778945299999998</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0.65236018000000007</v>
          </cell>
          <cell r="BN733">
            <v>0</v>
          </cell>
          <cell r="BO733">
            <v>0</v>
          </cell>
          <cell r="BP733">
            <v>0.65236018000000007</v>
          </cell>
          <cell r="BQ733">
            <v>0</v>
          </cell>
          <cell r="BR733" t="str">
            <v>нд</v>
          </cell>
          <cell r="BS733" t="str">
            <v>нд</v>
          </cell>
          <cell r="BT733" t="str">
            <v>нд</v>
          </cell>
          <cell r="BU733" t="str">
            <v>нд</v>
          </cell>
          <cell r="BV733" t="str">
            <v>нд</v>
          </cell>
          <cell r="BW733">
            <v>6.7255343500000002</v>
          </cell>
          <cell r="BX733">
            <v>0</v>
          </cell>
          <cell r="BY733">
            <v>0</v>
          </cell>
          <cell r="BZ733">
            <v>6.7255343500000002</v>
          </cell>
          <cell r="CA733">
            <v>0</v>
          </cell>
          <cell r="CB733" t="str">
            <v>нд</v>
          </cell>
          <cell r="CC733" t="str">
            <v>нд</v>
          </cell>
          <cell r="CD733" t="str">
            <v>нд</v>
          </cell>
          <cell r="CE733" t="str">
            <v>нд</v>
          </cell>
          <cell r="CF733" t="str">
            <v>нд</v>
          </cell>
          <cell r="CG733">
            <v>7.3778945300000007</v>
          </cell>
          <cell r="CH733">
            <v>0</v>
          </cell>
          <cell r="CI733">
            <v>0</v>
          </cell>
          <cell r="CJ733">
            <v>7.3778945300000007</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9</v>
          </cell>
          <cell r="EL733" t="str">
            <v>ок</v>
          </cell>
          <cell r="EM733" t="str">
            <v>ок</v>
          </cell>
          <cell r="EN733" t="str">
            <v>ок</v>
          </cell>
          <cell r="EO733" t="str">
            <v>ок</v>
          </cell>
          <cell r="EP733" t="str">
            <v>ок</v>
          </cell>
          <cell r="EQ733" t="str">
            <v>ок</v>
          </cell>
          <cell r="ER733" t="str">
            <v>ок</v>
          </cell>
          <cell r="ES733" t="str">
            <v>ок</v>
          </cell>
          <cell r="ET733" t="str">
            <v>ок</v>
          </cell>
          <cell r="EU733" t="str">
            <v>ок</v>
          </cell>
          <cell r="EV733" t="str">
            <v>ок</v>
          </cell>
          <cell r="EW733" t="str">
            <v>ок</v>
          </cell>
          <cell r="EX733" t="str">
            <v>ок</v>
          </cell>
          <cell r="EY733" t="str">
            <v>ок</v>
          </cell>
          <cell r="EZ733" t="str">
            <v>ок</v>
          </cell>
          <cell r="FA733" t="str">
            <v>ок</v>
          </cell>
          <cell r="FB733" t="str">
            <v>ок</v>
          </cell>
          <cell r="FC733" t="str">
            <v>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122 10/0,4/400 кВА (протяженностью 1,9км) с заменой КТП 10/0,4/400 кВА,установка приборов учета (58 т.у.)</v>
          </cell>
          <cell r="C734" t="str">
            <v>P_0764</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17.248620335999998</v>
          </cell>
          <cell r="Q734">
            <v>25.877320362125001</v>
          </cell>
          <cell r="R734" t="str">
            <v>нд</v>
          </cell>
          <cell r="S734" t="str">
            <v>нд</v>
          </cell>
          <cell r="T734">
            <v>24.008466090000002</v>
          </cell>
          <cell r="U734" t="str">
            <v>нд</v>
          </cell>
          <cell r="V734">
            <v>24.008466090000002</v>
          </cell>
          <cell r="W734">
            <v>24.008466090000002</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2.0257525300000001</v>
          </cell>
          <cell r="BN734">
            <v>0</v>
          </cell>
          <cell r="BO734">
            <v>0</v>
          </cell>
          <cell r="BP734">
            <v>2.0257525300000001</v>
          </cell>
          <cell r="BQ734">
            <v>0</v>
          </cell>
          <cell r="BR734" t="str">
            <v>нд</v>
          </cell>
          <cell r="BS734" t="str">
            <v>нд</v>
          </cell>
          <cell r="BT734" t="str">
            <v>нд</v>
          </cell>
          <cell r="BU734" t="str">
            <v>нд</v>
          </cell>
          <cell r="BV734" t="str">
            <v>нд</v>
          </cell>
          <cell r="BW734">
            <v>21.982713560000001</v>
          </cell>
          <cell r="BX734">
            <v>0</v>
          </cell>
          <cell r="BY734">
            <v>0</v>
          </cell>
          <cell r="BZ734">
            <v>21.982713560000001</v>
          </cell>
          <cell r="CA734">
            <v>0</v>
          </cell>
          <cell r="CB734" t="str">
            <v>нд</v>
          </cell>
          <cell r="CC734" t="str">
            <v>нд</v>
          </cell>
          <cell r="CD734" t="str">
            <v>нд</v>
          </cell>
          <cell r="CE734" t="str">
            <v>нд</v>
          </cell>
          <cell r="CF734" t="str">
            <v>нд</v>
          </cell>
          <cell r="CG734">
            <v>24.008466089999999</v>
          </cell>
          <cell r="CH734">
            <v>0</v>
          </cell>
          <cell r="CI734">
            <v>0</v>
          </cell>
          <cell r="CJ734">
            <v>24.008466089999999</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9</v>
          </cell>
          <cell r="EL734" t="str">
            <v>ок</v>
          </cell>
          <cell r="EM734" t="str">
            <v>ок</v>
          </cell>
          <cell r="EN734" t="str">
            <v>ок</v>
          </cell>
          <cell r="EO734" t="str">
            <v>ок</v>
          </cell>
          <cell r="EP734" t="str">
            <v>ок</v>
          </cell>
          <cell r="EQ734" t="str">
            <v>ок</v>
          </cell>
          <cell r="ER734" t="str">
            <v>ок</v>
          </cell>
          <cell r="ES734" t="str">
            <v>ок</v>
          </cell>
          <cell r="ET734" t="str">
            <v>ок</v>
          </cell>
          <cell r="EU734" t="str">
            <v>ок</v>
          </cell>
          <cell r="EV734" t="str">
            <v>ок</v>
          </cell>
          <cell r="EW734" t="str">
            <v>ок</v>
          </cell>
          <cell r="EX734" t="str">
            <v>ок</v>
          </cell>
          <cell r="EY734" t="str">
            <v>ок</v>
          </cell>
          <cell r="EZ734" t="str">
            <v>ок</v>
          </cell>
          <cell r="FA734" t="str">
            <v>ок</v>
          </cell>
          <cell r="FB734" t="str">
            <v>ок</v>
          </cell>
          <cell r="FC734" t="str">
            <v>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ВЛ-0,4кВ от КТП РАК 509 10/0,4/100 кВА (одноцепная протяженностью 0,8 км, двухцепная протяженностью 0,05км),установка приборов учета (33 т.у.)</v>
          </cell>
          <cell r="C735" t="str">
            <v>P_0874</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7.6327980469199996</v>
          </cell>
          <cell r="Q735">
            <v>11.449041429824</v>
          </cell>
          <cell r="R735" t="str">
            <v>нд</v>
          </cell>
          <cell r="S735" t="str">
            <v>нд</v>
          </cell>
          <cell r="T735">
            <v>10.77142106</v>
          </cell>
          <cell r="U735" t="str">
            <v>нд</v>
          </cell>
          <cell r="V735">
            <v>10.77142106</v>
          </cell>
          <cell r="W735">
            <v>10.77142106</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0.95530722000000001</v>
          </cell>
          <cell r="BN735">
            <v>0</v>
          </cell>
          <cell r="BO735">
            <v>0</v>
          </cell>
          <cell r="BP735">
            <v>0.95530722000000001</v>
          </cell>
          <cell r="BQ735">
            <v>0</v>
          </cell>
          <cell r="BR735" t="str">
            <v>нд</v>
          </cell>
          <cell r="BS735" t="str">
            <v>нд</v>
          </cell>
          <cell r="BT735" t="str">
            <v>нд</v>
          </cell>
          <cell r="BU735" t="str">
            <v>нд</v>
          </cell>
          <cell r="BV735" t="str">
            <v>нд</v>
          </cell>
          <cell r="BW735">
            <v>9.8161138399999999</v>
          </cell>
          <cell r="BX735">
            <v>0</v>
          </cell>
          <cell r="BY735">
            <v>0</v>
          </cell>
          <cell r="BZ735">
            <v>9.8161138399999999</v>
          </cell>
          <cell r="CA735">
            <v>0</v>
          </cell>
          <cell r="CB735" t="str">
            <v>нд</v>
          </cell>
          <cell r="CC735" t="str">
            <v>нд</v>
          </cell>
          <cell r="CD735" t="str">
            <v>нд</v>
          </cell>
          <cell r="CE735" t="str">
            <v>нд</v>
          </cell>
          <cell r="CF735" t="str">
            <v>нд</v>
          </cell>
          <cell r="CG735">
            <v>10.77142106</v>
          </cell>
          <cell r="CH735">
            <v>0</v>
          </cell>
          <cell r="CI735">
            <v>0</v>
          </cell>
          <cell r="CJ735">
            <v>10.77142106</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9</v>
          </cell>
          <cell r="EL735" t="str">
            <v>ок</v>
          </cell>
          <cell r="EM735" t="str">
            <v>ок</v>
          </cell>
          <cell r="EN735" t="str">
            <v>ок</v>
          </cell>
          <cell r="EO735" t="str">
            <v>ок</v>
          </cell>
          <cell r="EP735" t="str">
            <v>ок</v>
          </cell>
          <cell r="EQ735" t="str">
            <v>ок</v>
          </cell>
          <cell r="ER735" t="str">
            <v>ок</v>
          </cell>
          <cell r="ES735" t="str">
            <v>ок</v>
          </cell>
          <cell r="ET735" t="str">
            <v>ок</v>
          </cell>
          <cell r="EU735" t="str">
            <v>ок</v>
          </cell>
          <cell r="EV735" t="str">
            <v>ок</v>
          </cell>
          <cell r="EW735" t="str">
            <v>ок</v>
          </cell>
          <cell r="EX735" t="str">
            <v>ок</v>
          </cell>
          <cell r="EY735" t="str">
            <v>ок</v>
          </cell>
          <cell r="EZ735" t="str">
            <v>ок</v>
          </cell>
          <cell r="FA735" t="str">
            <v>ок</v>
          </cell>
          <cell r="FB735" t="str">
            <v>ок</v>
          </cell>
          <cell r="FC735" t="str">
            <v>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121 10/0,4/160 кВА (протяженностью 0,8 км),установка приборов учета (9 т.у.)</v>
          </cell>
          <cell r="C736" t="str">
            <v>P_0763</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4.4276627519999998</v>
          </cell>
          <cell r="Q736">
            <v>6.6417549600098997</v>
          </cell>
          <cell r="R736" t="str">
            <v>нд</v>
          </cell>
          <cell r="S736" t="str">
            <v>нд</v>
          </cell>
          <cell r="T736">
            <v>6.2972866600000001</v>
          </cell>
          <cell r="U736" t="str">
            <v>нд</v>
          </cell>
          <cell r="V736">
            <v>6.2972866600000001</v>
          </cell>
          <cell r="W736">
            <v>6.2972866600000001</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0.55066636000000002</v>
          </cell>
          <cell r="BN736">
            <v>0</v>
          </cell>
          <cell r="BO736">
            <v>0</v>
          </cell>
          <cell r="BP736">
            <v>0.55066636000000002</v>
          </cell>
          <cell r="BQ736">
            <v>0</v>
          </cell>
          <cell r="BR736" t="str">
            <v>нд</v>
          </cell>
          <cell r="BS736" t="str">
            <v>нд</v>
          </cell>
          <cell r="BT736" t="str">
            <v>нд</v>
          </cell>
          <cell r="BU736" t="str">
            <v>нд</v>
          </cell>
          <cell r="BV736" t="str">
            <v>нд</v>
          </cell>
          <cell r="BW736">
            <v>5.7466203</v>
          </cell>
          <cell r="BX736">
            <v>0</v>
          </cell>
          <cell r="BY736">
            <v>0</v>
          </cell>
          <cell r="BZ736">
            <v>5.7466203</v>
          </cell>
          <cell r="CA736">
            <v>0</v>
          </cell>
          <cell r="CB736" t="str">
            <v>нд</v>
          </cell>
          <cell r="CC736" t="str">
            <v>нд</v>
          </cell>
          <cell r="CD736" t="str">
            <v>нд</v>
          </cell>
          <cell r="CE736" t="str">
            <v>нд</v>
          </cell>
          <cell r="CF736" t="str">
            <v>нд</v>
          </cell>
          <cell r="CG736">
            <v>6.2972866600000001</v>
          </cell>
          <cell r="CH736">
            <v>0</v>
          </cell>
          <cell r="CI736">
            <v>0</v>
          </cell>
          <cell r="CJ736">
            <v>6.2972866600000001</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9</v>
          </cell>
          <cell r="EL736" t="str">
            <v>ок</v>
          </cell>
          <cell r="EM736" t="str">
            <v>ок</v>
          </cell>
          <cell r="EN736" t="str">
            <v>ок</v>
          </cell>
          <cell r="EO736" t="str">
            <v>ок</v>
          </cell>
          <cell r="EP736" t="str">
            <v>ок</v>
          </cell>
          <cell r="EQ736" t="str">
            <v>ок</v>
          </cell>
          <cell r="ER736" t="str">
            <v>ок</v>
          </cell>
          <cell r="ES736" t="str">
            <v>ок</v>
          </cell>
          <cell r="ET736" t="str">
            <v>ок</v>
          </cell>
          <cell r="EU736" t="str">
            <v>ок</v>
          </cell>
          <cell r="EV736" t="str">
            <v>ок</v>
          </cell>
          <cell r="EW736" t="str">
            <v>ок</v>
          </cell>
          <cell r="EX736" t="str">
            <v>ок</v>
          </cell>
          <cell r="EY736" t="str">
            <v>ок</v>
          </cell>
          <cell r="EZ736" t="str">
            <v>ок</v>
          </cell>
          <cell r="FA736" t="str">
            <v>ок</v>
          </cell>
          <cell r="FB736" t="str">
            <v>ок</v>
          </cell>
          <cell r="FC736" t="str">
            <v>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ЧКЛ 702 10/0,4/160 кВА (протяженностью 0,41 км) с заменой КТП 10/0,4/160 кВА,установка приборов учета (1 т.у.)</v>
          </cell>
          <cell r="C737" t="str">
            <v>P_0851</v>
          </cell>
          <cell r="D737" t="str">
            <v>П</v>
          </cell>
          <cell r="E737">
            <v>2028</v>
          </cell>
          <cell r="F737">
            <v>2029</v>
          </cell>
          <cell r="G737" t="str">
            <v>нд</v>
          </cell>
          <cell r="H737" t="str">
            <v>нд</v>
          </cell>
          <cell r="I737">
            <v>0</v>
          </cell>
          <cell r="J737">
            <v>0</v>
          </cell>
          <cell r="K737" t="str">
            <v>нд</v>
          </cell>
          <cell r="L737" t="str">
            <v>нд</v>
          </cell>
          <cell r="M737" t="str">
            <v>нд</v>
          </cell>
          <cell r="N737">
            <v>0</v>
          </cell>
          <cell r="O737">
            <v>0</v>
          </cell>
          <cell r="P737">
            <v>4.2888676007999997</v>
          </cell>
          <cell r="Q737">
            <v>6.4392184305319002</v>
          </cell>
          <cell r="R737" t="str">
            <v>нд</v>
          </cell>
          <cell r="S737" t="str">
            <v>нд</v>
          </cell>
          <cell r="T737">
            <v>5.9736071800000001</v>
          </cell>
          <cell r="U737" t="str">
            <v>нд</v>
          </cell>
          <cell r="V737">
            <v>5.9736071800000001</v>
          </cell>
          <cell r="W737">
            <v>5.9736071800000001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0.39859552999999998</v>
          </cell>
          <cell r="BN737">
            <v>0</v>
          </cell>
          <cell r="BO737">
            <v>0</v>
          </cell>
          <cell r="BP737">
            <v>0.39859552999999998</v>
          </cell>
          <cell r="BQ737">
            <v>0</v>
          </cell>
          <cell r="BR737" t="str">
            <v>нд</v>
          </cell>
          <cell r="BS737" t="str">
            <v>нд</v>
          </cell>
          <cell r="BT737" t="str">
            <v>нд</v>
          </cell>
          <cell r="BU737" t="str">
            <v>нд</v>
          </cell>
          <cell r="BV737" t="str">
            <v>нд</v>
          </cell>
          <cell r="BW737">
            <v>5.5750116500000004</v>
          </cell>
          <cell r="BX737">
            <v>0</v>
          </cell>
          <cell r="BY737">
            <v>0</v>
          </cell>
          <cell r="BZ737">
            <v>5.5750116500000004</v>
          </cell>
          <cell r="CA737">
            <v>0</v>
          </cell>
          <cell r="CB737" t="str">
            <v>нд</v>
          </cell>
          <cell r="CC737" t="str">
            <v>нд</v>
          </cell>
          <cell r="CD737" t="str">
            <v>нд</v>
          </cell>
          <cell r="CE737" t="str">
            <v>нд</v>
          </cell>
          <cell r="CF737" t="str">
            <v>нд</v>
          </cell>
          <cell r="CG737">
            <v>5.9736071800000001</v>
          </cell>
          <cell r="CH737">
            <v>0</v>
          </cell>
          <cell r="CI737">
            <v>0</v>
          </cell>
          <cell r="CJ737">
            <v>5.9736071800000001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9</v>
          </cell>
          <cell r="EL737" t="str">
            <v>ок</v>
          </cell>
          <cell r="EM737" t="str">
            <v>ок</v>
          </cell>
          <cell r="EN737" t="str">
            <v>ок</v>
          </cell>
          <cell r="EO737" t="str">
            <v>ок</v>
          </cell>
          <cell r="EP737" t="str">
            <v>ок</v>
          </cell>
          <cell r="EQ737" t="str">
            <v>ок</v>
          </cell>
          <cell r="ER737" t="str">
            <v>ок</v>
          </cell>
          <cell r="ES737" t="str">
            <v>ок</v>
          </cell>
          <cell r="ET737" t="str">
            <v>ок</v>
          </cell>
          <cell r="EU737" t="str">
            <v>ок</v>
          </cell>
          <cell r="EV737" t="str">
            <v>ок</v>
          </cell>
          <cell r="EW737" t="str">
            <v>ок</v>
          </cell>
          <cell r="EX737" t="str">
            <v>ок</v>
          </cell>
          <cell r="EY737" t="str">
            <v>ок</v>
          </cell>
          <cell r="EZ737" t="str">
            <v>ок</v>
          </cell>
          <cell r="FA737" t="str">
            <v>ок</v>
          </cell>
          <cell r="FB737" t="str">
            <v>ок</v>
          </cell>
          <cell r="FC737" t="str">
            <v>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120 10/0,4/160 кВА (протяженностью 0,23км) с заменой КТП 10/0,4/160кВА,установка приборов учета (12 т.у.)</v>
          </cell>
          <cell r="C738" t="str">
            <v>P_0766</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5.3113421836799999</v>
          </cell>
          <cell r="Q738">
            <v>7.9670801817185</v>
          </cell>
          <cell r="R738" t="str">
            <v>нд</v>
          </cell>
          <cell r="S738" t="str">
            <v>нд</v>
          </cell>
          <cell r="T738">
            <v>7.5361766100000001</v>
          </cell>
          <cell r="U738" t="str">
            <v>нд</v>
          </cell>
          <cell r="V738">
            <v>7.5361766100000001</v>
          </cell>
          <cell r="W738">
            <v>7.5361766100000001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0.66447644000000006</v>
          </cell>
          <cell r="BN738">
            <v>0</v>
          </cell>
          <cell r="BO738">
            <v>0</v>
          </cell>
          <cell r="BP738">
            <v>0.66447644000000006</v>
          </cell>
          <cell r="BQ738">
            <v>0</v>
          </cell>
          <cell r="BR738" t="str">
            <v>нд</v>
          </cell>
          <cell r="BS738" t="str">
            <v>нд</v>
          </cell>
          <cell r="BT738" t="str">
            <v>нд</v>
          </cell>
          <cell r="BU738" t="str">
            <v>нд</v>
          </cell>
          <cell r="BV738" t="str">
            <v>нд</v>
          </cell>
          <cell r="BW738">
            <v>6.8717001700000004</v>
          </cell>
          <cell r="BX738">
            <v>0</v>
          </cell>
          <cell r="BY738">
            <v>0</v>
          </cell>
          <cell r="BZ738">
            <v>6.8717001700000004</v>
          </cell>
          <cell r="CA738">
            <v>0</v>
          </cell>
          <cell r="CB738" t="str">
            <v>нд</v>
          </cell>
          <cell r="CC738" t="str">
            <v>нд</v>
          </cell>
          <cell r="CD738" t="str">
            <v>нд</v>
          </cell>
          <cell r="CE738" t="str">
            <v>нд</v>
          </cell>
          <cell r="CF738" t="str">
            <v>нд</v>
          </cell>
          <cell r="CG738">
            <v>7.5361766100000001</v>
          </cell>
          <cell r="CH738">
            <v>0</v>
          </cell>
          <cell r="CI738">
            <v>0</v>
          </cell>
          <cell r="CJ738">
            <v>7.5361766100000001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9</v>
          </cell>
          <cell r="EL738" t="str">
            <v>ок</v>
          </cell>
          <cell r="EM738" t="str">
            <v>ок</v>
          </cell>
          <cell r="EN738" t="str">
            <v>ок</v>
          </cell>
          <cell r="EO738" t="str">
            <v>ок</v>
          </cell>
          <cell r="EP738" t="str">
            <v>ок</v>
          </cell>
          <cell r="EQ738" t="str">
            <v>ок</v>
          </cell>
          <cell r="ER738" t="str">
            <v>ок</v>
          </cell>
          <cell r="ES738" t="str">
            <v>ок</v>
          </cell>
          <cell r="ET738" t="str">
            <v>ок</v>
          </cell>
          <cell r="EU738" t="str">
            <v>ок</v>
          </cell>
          <cell r="EV738" t="str">
            <v>ок</v>
          </cell>
          <cell r="EW738" t="str">
            <v>ок</v>
          </cell>
          <cell r="EX738" t="str">
            <v>ок</v>
          </cell>
          <cell r="EY738" t="str">
            <v>ок</v>
          </cell>
          <cell r="EZ738" t="str">
            <v>ок</v>
          </cell>
          <cell r="FA738" t="str">
            <v>ок</v>
          </cell>
          <cell r="FB738" t="str">
            <v>ок</v>
          </cell>
          <cell r="FC738" t="str">
            <v>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208 10/0,4/250 кВА протяженностью 0,32 км с заменой КТП 10/0,4/250 кВА,установка приборов учета (1 т.у.)</v>
          </cell>
          <cell r="C739" t="str">
            <v>P_0770</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4.7454410208000004</v>
          </cell>
          <cell r="Q739">
            <v>7.1165768790122996</v>
          </cell>
          <cell r="R739" t="str">
            <v>нд</v>
          </cell>
          <cell r="S739" t="str">
            <v>нд</v>
          </cell>
          <cell r="T739">
            <v>6.6788124500000006</v>
          </cell>
          <cell r="U739" t="str">
            <v>нд</v>
          </cell>
          <cell r="V739">
            <v>6.6788124500000006</v>
          </cell>
          <cell r="W739">
            <v>6.6788124500000006</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0.62518876000000001</v>
          </cell>
          <cell r="BN739">
            <v>0</v>
          </cell>
          <cell r="BO739">
            <v>0</v>
          </cell>
          <cell r="BP739">
            <v>0.62518876000000001</v>
          </cell>
          <cell r="BQ739">
            <v>0</v>
          </cell>
          <cell r="BR739" t="str">
            <v>нд</v>
          </cell>
          <cell r="BS739" t="str">
            <v>нд</v>
          </cell>
          <cell r="BT739" t="str">
            <v>нд</v>
          </cell>
          <cell r="BU739" t="str">
            <v>нд</v>
          </cell>
          <cell r="BV739" t="str">
            <v>нд</v>
          </cell>
          <cell r="BW739">
            <v>6.0536236900000002</v>
          </cell>
          <cell r="BX739">
            <v>0</v>
          </cell>
          <cell r="BY739">
            <v>0</v>
          </cell>
          <cell r="BZ739">
            <v>6.0536236900000002</v>
          </cell>
          <cell r="CA739">
            <v>0</v>
          </cell>
          <cell r="CB739" t="str">
            <v>нд</v>
          </cell>
          <cell r="CC739" t="str">
            <v>нд</v>
          </cell>
          <cell r="CD739" t="str">
            <v>нд</v>
          </cell>
          <cell r="CE739" t="str">
            <v>нд</v>
          </cell>
          <cell r="CF739" t="str">
            <v>нд</v>
          </cell>
          <cell r="CG739">
            <v>6.6788124500000006</v>
          </cell>
          <cell r="CH739">
            <v>0</v>
          </cell>
          <cell r="CI739">
            <v>0</v>
          </cell>
          <cell r="CJ739">
            <v>6.6788124500000006</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9</v>
          </cell>
          <cell r="EL739" t="str">
            <v>ок</v>
          </cell>
          <cell r="EM739" t="str">
            <v>ок</v>
          </cell>
          <cell r="EN739" t="str">
            <v>ок</v>
          </cell>
          <cell r="EO739" t="str">
            <v>ок</v>
          </cell>
          <cell r="EP739" t="str">
            <v>ок</v>
          </cell>
          <cell r="EQ739" t="str">
            <v>ок</v>
          </cell>
          <cell r="ER739" t="str">
            <v>ок</v>
          </cell>
          <cell r="ES739" t="str">
            <v>ок</v>
          </cell>
          <cell r="ET739" t="str">
            <v>ок</v>
          </cell>
          <cell r="EU739" t="str">
            <v>ок</v>
          </cell>
          <cell r="EV739" t="str">
            <v>ок</v>
          </cell>
          <cell r="EW739" t="str">
            <v>ок</v>
          </cell>
          <cell r="EX739" t="str">
            <v>ок</v>
          </cell>
          <cell r="EY739" t="str">
            <v>ок</v>
          </cell>
          <cell r="EZ739" t="str">
            <v>ок</v>
          </cell>
          <cell r="FA739" t="str">
            <v>ок</v>
          </cell>
          <cell r="FB739" t="str">
            <v>ок</v>
          </cell>
          <cell r="FC739" t="str">
            <v>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БОР 109 10/0,4/400 кВА (протяженностью 2,63 км), с заменой КТП 10/0,4/400 кВА,установка приборов учета (122 т.у.)</v>
          </cell>
          <cell r="C740" t="str">
            <v>P_0785</v>
          </cell>
          <cell r="D740" t="str">
            <v>П</v>
          </cell>
          <cell r="E740">
            <v>2028</v>
          </cell>
          <cell r="F740">
            <v>2028</v>
          </cell>
          <cell r="G740" t="str">
            <v>нд</v>
          </cell>
          <cell r="H740" t="str">
            <v>нд</v>
          </cell>
          <cell r="I740">
            <v>0</v>
          </cell>
          <cell r="J740">
            <v>0</v>
          </cell>
          <cell r="K740" t="str">
            <v>нд</v>
          </cell>
          <cell r="L740" t="str">
            <v>нд</v>
          </cell>
          <cell r="M740" t="str">
            <v>нд</v>
          </cell>
          <cell r="N740">
            <v>0</v>
          </cell>
          <cell r="O740">
            <v>0</v>
          </cell>
          <cell r="P740">
            <v>24.782689207200001</v>
          </cell>
          <cell r="Q740">
            <v>35.733877473413997</v>
          </cell>
          <cell r="R740" t="str">
            <v>нд</v>
          </cell>
          <cell r="S740" t="str">
            <v>нд</v>
          </cell>
          <cell r="T740">
            <v>31.61398531</v>
          </cell>
          <cell r="U740" t="str">
            <v>нд</v>
          </cell>
          <cell r="V740">
            <v>31.61398531</v>
          </cell>
          <cell r="W740">
            <v>31.61398531</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31.61398531</v>
          </cell>
          <cell r="BN740">
            <v>0</v>
          </cell>
          <cell r="BO740">
            <v>0</v>
          </cell>
          <cell r="BP740">
            <v>31.61398531</v>
          </cell>
          <cell r="BQ740">
            <v>0</v>
          </cell>
          <cell r="BR740" t="str">
            <v>нд</v>
          </cell>
          <cell r="BS740" t="str">
            <v>нд</v>
          </cell>
          <cell r="BT740" t="str">
            <v>нд</v>
          </cell>
          <cell r="BU740" t="str">
            <v>нд</v>
          </cell>
          <cell r="BV740" t="str">
            <v>нд</v>
          </cell>
          <cell r="BW740">
            <v>0</v>
          </cell>
          <cell r="BX740">
            <v>0</v>
          </cell>
          <cell r="BY740">
            <v>0</v>
          </cell>
          <cell r="BZ740">
            <v>0</v>
          </cell>
          <cell r="CA740">
            <v>0</v>
          </cell>
          <cell r="CB740" t="str">
            <v>нд</v>
          </cell>
          <cell r="CC740" t="str">
            <v>нд</v>
          </cell>
          <cell r="CD740" t="str">
            <v>нд</v>
          </cell>
          <cell r="CE740" t="str">
            <v>нд</v>
          </cell>
          <cell r="CF740" t="str">
            <v>нд</v>
          </cell>
          <cell r="CG740">
            <v>31.61398531</v>
          </cell>
          <cell r="CH740">
            <v>0</v>
          </cell>
          <cell r="CI740">
            <v>0</v>
          </cell>
          <cell r="CJ740">
            <v>31.61398531</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9</v>
          </cell>
          <cell r="EL740" t="str">
            <v>ок</v>
          </cell>
          <cell r="EM740" t="str">
            <v>ок</v>
          </cell>
          <cell r="EN740" t="str">
            <v>ок</v>
          </cell>
          <cell r="EO740" t="str">
            <v>ок</v>
          </cell>
          <cell r="EP740" t="str">
            <v>ок</v>
          </cell>
          <cell r="EQ740" t="str">
            <v>ок</v>
          </cell>
          <cell r="ER740" t="str">
            <v>ок</v>
          </cell>
          <cell r="ES740" t="str">
            <v>ок</v>
          </cell>
          <cell r="ET740" t="str">
            <v>ок</v>
          </cell>
          <cell r="EU740" t="str">
            <v>ок</v>
          </cell>
          <cell r="EV740" t="str">
            <v>ок</v>
          </cell>
          <cell r="EW740" t="str">
            <v>ок</v>
          </cell>
          <cell r="EX740" t="str">
            <v>ок</v>
          </cell>
          <cell r="EY740" t="str">
            <v>ок</v>
          </cell>
          <cell r="EZ740" t="str">
            <v>ок</v>
          </cell>
          <cell r="FA740" t="str">
            <v>ок</v>
          </cell>
          <cell r="FB740" t="str">
            <v>ок</v>
          </cell>
          <cell r="FC740" t="str">
            <v>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116 10/0,4/160 кВА (протяженностью 0,92км) с заменой КТП  10/0,4/160кВА,установка приборов учета (29 т.у.)</v>
          </cell>
          <cell r="C741" t="str">
            <v>P_0765</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9.3012898847999992</v>
          </cell>
          <cell r="Q741">
            <v>13.952084891616</v>
          </cell>
          <cell r="R741" t="str">
            <v>нд</v>
          </cell>
          <cell r="S741" t="str">
            <v>нд</v>
          </cell>
          <cell r="T741">
            <v>12.859749320000001</v>
          </cell>
          <cell r="U741" t="str">
            <v>нд</v>
          </cell>
          <cell r="V741">
            <v>12.859749320000001</v>
          </cell>
          <cell r="W741">
            <v>12.859749320000001</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1.1331506199999999</v>
          </cell>
          <cell r="BN741">
            <v>0</v>
          </cell>
          <cell r="BO741">
            <v>0</v>
          </cell>
          <cell r="BP741">
            <v>1.1331506199999999</v>
          </cell>
          <cell r="BQ741">
            <v>0</v>
          </cell>
          <cell r="BR741" t="str">
            <v>нд</v>
          </cell>
          <cell r="BS741" t="str">
            <v>нд</v>
          </cell>
          <cell r="BT741" t="str">
            <v>нд</v>
          </cell>
          <cell r="BU741" t="str">
            <v>нд</v>
          </cell>
          <cell r="BV741" t="str">
            <v>нд</v>
          </cell>
          <cell r="BW741">
            <v>11.7265987</v>
          </cell>
          <cell r="BX741">
            <v>0</v>
          </cell>
          <cell r="BY741">
            <v>0</v>
          </cell>
          <cell r="BZ741">
            <v>11.7265987</v>
          </cell>
          <cell r="CA741">
            <v>0</v>
          </cell>
          <cell r="CB741" t="str">
            <v>нд</v>
          </cell>
          <cell r="CC741" t="str">
            <v>нд</v>
          </cell>
          <cell r="CD741" t="str">
            <v>нд</v>
          </cell>
          <cell r="CE741" t="str">
            <v>нд</v>
          </cell>
          <cell r="CF741" t="str">
            <v>нд</v>
          </cell>
          <cell r="CG741">
            <v>12.859749320000001</v>
          </cell>
          <cell r="CH741">
            <v>0</v>
          </cell>
          <cell r="CI741">
            <v>0</v>
          </cell>
          <cell r="CJ741">
            <v>12.859749320000001</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9</v>
          </cell>
          <cell r="EL741" t="str">
            <v>ок</v>
          </cell>
          <cell r="EM741" t="str">
            <v>ок</v>
          </cell>
          <cell r="EN741" t="str">
            <v>ок</v>
          </cell>
          <cell r="EO741" t="str">
            <v>ок</v>
          </cell>
          <cell r="EP741" t="str">
            <v>ок</v>
          </cell>
          <cell r="EQ741" t="str">
            <v>ок</v>
          </cell>
          <cell r="ER741" t="str">
            <v>ок</v>
          </cell>
          <cell r="ES741" t="str">
            <v>ок</v>
          </cell>
          <cell r="ET741" t="str">
            <v>ок</v>
          </cell>
          <cell r="EU741" t="str">
            <v>ок</v>
          </cell>
          <cell r="EV741" t="str">
            <v>ок</v>
          </cell>
          <cell r="EW741" t="str">
            <v>ок</v>
          </cell>
          <cell r="EX741" t="str">
            <v>ок</v>
          </cell>
          <cell r="EY741" t="str">
            <v>ок</v>
          </cell>
          <cell r="EZ741" t="str">
            <v>ок</v>
          </cell>
          <cell r="FA741" t="str">
            <v>ок</v>
          </cell>
          <cell r="FB741" t="str">
            <v>ок</v>
          </cell>
          <cell r="FC741" t="str">
            <v>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114/400 кВА (протяженностью 0,72км) с заменой КТП 10/0,4/400 кВА ПС 110/35/10 кВ Большая Черниговка, установка приборов учета (17 т.у.)</v>
          </cell>
          <cell r="C742" t="str">
            <v>P_0761</v>
          </cell>
          <cell r="D742" t="str">
            <v>П</v>
          </cell>
          <cell r="E742">
            <v>2028</v>
          </cell>
          <cell r="F742">
            <v>2029</v>
          </cell>
          <cell r="G742" t="str">
            <v>нд</v>
          </cell>
          <cell r="H742" t="str">
            <v>нд</v>
          </cell>
          <cell r="I742">
            <v>0</v>
          </cell>
          <cell r="J742">
            <v>0</v>
          </cell>
          <cell r="K742" t="str">
            <v>нд</v>
          </cell>
          <cell r="L742" t="str">
            <v>нд</v>
          </cell>
          <cell r="M742" t="str">
            <v>нд</v>
          </cell>
          <cell r="N742">
            <v>0</v>
          </cell>
          <cell r="O742">
            <v>0</v>
          </cell>
          <cell r="P742">
            <v>7.6856491968</v>
          </cell>
          <cell r="Q742">
            <v>11.532991072349999</v>
          </cell>
          <cell r="R742" t="str">
            <v>нд</v>
          </cell>
          <cell r="S742" t="str">
            <v>нд</v>
          </cell>
          <cell r="T742">
            <v>10.960954249999999</v>
          </cell>
          <cell r="U742" t="str">
            <v>нд</v>
          </cell>
          <cell r="V742">
            <v>10.960954249999999</v>
          </cell>
          <cell r="W742">
            <v>10.960954249999999</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0.86754511000000001</v>
          </cell>
          <cell r="BN742">
            <v>0</v>
          </cell>
          <cell r="BO742">
            <v>0</v>
          </cell>
          <cell r="BP742">
            <v>0.86754511000000001</v>
          </cell>
          <cell r="BQ742">
            <v>0</v>
          </cell>
          <cell r="BR742" t="str">
            <v>нд</v>
          </cell>
          <cell r="BS742" t="str">
            <v>нд</v>
          </cell>
          <cell r="BT742" t="str">
            <v>нд</v>
          </cell>
          <cell r="BU742" t="str">
            <v>нд</v>
          </cell>
          <cell r="BV742" t="str">
            <v>нд</v>
          </cell>
          <cell r="BW742">
            <v>10.09340914</v>
          </cell>
          <cell r="BX742">
            <v>0</v>
          </cell>
          <cell r="BY742">
            <v>0</v>
          </cell>
          <cell r="BZ742">
            <v>10.09340914</v>
          </cell>
          <cell r="CA742">
            <v>0</v>
          </cell>
          <cell r="CB742" t="str">
            <v>нд</v>
          </cell>
          <cell r="CC742" t="str">
            <v>нд</v>
          </cell>
          <cell r="CD742" t="str">
            <v>нд</v>
          </cell>
          <cell r="CE742" t="str">
            <v>нд</v>
          </cell>
          <cell r="CF742" t="str">
            <v>нд</v>
          </cell>
          <cell r="CG742">
            <v>10.96095425</v>
          </cell>
          <cell r="CH742">
            <v>0</v>
          </cell>
          <cell r="CI742">
            <v>0</v>
          </cell>
          <cell r="CJ742">
            <v>10.96095425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9</v>
          </cell>
          <cell r="EL742" t="str">
            <v>ок</v>
          </cell>
          <cell r="EM742" t="str">
            <v>ок</v>
          </cell>
          <cell r="EN742" t="str">
            <v>ок</v>
          </cell>
          <cell r="EO742" t="str">
            <v>ок</v>
          </cell>
          <cell r="EP742" t="str">
            <v>ок</v>
          </cell>
          <cell r="EQ742" t="str">
            <v>ок</v>
          </cell>
          <cell r="ER742" t="str">
            <v>ок</v>
          </cell>
          <cell r="ES742" t="str">
            <v>ок</v>
          </cell>
          <cell r="ET742" t="str">
            <v>ок</v>
          </cell>
          <cell r="EU742" t="str">
            <v>ок</v>
          </cell>
          <cell r="EV742" t="str">
            <v>ок</v>
          </cell>
          <cell r="EW742" t="str">
            <v>ок</v>
          </cell>
          <cell r="EX742" t="str">
            <v>ок</v>
          </cell>
          <cell r="EY742" t="str">
            <v>ок</v>
          </cell>
          <cell r="EZ742" t="str">
            <v>ок</v>
          </cell>
          <cell r="FA742" t="str">
            <v>ок</v>
          </cell>
          <cell r="FB742" t="str">
            <v>ок</v>
          </cell>
          <cell r="FC742" t="str">
            <v>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НЕП 1503 10/0,4/63 кВА (протяженностью 0,25км) с заменой КТП 10/0,4/250 кВА</v>
          </cell>
          <cell r="C743" t="str">
            <v>P_0794</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4.2949211040000002</v>
          </cell>
          <cell r="Q743">
            <v>6.4490668959755002</v>
          </cell>
          <cell r="R743" t="str">
            <v>нд</v>
          </cell>
          <cell r="S743" t="str">
            <v>нд</v>
          </cell>
          <cell r="T743">
            <v>5.7537822299999997</v>
          </cell>
          <cell r="U743" t="str">
            <v>нд</v>
          </cell>
          <cell r="V743">
            <v>5.7537822299999997</v>
          </cell>
          <cell r="W743">
            <v>5.7537822299999997</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0.36795805000000004</v>
          </cell>
          <cell r="BN743">
            <v>0</v>
          </cell>
          <cell r="BO743">
            <v>0</v>
          </cell>
          <cell r="BP743">
            <v>0.36795805000000004</v>
          </cell>
          <cell r="BQ743">
            <v>0</v>
          </cell>
          <cell r="BR743" t="str">
            <v>нд</v>
          </cell>
          <cell r="BS743" t="str">
            <v>нд</v>
          </cell>
          <cell r="BT743" t="str">
            <v>нд</v>
          </cell>
          <cell r="BU743" t="str">
            <v>нд</v>
          </cell>
          <cell r="BV743" t="str">
            <v>нд</v>
          </cell>
          <cell r="BW743">
            <v>5.3858241799999993</v>
          </cell>
          <cell r="BX743">
            <v>0</v>
          </cell>
          <cell r="BY743">
            <v>0</v>
          </cell>
          <cell r="BZ743">
            <v>5.3858241799999993</v>
          </cell>
          <cell r="CA743">
            <v>0</v>
          </cell>
          <cell r="CB743" t="str">
            <v>нд</v>
          </cell>
          <cell r="CC743" t="str">
            <v>нд</v>
          </cell>
          <cell r="CD743" t="str">
            <v>нд</v>
          </cell>
          <cell r="CE743" t="str">
            <v>нд</v>
          </cell>
          <cell r="CF743" t="str">
            <v>нд</v>
          </cell>
          <cell r="CG743">
            <v>5.7537822299999997</v>
          </cell>
          <cell r="CH743">
            <v>0</v>
          </cell>
          <cell r="CI743">
            <v>0</v>
          </cell>
          <cell r="CJ743">
            <v>5.7537822299999997</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9</v>
          </cell>
          <cell r="EL743" t="str">
            <v>ок</v>
          </cell>
          <cell r="EM743" t="str">
            <v>ок</v>
          </cell>
          <cell r="EN743" t="str">
            <v>ок</v>
          </cell>
          <cell r="EO743" t="str">
            <v>ок</v>
          </cell>
          <cell r="EP743" t="str">
            <v>ок</v>
          </cell>
          <cell r="EQ743" t="str">
            <v>ок</v>
          </cell>
          <cell r="ER743" t="str">
            <v>ок</v>
          </cell>
          <cell r="ES743" t="str">
            <v>ок</v>
          </cell>
          <cell r="ET743" t="str">
            <v>ок</v>
          </cell>
          <cell r="EU743" t="str">
            <v>ок</v>
          </cell>
          <cell r="EV743" t="str">
            <v>ок</v>
          </cell>
          <cell r="EW743" t="str">
            <v>ок</v>
          </cell>
          <cell r="EX743" t="str">
            <v>ок</v>
          </cell>
          <cell r="EY743" t="str">
            <v>ок</v>
          </cell>
          <cell r="EZ743" t="str">
            <v>ок</v>
          </cell>
          <cell r="FA743" t="str">
            <v>ок</v>
          </cell>
          <cell r="FB743" t="str">
            <v>ок</v>
          </cell>
          <cell r="FC743" t="str">
            <v>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 кВ от КТП 110 10/0,4/160 кВА (протяженностью 1,48 км),установка приборов учета (30 т.у.)</v>
          </cell>
          <cell r="C744" t="str">
            <v>P_0760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9.5407677312000008</v>
          </cell>
          <cell r="Q744">
            <v>14.311450455537001</v>
          </cell>
          <cell r="R744" t="str">
            <v>нд</v>
          </cell>
          <cell r="S744" t="str">
            <v>нд</v>
          </cell>
          <cell r="T744">
            <v>13.486579460000002</v>
          </cell>
          <cell r="U744" t="str">
            <v>нд</v>
          </cell>
          <cell r="V744">
            <v>13.486579460000002</v>
          </cell>
          <cell r="W744">
            <v>13.486579460000002</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1.1851704999999999</v>
          </cell>
          <cell r="BN744">
            <v>0</v>
          </cell>
          <cell r="BO744">
            <v>0</v>
          </cell>
          <cell r="BP744">
            <v>1.1851704999999999</v>
          </cell>
          <cell r="BQ744">
            <v>0</v>
          </cell>
          <cell r="BR744" t="str">
            <v>нд</v>
          </cell>
          <cell r="BS744" t="str">
            <v>нд</v>
          </cell>
          <cell r="BT744" t="str">
            <v>нд</v>
          </cell>
          <cell r="BU744" t="str">
            <v>нд</v>
          </cell>
          <cell r="BV744" t="str">
            <v>нд</v>
          </cell>
          <cell r="BW744">
            <v>12.30140896</v>
          </cell>
          <cell r="BX744">
            <v>0</v>
          </cell>
          <cell r="BY744">
            <v>0</v>
          </cell>
          <cell r="BZ744">
            <v>12.30140896</v>
          </cell>
          <cell r="CA744">
            <v>0</v>
          </cell>
          <cell r="CB744" t="str">
            <v>нд</v>
          </cell>
          <cell r="CC744" t="str">
            <v>нд</v>
          </cell>
          <cell r="CD744" t="str">
            <v>нд</v>
          </cell>
          <cell r="CE744" t="str">
            <v>нд</v>
          </cell>
          <cell r="CF744" t="str">
            <v>нд</v>
          </cell>
          <cell r="CG744">
            <v>13.48657946</v>
          </cell>
          <cell r="CH744">
            <v>0</v>
          </cell>
          <cell r="CI744">
            <v>0</v>
          </cell>
          <cell r="CJ744">
            <v>13.48657946</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9</v>
          </cell>
          <cell r="EL744" t="str">
            <v>ок</v>
          </cell>
          <cell r="EM744" t="str">
            <v>ок</v>
          </cell>
          <cell r="EN744" t="str">
            <v>ок</v>
          </cell>
          <cell r="EO744" t="str">
            <v>ок</v>
          </cell>
          <cell r="EP744" t="str">
            <v>ок</v>
          </cell>
          <cell r="EQ744" t="str">
            <v>ок</v>
          </cell>
          <cell r="ER744" t="str">
            <v>ок</v>
          </cell>
          <cell r="ES744" t="str">
            <v>ок</v>
          </cell>
          <cell r="ET744" t="str">
            <v>ок</v>
          </cell>
          <cell r="EU744" t="str">
            <v>ок</v>
          </cell>
          <cell r="EV744" t="str">
            <v>ок</v>
          </cell>
          <cell r="EW744" t="str">
            <v>ок</v>
          </cell>
          <cell r="EX744" t="str">
            <v>ок</v>
          </cell>
          <cell r="EY744" t="str">
            <v>ок</v>
          </cell>
          <cell r="EZ744" t="str">
            <v>ок</v>
          </cell>
          <cell r="FA744" t="str">
            <v>ок</v>
          </cell>
          <cell r="FB744" t="str">
            <v>ок</v>
          </cell>
          <cell r="FC744" t="str">
            <v>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110 10/0,4/160 кВА (протяженностью 3,09 км), с заменой КТП   10/0,4/400 кВА,установка приборов учета (149 т.у.)</v>
          </cell>
          <cell r="C745" t="str">
            <v>P_0786</v>
          </cell>
          <cell r="D745" t="str">
            <v>П</v>
          </cell>
          <cell r="E745">
            <v>2028</v>
          </cell>
          <cell r="F745">
            <v>2028</v>
          </cell>
          <cell r="G745" t="str">
            <v>нд</v>
          </cell>
          <cell r="H745" t="str">
            <v>нд</v>
          </cell>
          <cell r="I745">
            <v>0</v>
          </cell>
          <cell r="J745">
            <v>0</v>
          </cell>
          <cell r="K745" t="str">
            <v>нд</v>
          </cell>
          <cell r="L745" t="str">
            <v>нд</v>
          </cell>
          <cell r="M745" t="str">
            <v>нд</v>
          </cell>
          <cell r="N745">
            <v>0</v>
          </cell>
          <cell r="O745">
            <v>0</v>
          </cell>
          <cell r="P745">
            <v>30.3294999696</v>
          </cell>
          <cell r="Q745">
            <v>43.731760773916001</v>
          </cell>
          <cell r="R745" t="str">
            <v>нд</v>
          </cell>
          <cell r="S745" t="str">
            <v>нд</v>
          </cell>
          <cell r="T745">
            <v>39.115521009999995</v>
          </cell>
          <cell r="U745" t="str">
            <v>нд</v>
          </cell>
          <cell r="V745">
            <v>39.115521009999995</v>
          </cell>
          <cell r="W745">
            <v>39.115521009999995</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v>
          </cell>
          <cell r="BD745">
            <v>0</v>
          </cell>
          <cell r="BE745">
            <v>0</v>
          </cell>
          <cell r="BF745">
            <v>0</v>
          </cell>
          <cell r="BG745">
            <v>0</v>
          </cell>
          <cell r="BH745" t="str">
            <v>нд</v>
          </cell>
          <cell r="BI745" t="str">
            <v>нд</v>
          </cell>
          <cell r="BJ745" t="str">
            <v>нд</v>
          </cell>
          <cell r="BK745" t="str">
            <v>нд</v>
          </cell>
          <cell r="BL745" t="str">
            <v>нд</v>
          </cell>
          <cell r="BM745">
            <v>39.115521009999995</v>
          </cell>
          <cell r="BN745">
            <v>0</v>
          </cell>
          <cell r="BO745">
            <v>0</v>
          </cell>
          <cell r="BP745">
            <v>39.115521009999995</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39.115521009999995</v>
          </cell>
          <cell r="CH745">
            <v>0</v>
          </cell>
          <cell r="CI745">
            <v>0</v>
          </cell>
          <cell r="CJ745">
            <v>39.115521009999995</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9</v>
          </cell>
          <cell r="EL745" t="str">
            <v>ок</v>
          </cell>
          <cell r="EM745" t="str">
            <v>ок</v>
          </cell>
          <cell r="EN745" t="str">
            <v>ок</v>
          </cell>
          <cell r="EO745" t="str">
            <v>ок</v>
          </cell>
          <cell r="EP745" t="str">
            <v>ок</v>
          </cell>
          <cell r="EQ745" t="str">
            <v>ок</v>
          </cell>
          <cell r="ER745" t="str">
            <v>ок</v>
          </cell>
          <cell r="ES745" t="str">
            <v>ок</v>
          </cell>
          <cell r="ET745" t="str">
            <v>ок</v>
          </cell>
          <cell r="EU745" t="str">
            <v>ок</v>
          </cell>
          <cell r="EV745" t="str">
            <v>ок</v>
          </cell>
          <cell r="EW745" t="str">
            <v>ок</v>
          </cell>
          <cell r="EX745" t="str">
            <v>ок</v>
          </cell>
          <cell r="EY745" t="str">
            <v>ок</v>
          </cell>
          <cell r="EZ745" t="str">
            <v>ок</v>
          </cell>
          <cell r="FA745" t="str">
            <v>ок</v>
          </cell>
          <cell r="FB745" t="str">
            <v>ок</v>
          </cell>
          <cell r="FC745" t="str">
            <v>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 кВ от КТП БОР 1416 10/0,4/63 кВА  (протяженностью 0,3км) с заменой КТП 10/0,4/63 кВА</v>
          </cell>
          <cell r="C746" t="str">
            <v>P_0791</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4.3671193248</v>
          </cell>
          <cell r="Q746">
            <v>6.5567911956535001</v>
          </cell>
          <cell r="R746" t="str">
            <v>нд</v>
          </cell>
          <cell r="S746" t="str">
            <v>нд</v>
          </cell>
          <cell r="T746">
            <v>5.6099254600000004</v>
          </cell>
          <cell r="U746" t="str">
            <v>нд</v>
          </cell>
          <cell r="V746">
            <v>5.6099254600000004</v>
          </cell>
          <cell r="W746">
            <v>5.6099254600000004</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0.37257077999999999</v>
          </cell>
          <cell r="BN746">
            <v>0</v>
          </cell>
          <cell r="BO746">
            <v>0</v>
          </cell>
          <cell r="BP746">
            <v>0.37257077999999999</v>
          </cell>
          <cell r="BQ746">
            <v>0</v>
          </cell>
          <cell r="BR746" t="str">
            <v>нд</v>
          </cell>
          <cell r="BS746" t="str">
            <v>нд</v>
          </cell>
          <cell r="BT746" t="str">
            <v>нд</v>
          </cell>
          <cell r="BU746" t="str">
            <v>нд</v>
          </cell>
          <cell r="BV746" t="str">
            <v>нд</v>
          </cell>
          <cell r="BW746">
            <v>5.2373546800000002</v>
          </cell>
          <cell r="BX746">
            <v>0</v>
          </cell>
          <cell r="BY746">
            <v>0</v>
          </cell>
          <cell r="BZ746">
            <v>5.2373546800000002</v>
          </cell>
          <cell r="CA746">
            <v>0</v>
          </cell>
          <cell r="CB746" t="str">
            <v>нд</v>
          </cell>
          <cell r="CC746" t="str">
            <v>нд</v>
          </cell>
          <cell r="CD746" t="str">
            <v>нд</v>
          </cell>
          <cell r="CE746" t="str">
            <v>нд</v>
          </cell>
          <cell r="CF746" t="str">
            <v>нд</v>
          </cell>
          <cell r="CG746">
            <v>5.6099254600000004</v>
          </cell>
          <cell r="CH746">
            <v>0</v>
          </cell>
          <cell r="CI746">
            <v>0</v>
          </cell>
          <cell r="CJ746">
            <v>5.6099254600000004</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9</v>
          </cell>
          <cell r="EL746" t="str">
            <v>ок</v>
          </cell>
          <cell r="EM746" t="str">
            <v>ок</v>
          </cell>
          <cell r="EN746" t="str">
            <v>ок</v>
          </cell>
          <cell r="EO746" t="str">
            <v>ок</v>
          </cell>
          <cell r="EP746" t="str">
            <v>ок</v>
          </cell>
          <cell r="EQ746" t="str">
            <v>ок</v>
          </cell>
          <cell r="ER746" t="str">
            <v>ок</v>
          </cell>
          <cell r="ES746" t="str">
            <v>ок</v>
          </cell>
          <cell r="ET746" t="str">
            <v>ок</v>
          </cell>
          <cell r="EU746" t="str">
            <v>ок</v>
          </cell>
          <cell r="EV746" t="str">
            <v>ок</v>
          </cell>
          <cell r="EW746" t="str">
            <v>ок</v>
          </cell>
          <cell r="EX746" t="str">
            <v>ок</v>
          </cell>
          <cell r="EY746" t="str">
            <v>ок</v>
          </cell>
          <cell r="EZ746" t="str">
            <v>ок</v>
          </cell>
          <cell r="FA746" t="str">
            <v>ок</v>
          </cell>
          <cell r="FB746" t="str">
            <v>ок</v>
          </cell>
          <cell r="FC746" t="str">
            <v>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1406 10/0,4/250 (протяженностью 0,6км) с заменой КТП 10/0,4/250</v>
          </cell>
          <cell r="C747" t="str">
            <v>P_0780</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5.7256338959999997</v>
          </cell>
          <cell r="Q747">
            <v>8.5871525097212995</v>
          </cell>
          <cell r="R747" t="str">
            <v>нд</v>
          </cell>
          <cell r="S747" t="str">
            <v>нд</v>
          </cell>
          <cell r="T747">
            <v>7.5930152100000008</v>
          </cell>
          <cell r="U747" t="str">
            <v>нд</v>
          </cell>
          <cell r="V747">
            <v>7.5930152100000008</v>
          </cell>
          <cell r="W747">
            <v>7.5930152100000008</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0.69799913000000002</v>
          </cell>
          <cell r="BN747">
            <v>0</v>
          </cell>
          <cell r="BO747">
            <v>0</v>
          </cell>
          <cell r="BP747">
            <v>0.69799913000000002</v>
          </cell>
          <cell r="BQ747">
            <v>0</v>
          </cell>
          <cell r="BR747" t="str">
            <v>нд</v>
          </cell>
          <cell r="BS747" t="str">
            <v>нд</v>
          </cell>
          <cell r="BT747" t="str">
            <v>нд</v>
          </cell>
          <cell r="BU747" t="str">
            <v>нд</v>
          </cell>
          <cell r="BV747" t="str">
            <v>нд</v>
          </cell>
          <cell r="BW747">
            <v>6.8950160800000004</v>
          </cell>
          <cell r="BX747">
            <v>0</v>
          </cell>
          <cell r="BY747">
            <v>0</v>
          </cell>
          <cell r="BZ747">
            <v>6.8950160800000004</v>
          </cell>
          <cell r="CA747">
            <v>0</v>
          </cell>
          <cell r="CB747" t="str">
            <v>нд</v>
          </cell>
          <cell r="CC747" t="str">
            <v>нд</v>
          </cell>
          <cell r="CD747" t="str">
            <v>нд</v>
          </cell>
          <cell r="CE747" t="str">
            <v>нд</v>
          </cell>
          <cell r="CF747" t="str">
            <v>нд</v>
          </cell>
          <cell r="CG747">
            <v>7.5930152100000008</v>
          </cell>
          <cell r="CH747">
            <v>0</v>
          </cell>
          <cell r="CI747">
            <v>0</v>
          </cell>
          <cell r="CJ747">
            <v>7.5930152100000008</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9</v>
          </cell>
          <cell r="EL747" t="str">
            <v>ок</v>
          </cell>
          <cell r="EM747" t="str">
            <v>ок</v>
          </cell>
          <cell r="EN747" t="str">
            <v>ок</v>
          </cell>
          <cell r="EO747" t="str">
            <v>ок</v>
          </cell>
          <cell r="EP747" t="str">
            <v>ок</v>
          </cell>
          <cell r="EQ747" t="str">
            <v>ок</v>
          </cell>
          <cell r="ER747" t="str">
            <v>ок</v>
          </cell>
          <cell r="ES747" t="str">
            <v>ок</v>
          </cell>
          <cell r="ET747" t="str">
            <v>ок</v>
          </cell>
          <cell r="EU747" t="str">
            <v>ок</v>
          </cell>
          <cell r="EV747" t="str">
            <v>ок</v>
          </cell>
          <cell r="EW747" t="str">
            <v>ок</v>
          </cell>
          <cell r="EX747" t="str">
            <v>ок</v>
          </cell>
          <cell r="EY747" t="str">
            <v>ок</v>
          </cell>
          <cell r="EZ747" t="str">
            <v>ок</v>
          </cell>
          <cell r="FA747" t="str">
            <v>ок</v>
          </cell>
          <cell r="FB747" t="str">
            <v>ок</v>
          </cell>
          <cell r="FC747" t="str">
            <v>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Реконструкция ВЛ-0,4 кВ от КТП БОР 510 10/0,4/63 кВА (протяженностью 0,05км) с заменой на КТП 10/0,4/100 кВА, установка приборов учета (1 т.у.)</v>
          </cell>
          <cell r="C748" t="str">
            <v>P_0790</v>
          </cell>
          <cell r="D748" t="str">
            <v>П</v>
          </cell>
          <cell r="E748">
            <v>2027</v>
          </cell>
          <cell r="F748">
            <v>2028</v>
          </cell>
          <cell r="G748" t="str">
            <v>нд</v>
          </cell>
          <cell r="H748" t="str">
            <v>нд</v>
          </cell>
          <cell r="I748">
            <v>0</v>
          </cell>
          <cell r="J748">
            <v>0</v>
          </cell>
          <cell r="K748" t="str">
            <v>нд</v>
          </cell>
          <cell r="L748" t="str">
            <v>нд</v>
          </cell>
          <cell r="M748" t="str">
            <v>нд</v>
          </cell>
          <cell r="N748">
            <v>0</v>
          </cell>
          <cell r="O748">
            <v>0</v>
          </cell>
          <cell r="P748">
            <v>3.42405720456</v>
          </cell>
          <cell r="Q748">
            <v>4.9255428327502999</v>
          </cell>
          <cell r="R748" t="str">
            <v>нд</v>
          </cell>
          <cell r="S748" t="str">
            <v>нд</v>
          </cell>
          <cell r="T748">
            <v>4.9011752299999998</v>
          </cell>
          <cell r="U748" t="str">
            <v>нд</v>
          </cell>
          <cell r="V748">
            <v>4.9011752299999998</v>
          </cell>
          <cell r="W748">
            <v>4.9011752299999998</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0.27120517</v>
          </cell>
          <cell r="BD748">
            <v>0</v>
          </cell>
          <cell r="BE748">
            <v>0</v>
          </cell>
          <cell r="BF748">
            <v>0.27120517</v>
          </cell>
          <cell r="BG748">
            <v>0</v>
          </cell>
          <cell r="BH748" t="str">
            <v>нд</v>
          </cell>
          <cell r="BI748" t="str">
            <v>нд</v>
          </cell>
          <cell r="BJ748" t="str">
            <v>нд</v>
          </cell>
          <cell r="BK748" t="str">
            <v>нд</v>
          </cell>
          <cell r="BL748" t="str">
            <v>нд</v>
          </cell>
          <cell r="BM748">
            <v>4.6299700599999998</v>
          </cell>
          <cell r="BN748">
            <v>0</v>
          </cell>
          <cell r="BO748">
            <v>0</v>
          </cell>
          <cell r="BP748">
            <v>4.6299700599999998</v>
          </cell>
          <cell r="BQ748">
            <v>0</v>
          </cell>
          <cell r="BR748" t="str">
            <v>нд</v>
          </cell>
          <cell r="BS748" t="str">
            <v>нд</v>
          </cell>
          <cell r="BT748" t="str">
            <v>нд</v>
          </cell>
          <cell r="BU748" t="str">
            <v>нд</v>
          </cell>
          <cell r="BV748" t="str">
            <v>нд</v>
          </cell>
          <cell r="BW748">
            <v>0</v>
          </cell>
          <cell r="BX748">
            <v>0</v>
          </cell>
          <cell r="BY748">
            <v>0</v>
          </cell>
          <cell r="BZ748">
            <v>0</v>
          </cell>
          <cell r="CA748">
            <v>0</v>
          </cell>
          <cell r="CB748" t="str">
            <v>нд</v>
          </cell>
          <cell r="CC748" t="str">
            <v>нд</v>
          </cell>
          <cell r="CD748" t="str">
            <v>нд</v>
          </cell>
          <cell r="CE748" t="str">
            <v>нд</v>
          </cell>
          <cell r="CF748" t="str">
            <v>нд</v>
          </cell>
          <cell r="CG748">
            <v>4.9011752299999998</v>
          </cell>
          <cell r="CH748">
            <v>0</v>
          </cell>
          <cell r="CI748">
            <v>0</v>
          </cell>
          <cell r="CJ748">
            <v>4.9011752299999998</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9</v>
          </cell>
          <cell r="EL748" t="str">
            <v>ок</v>
          </cell>
          <cell r="EM748" t="str">
            <v>ок</v>
          </cell>
          <cell r="EN748" t="str">
            <v>ок</v>
          </cell>
          <cell r="EO748" t="str">
            <v>ок</v>
          </cell>
          <cell r="EP748" t="str">
            <v>ок</v>
          </cell>
          <cell r="EQ748" t="str">
            <v>ок</v>
          </cell>
          <cell r="ER748" t="str">
            <v>ок</v>
          </cell>
          <cell r="ES748" t="str">
            <v>ок</v>
          </cell>
          <cell r="ET748" t="str">
            <v>ок</v>
          </cell>
          <cell r="EU748" t="str">
            <v>ок</v>
          </cell>
          <cell r="EV748" t="str">
            <v>ок</v>
          </cell>
          <cell r="EW748" t="str">
            <v>ок</v>
          </cell>
          <cell r="EX748" t="str">
            <v>ок</v>
          </cell>
          <cell r="EY748" t="str">
            <v>ок</v>
          </cell>
          <cell r="EZ748" t="str">
            <v>ок</v>
          </cell>
          <cell r="FA748" t="str">
            <v>ок</v>
          </cell>
          <cell r="FB748" t="str">
            <v>ок</v>
          </cell>
          <cell r="FC748" t="str">
            <v>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ВЛ-0,4кВ от КТП БОР 1410 10/0,4/160кВА (протяженностью 1,25км) с заменой КТП 10/0,4/160кВА, установкой приборов учета (54 т.у.)</v>
          </cell>
          <cell r="C749" t="str">
            <v>P_0797</v>
          </cell>
          <cell r="D749" t="str">
            <v>П</v>
          </cell>
          <cell r="E749">
            <v>2028</v>
          </cell>
          <cell r="F749">
            <v>2029</v>
          </cell>
          <cell r="G749" t="str">
            <v>нд</v>
          </cell>
          <cell r="H749" t="str">
            <v>нд</v>
          </cell>
          <cell r="I749">
            <v>0</v>
          </cell>
          <cell r="J749">
            <v>0</v>
          </cell>
          <cell r="K749" t="str">
            <v>нд</v>
          </cell>
          <cell r="L749" t="str">
            <v>нд</v>
          </cell>
          <cell r="M749" t="str">
            <v>нд</v>
          </cell>
          <cell r="N749">
            <v>0</v>
          </cell>
          <cell r="O749">
            <v>0</v>
          </cell>
          <cell r="P749">
            <v>12.7059558</v>
          </cell>
          <cell r="Q749">
            <v>19.059545967403999</v>
          </cell>
          <cell r="R749" t="str">
            <v>нд</v>
          </cell>
          <cell r="S749" t="str">
            <v>нд</v>
          </cell>
          <cell r="T749">
            <v>17.916583409999998</v>
          </cell>
          <cell r="U749" t="str">
            <v>нд</v>
          </cell>
          <cell r="V749">
            <v>17.916583409999998</v>
          </cell>
          <cell r="W749">
            <v>17.916583409999998</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v>
          </cell>
          <cell r="BD749">
            <v>0</v>
          </cell>
          <cell r="BE749">
            <v>0</v>
          </cell>
          <cell r="BF749">
            <v>0</v>
          </cell>
          <cell r="BG749">
            <v>0</v>
          </cell>
          <cell r="BH749" t="str">
            <v>нд</v>
          </cell>
          <cell r="BI749" t="str">
            <v>нд</v>
          </cell>
          <cell r="BJ749" t="str">
            <v>нд</v>
          </cell>
          <cell r="BK749" t="str">
            <v>нд</v>
          </cell>
          <cell r="BL749" t="str">
            <v>нд</v>
          </cell>
          <cell r="BM749">
            <v>1.56972968</v>
          </cell>
          <cell r="BN749">
            <v>0</v>
          </cell>
          <cell r="BO749">
            <v>0</v>
          </cell>
          <cell r="BP749">
            <v>1.56972968</v>
          </cell>
          <cell r="BQ749">
            <v>0</v>
          </cell>
          <cell r="BR749" t="str">
            <v>нд</v>
          </cell>
          <cell r="BS749" t="str">
            <v>нд</v>
          </cell>
          <cell r="BT749" t="str">
            <v>нд</v>
          </cell>
          <cell r="BU749" t="str">
            <v>нд</v>
          </cell>
          <cell r="BV749" t="str">
            <v>нд</v>
          </cell>
          <cell r="BW749">
            <v>16.346853729999999</v>
          </cell>
          <cell r="BX749">
            <v>0</v>
          </cell>
          <cell r="BY749">
            <v>0</v>
          </cell>
          <cell r="BZ749">
            <v>16.346853729999999</v>
          </cell>
          <cell r="CA749">
            <v>0</v>
          </cell>
          <cell r="CB749" t="str">
            <v>нд</v>
          </cell>
          <cell r="CC749" t="str">
            <v>нд</v>
          </cell>
          <cell r="CD749" t="str">
            <v>нд</v>
          </cell>
          <cell r="CE749" t="str">
            <v>нд</v>
          </cell>
          <cell r="CF749" t="str">
            <v>нд</v>
          </cell>
          <cell r="CG749">
            <v>17.916583410000001</v>
          </cell>
          <cell r="CH749">
            <v>0</v>
          </cell>
          <cell r="CI749">
            <v>0</v>
          </cell>
          <cell r="CJ749">
            <v>17.916583410000001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9</v>
          </cell>
          <cell r="EL749" t="str">
            <v>ок</v>
          </cell>
          <cell r="EM749" t="str">
            <v>ок</v>
          </cell>
          <cell r="EN749" t="str">
            <v>ок</v>
          </cell>
          <cell r="EO749" t="str">
            <v>ок</v>
          </cell>
          <cell r="EP749" t="str">
            <v>ок</v>
          </cell>
          <cell r="EQ749" t="str">
            <v>ок</v>
          </cell>
          <cell r="ER749" t="str">
            <v>ок</v>
          </cell>
          <cell r="ES749" t="str">
            <v>ок</v>
          </cell>
          <cell r="ET749" t="str">
            <v>ок</v>
          </cell>
          <cell r="EU749" t="str">
            <v>ок</v>
          </cell>
          <cell r="EV749" t="str">
            <v>ок</v>
          </cell>
          <cell r="EW749" t="str">
            <v>ок</v>
          </cell>
          <cell r="EX749" t="str">
            <v>ок</v>
          </cell>
          <cell r="EY749" t="str">
            <v>ок</v>
          </cell>
          <cell r="EZ749" t="str">
            <v>ок</v>
          </cell>
          <cell r="FA749" t="str">
            <v>ок</v>
          </cell>
          <cell r="FB749" t="str">
            <v>ок</v>
          </cell>
          <cell r="FC749" t="str">
            <v>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ВЛ-0,4кВ от КТП БОР 1402 10/0,4/400 кВА (протяженностью 1,05км) с заменой КТП 10/0,4/400 кВА, установка приборов учета (11 т.у.)</v>
          </cell>
          <cell r="C750" t="str">
            <v>P_0781</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9.1057350719999999</v>
          </cell>
          <cell r="Q750">
            <v>13.663060095284999</v>
          </cell>
          <cell r="R750" t="str">
            <v>нд</v>
          </cell>
          <cell r="S750" t="str">
            <v>нд</v>
          </cell>
          <cell r="T750">
            <v>12.57946426</v>
          </cell>
          <cell r="U750" t="str">
            <v>нд</v>
          </cell>
          <cell r="V750">
            <v>12.57946426</v>
          </cell>
          <cell r="W750">
            <v>12.57946426</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1.0150328799999999</v>
          </cell>
          <cell r="BN750">
            <v>0</v>
          </cell>
          <cell r="BO750">
            <v>0</v>
          </cell>
          <cell r="BP750">
            <v>1.0150328799999999</v>
          </cell>
          <cell r="BQ750">
            <v>0</v>
          </cell>
          <cell r="BR750" t="str">
            <v>нд</v>
          </cell>
          <cell r="BS750" t="str">
            <v>нд</v>
          </cell>
          <cell r="BT750" t="str">
            <v>нд</v>
          </cell>
          <cell r="BU750" t="str">
            <v>нд</v>
          </cell>
          <cell r="BV750" t="str">
            <v>нд</v>
          </cell>
          <cell r="BW750">
            <v>11.56443138</v>
          </cell>
          <cell r="BX750">
            <v>0</v>
          </cell>
          <cell r="BY750">
            <v>0</v>
          </cell>
          <cell r="BZ750">
            <v>11.56443138</v>
          </cell>
          <cell r="CA750">
            <v>0</v>
          </cell>
          <cell r="CB750" t="str">
            <v>нд</v>
          </cell>
          <cell r="CC750" t="str">
            <v>нд</v>
          </cell>
          <cell r="CD750" t="str">
            <v>нд</v>
          </cell>
          <cell r="CE750" t="str">
            <v>нд</v>
          </cell>
          <cell r="CF750" t="str">
            <v>нд</v>
          </cell>
          <cell r="CG750">
            <v>12.57946426</v>
          </cell>
          <cell r="CH750">
            <v>0</v>
          </cell>
          <cell r="CI750">
            <v>0</v>
          </cell>
          <cell r="CJ750">
            <v>12.57946426</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9</v>
          </cell>
          <cell r="EL750" t="str">
            <v>ок</v>
          </cell>
          <cell r="EM750" t="str">
            <v>ок</v>
          </cell>
          <cell r="EN750" t="str">
            <v>ок</v>
          </cell>
          <cell r="EO750" t="str">
            <v>ок</v>
          </cell>
          <cell r="EP750" t="str">
            <v>ок</v>
          </cell>
          <cell r="EQ750" t="str">
            <v>ок</v>
          </cell>
          <cell r="ER750" t="str">
            <v>ок</v>
          </cell>
          <cell r="ES750" t="str">
            <v>ок</v>
          </cell>
          <cell r="ET750" t="str">
            <v>ок</v>
          </cell>
          <cell r="EU750" t="str">
            <v>ок</v>
          </cell>
          <cell r="EV750" t="str">
            <v>ок</v>
          </cell>
          <cell r="EW750" t="str">
            <v>ок</v>
          </cell>
          <cell r="EX750" t="str">
            <v>ок</v>
          </cell>
          <cell r="EY750" t="str">
            <v>ок</v>
          </cell>
          <cell r="EZ750" t="str">
            <v>ок</v>
          </cell>
          <cell r="FA750" t="str">
            <v>ок</v>
          </cell>
          <cell r="FB750" t="str">
            <v>ок</v>
          </cell>
          <cell r="FC750" t="str">
            <v>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51" t="str">
            <v>P_0759</v>
          </cell>
          <cell r="D751" t="str">
            <v>П</v>
          </cell>
          <cell r="E751">
            <v>2028</v>
          </cell>
          <cell r="F751">
            <v>2029</v>
          </cell>
          <cell r="G751" t="str">
            <v>нд</v>
          </cell>
          <cell r="H751" t="str">
            <v>нд</v>
          </cell>
          <cell r="I751">
            <v>0</v>
          </cell>
          <cell r="J751">
            <v>0</v>
          </cell>
          <cell r="K751" t="str">
            <v>нд</v>
          </cell>
          <cell r="L751" t="str">
            <v>нд</v>
          </cell>
          <cell r="M751" t="str">
            <v>нд</v>
          </cell>
          <cell r="N751">
            <v>0</v>
          </cell>
          <cell r="O751">
            <v>0</v>
          </cell>
          <cell r="P751">
            <v>15.816127752</v>
          </cell>
          <cell r="Q751">
            <v>23.723463979912999</v>
          </cell>
          <cell r="R751" t="str">
            <v>нд</v>
          </cell>
          <cell r="S751" t="str">
            <v>нд</v>
          </cell>
          <cell r="T751">
            <v>22.822407780000002</v>
          </cell>
          <cell r="U751" t="str">
            <v>нд</v>
          </cell>
          <cell r="V751">
            <v>22.822407780000002</v>
          </cell>
          <cell r="W751">
            <v>22.822407780000002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2.0332691000000001</v>
          </cell>
          <cell r="BN751">
            <v>0</v>
          </cell>
          <cell r="BO751">
            <v>0</v>
          </cell>
          <cell r="BP751">
            <v>2.0332691000000001</v>
          </cell>
          <cell r="BQ751">
            <v>0</v>
          </cell>
          <cell r="BR751" t="str">
            <v>нд</v>
          </cell>
          <cell r="BS751" t="str">
            <v>нд</v>
          </cell>
          <cell r="BT751" t="str">
            <v>нд</v>
          </cell>
          <cell r="BU751" t="str">
            <v>нд</v>
          </cell>
          <cell r="BV751" t="str">
            <v>нд</v>
          </cell>
          <cell r="BW751">
            <v>20.789138680000001</v>
          </cell>
          <cell r="BX751">
            <v>0</v>
          </cell>
          <cell r="BY751">
            <v>0</v>
          </cell>
          <cell r="BZ751">
            <v>20.789138680000001</v>
          </cell>
          <cell r="CA751">
            <v>0</v>
          </cell>
          <cell r="CB751" t="str">
            <v>нд</v>
          </cell>
          <cell r="CC751" t="str">
            <v>нд</v>
          </cell>
          <cell r="CD751" t="str">
            <v>нд</v>
          </cell>
          <cell r="CE751" t="str">
            <v>нд</v>
          </cell>
          <cell r="CF751" t="str">
            <v>нд</v>
          </cell>
          <cell r="CG751">
            <v>22.822407779999999</v>
          </cell>
          <cell r="CH751">
            <v>0</v>
          </cell>
          <cell r="CI751">
            <v>0</v>
          </cell>
          <cell r="CJ751">
            <v>22.822407779999999</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9</v>
          </cell>
          <cell r="EL751" t="str">
            <v>ок</v>
          </cell>
          <cell r="EM751" t="str">
            <v>ок</v>
          </cell>
          <cell r="EN751" t="str">
            <v>ок</v>
          </cell>
          <cell r="EO751" t="str">
            <v>ок</v>
          </cell>
          <cell r="EP751" t="str">
            <v>ок</v>
          </cell>
          <cell r="EQ751" t="str">
            <v>ок</v>
          </cell>
          <cell r="ER751" t="str">
            <v>ок</v>
          </cell>
          <cell r="ES751" t="str">
            <v>ок</v>
          </cell>
          <cell r="ET751" t="str">
            <v>ок</v>
          </cell>
          <cell r="EU751" t="str">
            <v>ок</v>
          </cell>
          <cell r="EV751" t="str">
            <v>ок</v>
          </cell>
          <cell r="EW751" t="str">
            <v>ок</v>
          </cell>
          <cell r="EX751" t="str">
            <v>ок</v>
          </cell>
          <cell r="EY751" t="str">
            <v>ок</v>
          </cell>
          <cell r="EZ751" t="str">
            <v>ок</v>
          </cell>
          <cell r="FA751" t="str">
            <v>ок</v>
          </cell>
          <cell r="FB751" t="str">
            <v>ок</v>
          </cell>
          <cell r="FC751" t="str">
            <v>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БОР 1401 10/0,4/63 кВА (протяженностью 0,16км) с заменой КТП 10/0,4/63 кВА, установка приборов учета (1 т.у.)</v>
          </cell>
          <cell r="C752" t="str">
            <v>P_0792</v>
          </cell>
          <cell r="D752" t="str">
            <v>П</v>
          </cell>
          <cell r="E752">
            <v>2027</v>
          </cell>
          <cell r="F752">
            <v>2028</v>
          </cell>
          <cell r="G752" t="str">
            <v>нд</v>
          </cell>
          <cell r="H752" t="str">
            <v>нд</v>
          </cell>
          <cell r="I752">
            <v>0</v>
          </cell>
          <cell r="J752">
            <v>0</v>
          </cell>
          <cell r="K752" t="str">
            <v>нд</v>
          </cell>
          <cell r="L752" t="str">
            <v>нд</v>
          </cell>
          <cell r="M752" t="str">
            <v>нд</v>
          </cell>
          <cell r="N752">
            <v>0</v>
          </cell>
          <cell r="O752">
            <v>0</v>
          </cell>
          <cell r="P752">
            <v>3.3158345625600001</v>
          </cell>
          <cell r="Q752">
            <v>4.7698522239464003</v>
          </cell>
          <cell r="R752" t="str">
            <v>нд</v>
          </cell>
          <cell r="S752" t="str">
            <v>нд</v>
          </cell>
          <cell r="T752">
            <v>4.3269103900000001</v>
          </cell>
          <cell r="U752" t="str">
            <v>нд</v>
          </cell>
          <cell r="V752">
            <v>4.3269103900000001</v>
          </cell>
          <cell r="W752">
            <v>4.3269103900000001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0.23966744000000001</v>
          </cell>
          <cell r="BD752">
            <v>0</v>
          </cell>
          <cell r="BE752">
            <v>0</v>
          </cell>
          <cell r="BF752">
            <v>0.23966744000000001</v>
          </cell>
          <cell r="BG752">
            <v>0</v>
          </cell>
          <cell r="BH752" t="str">
            <v>нд</v>
          </cell>
          <cell r="BI752" t="str">
            <v>нд</v>
          </cell>
          <cell r="BJ752" t="str">
            <v>нд</v>
          </cell>
          <cell r="BK752" t="str">
            <v>нд</v>
          </cell>
          <cell r="BL752" t="str">
            <v>нд</v>
          </cell>
          <cell r="BM752">
            <v>4.0872429500000003</v>
          </cell>
          <cell r="BN752">
            <v>0</v>
          </cell>
          <cell r="BO752">
            <v>0</v>
          </cell>
          <cell r="BP752">
            <v>4.0872429500000003</v>
          </cell>
          <cell r="BQ752">
            <v>0</v>
          </cell>
          <cell r="BR752" t="str">
            <v>нд</v>
          </cell>
          <cell r="BS752" t="str">
            <v>нд</v>
          </cell>
          <cell r="BT752" t="str">
            <v>нд</v>
          </cell>
          <cell r="BU752" t="str">
            <v>нд</v>
          </cell>
          <cell r="BV752" t="str">
            <v>нд</v>
          </cell>
          <cell r="BW752">
            <v>0</v>
          </cell>
          <cell r="BX752">
            <v>0</v>
          </cell>
          <cell r="BY752">
            <v>0</v>
          </cell>
          <cell r="BZ752">
            <v>0</v>
          </cell>
          <cell r="CA752">
            <v>0</v>
          </cell>
          <cell r="CB752" t="str">
            <v>нд</v>
          </cell>
          <cell r="CC752" t="str">
            <v>нд</v>
          </cell>
          <cell r="CD752" t="str">
            <v>нд</v>
          </cell>
          <cell r="CE752" t="str">
            <v>нд</v>
          </cell>
          <cell r="CF752" t="str">
            <v>нд</v>
          </cell>
          <cell r="CG752">
            <v>4.3269103900000001</v>
          </cell>
          <cell r="CH752">
            <v>0</v>
          </cell>
          <cell r="CI752">
            <v>0</v>
          </cell>
          <cell r="CJ752">
            <v>4.3269103900000001</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9</v>
          </cell>
          <cell r="EL752" t="str">
            <v>ок</v>
          </cell>
          <cell r="EM752" t="str">
            <v>ок</v>
          </cell>
          <cell r="EN752" t="str">
            <v>ок</v>
          </cell>
          <cell r="EO752" t="str">
            <v>ок</v>
          </cell>
          <cell r="EP752" t="str">
            <v>ок</v>
          </cell>
          <cell r="EQ752" t="str">
            <v>ок</v>
          </cell>
          <cell r="ER752" t="str">
            <v>ок</v>
          </cell>
          <cell r="ES752" t="str">
            <v>ок</v>
          </cell>
          <cell r="ET752" t="str">
            <v>ок</v>
          </cell>
          <cell r="EU752" t="str">
            <v>ок</v>
          </cell>
          <cell r="EV752" t="str">
            <v>ок</v>
          </cell>
          <cell r="EW752" t="str">
            <v>ок</v>
          </cell>
          <cell r="EX752" t="str">
            <v>ок</v>
          </cell>
          <cell r="EY752" t="str">
            <v>ок</v>
          </cell>
          <cell r="EZ752" t="str">
            <v>ок</v>
          </cell>
          <cell r="FA752" t="str">
            <v>ок</v>
          </cell>
          <cell r="FB752" t="str">
            <v>ок</v>
          </cell>
          <cell r="FC752" t="str">
            <v>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БОР 117 10/0,4/400 кВА  (протяженностью 1,1км одноцепная, 0,4км двухцепная) с заменой КТП 10/0,4/400 кВА, установка приборов учета (50 т.у.)</v>
          </cell>
          <cell r="C753" t="str">
            <v>P_0788</v>
          </cell>
          <cell r="D753" t="str">
            <v>П</v>
          </cell>
          <cell r="E753">
            <v>2028</v>
          </cell>
          <cell r="F753">
            <v>2029</v>
          </cell>
          <cell r="G753" t="str">
            <v>нд</v>
          </cell>
          <cell r="H753" t="str">
            <v>нд</v>
          </cell>
          <cell r="I753">
            <v>0</v>
          </cell>
          <cell r="J753">
            <v>0</v>
          </cell>
          <cell r="K753" t="str">
            <v>нд</v>
          </cell>
          <cell r="L753" t="str">
            <v>нд</v>
          </cell>
          <cell r="M753" t="str">
            <v>нд</v>
          </cell>
          <cell r="N753">
            <v>0</v>
          </cell>
          <cell r="O753">
            <v>0</v>
          </cell>
          <cell r="P753">
            <v>15.075650736</v>
          </cell>
          <cell r="Q753">
            <v>22.618578803348999</v>
          </cell>
          <cell r="R753" t="str">
            <v>нд</v>
          </cell>
          <cell r="S753" t="str">
            <v>нд</v>
          </cell>
          <cell r="T753">
            <v>21.37912884</v>
          </cell>
          <cell r="U753" t="str">
            <v>нд</v>
          </cell>
          <cell r="V753">
            <v>21.37912884</v>
          </cell>
          <cell r="W753">
            <v>21.37912884</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v>
          </cell>
          <cell r="BD753">
            <v>0</v>
          </cell>
          <cell r="BE753">
            <v>0</v>
          </cell>
          <cell r="BF753">
            <v>0</v>
          </cell>
          <cell r="BG753">
            <v>0</v>
          </cell>
          <cell r="BH753" t="str">
            <v>нд</v>
          </cell>
          <cell r="BI753" t="str">
            <v>нд</v>
          </cell>
          <cell r="BJ753" t="str">
            <v>нд</v>
          </cell>
          <cell r="BK753" t="str">
            <v>нд</v>
          </cell>
          <cell r="BL753" t="str">
            <v>нд</v>
          </cell>
          <cell r="BM753">
            <v>1.7757361300000001</v>
          </cell>
          <cell r="BN753">
            <v>0</v>
          </cell>
          <cell r="BO753">
            <v>0</v>
          </cell>
          <cell r="BP753">
            <v>1.7757361300000001</v>
          </cell>
          <cell r="BQ753">
            <v>0</v>
          </cell>
          <cell r="BR753" t="str">
            <v>нд</v>
          </cell>
          <cell r="BS753" t="str">
            <v>нд</v>
          </cell>
          <cell r="BT753" t="str">
            <v>нд</v>
          </cell>
          <cell r="BU753" t="str">
            <v>нд</v>
          </cell>
          <cell r="BV753" t="str">
            <v>нд</v>
          </cell>
          <cell r="BW753">
            <v>19.603392710000001</v>
          </cell>
          <cell r="BX753">
            <v>0</v>
          </cell>
          <cell r="BY753">
            <v>0</v>
          </cell>
          <cell r="BZ753">
            <v>19.603392710000001</v>
          </cell>
          <cell r="CA753">
            <v>0</v>
          </cell>
          <cell r="CB753" t="str">
            <v>нд</v>
          </cell>
          <cell r="CC753" t="str">
            <v>нд</v>
          </cell>
          <cell r="CD753" t="str">
            <v>нд</v>
          </cell>
          <cell r="CE753" t="str">
            <v>нд</v>
          </cell>
          <cell r="CF753" t="str">
            <v>нд</v>
          </cell>
          <cell r="CG753">
            <v>21.37912884</v>
          </cell>
          <cell r="CH753">
            <v>0</v>
          </cell>
          <cell r="CI753">
            <v>0</v>
          </cell>
          <cell r="CJ753">
            <v>21.37912884</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9</v>
          </cell>
          <cell r="EL753" t="str">
            <v>ок</v>
          </cell>
          <cell r="EM753" t="str">
            <v>ок</v>
          </cell>
          <cell r="EN753" t="str">
            <v>ок</v>
          </cell>
          <cell r="EO753" t="str">
            <v>ок</v>
          </cell>
          <cell r="EP753" t="str">
            <v>ок</v>
          </cell>
          <cell r="EQ753" t="str">
            <v>ок</v>
          </cell>
          <cell r="ER753" t="str">
            <v>ок</v>
          </cell>
          <cell r="ES753" t="str">
            <v>ок</v>
          </cell>
          <cell r="ET753" t="str">
            <v>ок</v>
          </cell>
          <cell r="EU753" t="str">
            <v>ок</v>
          </cell>
          <cell r="EV753" t="str">
            <v>ок</v>
          </cell>
          <cell r="EW753" t="str">
            <v>ок</v>
          </cell>
          <cell r="EX753" t="str">
            <v>ок</v>
          </cell>
          <cell r="EY753" t="str">
            <v>ок</v>
          </cell>
          <cell r="EZ753" t="str">
            <v>ок</v>
          </cell>
          <cell r="FA753" t="str">
            <v>ок</v>
          </cell>
          <cell r="FB753" t="str">
            <v>ок</v>
          </cell>
          <cell r="FC753" t="str">
            <v>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 кВ от КТП БОР 112 10/0,4/160 кВА (протяженностью 2,74 км) с заменой КТП 10/0,4/160 кВА, установка приборов учета (162 т.у.)</v>
          </cell>
          <cell r="C754" t="str">
            <v>P_0787</v>
          </cell>
          <cell r="D754" t="str">
            <v>П</v>
          </cell>
          <cell r="E754">
            <v>2028</v>
          </cell>
          <cell r="F754">
            <v>2028</v>
          </cell>
          <cell r="G754" t="str">
            <v>нд</v>
          </cell>
          <cell r="H754" t="str">
            <v>нд</v>
          </cell>
          <cell r="I754">
            <v>0</v>
          </cell>
          <cell r="J754">
            <v>0</v>
          </cell>
          <cell r="K754" t="str">
            <v>нд</v>
          </cell>
          <cell r="L754" t="str">
            <v>нд</v>
          </cell>
          <cell r="M754" t="str">
            <v>нд</v>
          </cell>
          <cell r="N754">
            <v>0</v>
          </cell>
          <cell r="O754">
            <v>0</v>
          </cell>
          <cell r="P754">
            <v>29.816521425600001</v>
          </cell>
          <cell r="Q754">
            <v>42.992102850415002</v>
          </cell>
          <cell r="R754" t="str">
            <v>нд</v>
          </cell>
          <cell r="S754" t="str">
            <v>нд</v>
          </cell>
          <cell r="T754">
            <v>40.127156120000002</v>
          </cell>
          <cell r="U754" t="str">
            <v>нд</v>
          </cell>
          <cell r="V754">
            <v>40.127156120000002</v>
          </cell>
          <cell r="W754">
            <v>40.127156120000002</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40.127156120000002</v>
          </cell>
          <cell r="BN754">
            <v>0</v>
          </cell>
          <cell r="BO754">
            <v>0</v>
          </cell>
          <cell r="BP754">
            <v>40.127156120000002</v>
          </cell>
          <cell r="BQ754">
            <v>0</v>
          </cell>
          <cell r="BR754" t="str">
            <v>нд</v>
          </cell>
          <cell r="BS754" t="str">
            <v>нд</v>
          </cell>
          <cell r="BT754" t="str">
            <v>нд</v>
          </cell>
          <cell r="BU754" t="str">
            <v>нд</v>
          </cell>
          <cell r="BV754" t="str">
            <v>нд</v>
          </cell>
          <cell r="BW754">
            <v>0</v>
          </cell>
          <cell r="BX754">
            <v>0</v>
          </cell>
          <cell r="BY754">
            <v>0</v>
          </cell>
          <cell r="BZ754">
            <v>0</v>
          </cell>
          <cell r="CA754">
            <v>0</v>
          </cell>
          <cell r="CB754" t="str">
            <v>нд</v>
          </cell>
          <cell r="CC754" t="str">
            <v>нд</v>
          </cell>
          <cell r="CD754" t="str">
            <v>нд</v>
          </cell>
          <cell r="CE754" t="str">
            <v>нд</v>
          </cell>
          <cell r="CF754" t="str">
            <v>нд</v>
          </cell>
          <cell r="CG754">
            <v>40.127156120000002</v>
          </cell>
          <cell r="CH754">
            <v>0</v>
          </cell>
          <cell r="CI754">
            <v>0</v>
          </cell>
          <cell r="CJ754">
            <v>40.127156120000002</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9</v>
          </cell>
          <cell r="EL754" t="str">
            <v>ок</v>
          </cell>
          <cell r="EM754" t="str">
            <v>ок</v>
          </cell>
          <cell r="EN754" t="str">
            <v>ок</v>
          </cell>
          <cell r="EO754" t="str">
            <v>ок</v>
          </cell>
          <cell r="EP754" t="str">
            <v>ок</v>
          </cell>
          <cell r="EQ754" t="str">
            <v>ок</v>
          </cell>
          <cell r="ER754" t="str">
            <v>ок</v>
          </cell>
          <cell r="ES754" t="str">
            <v>ок</v>
          </cell>
          <cell r="ET754" t="str">
            <v>ок</v>
          </cell>
          <cell r="EU754" t="str">
            <v>ок</v>
          </cell>
          <cell r="EV754" t="str">
            <v>ок</v>
          </cell>
          <cell r="EW754" t="str">
            <v>ок</v>
          </cell>
          <cell r="EX754" t="str">
            <v>ок</v>
          </cell>
          <cell r="EY754" t="str">
            <v>ок</v>
          </cell>
          <cell r="EZ754" t="str">
            <v>ок</v>
          </cell>
          <cell r="FA754" t="str">
            <v>ок</v>
          </cell>
          <cell r="FB754" t="str">
            <v>ок</v>
          </cell>
          <cell r="FC754" t="str">
            <v>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Реконструкция ВЛ-0,4 кВ от КТП 403 10/0,4/250 кВА (протяженностью 1,48 км), установка приборов учета 30 т.у</v>
          </cell>
          <cell r="C755" t="str">
            <v>P_0772</v>
          </cell>
          <cell r="D755" t="str">
            <v>П</v>
          </cell>
          <cell r="E755">
            <v>2028</v>
          </cell>
          <cell r="F755">
            <v>2029</v>
          </cell>
          <cell r="G755" t="str">
            <v>нд</v>
          </cell>
          <cell r="H755" t="str">
            <v>нд</v>
          </cell>
          <cell r="I755">
            <v>0</v>
          </cell>
          <cell r="J755">
            <v>0</v>
          </cell>
          <cell r="K755" t="str">
            <v>нд</v>
          </cell>
          <cell r="L755" t="str">
            <v>нд</v>
          </cell>
          <cell r="M755" t="str">
            <v>нд</v>
          </cell>
          <cell r="N755">
            <v>0</v>
          </cell>
          <cell r="O755">
            <v>0</v>
          </cell>
          <cell r="P755">
            <v>9.7792917312000007</v>
          </cell>
          <cell r="Q755">
            <v>14.669243927608999</v>
          </cell>
          <cell r="R755" t="str">
            <v>нд</v>
          </cell>
          <cell r="S755" t="str">
            <v>нд</v>
          </cell>
          <cell r="T755">
            <v>14.642571960000001</v>
          </cell>
          <cell r="U755" t="str">
            <v>нд</v>
          </cell>
          <cell r="V755">
            <v>14.642571960000001</v>
          </cell>
          <cell r="W755">
            <v>14.642571960000001</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1.2867565300000001</v>
          </cell>
          <cell r="BN755">
            <v>0</v>
          </cell>
          <cell r="BO755">
            <v>0</v>
          </cell>
          <cell r="BP755">
            <v>1.2867565300000001</v>
          </cell>
          <cell r="BQ755">
            <v>0</v>
          </cell>
          <cell r="BR755" t="str">
            <v>нд</v>
          </cell>
          <cell r="BS755" t="str">
            <v>нд</v>
          </cell>
          <cell r="BT755" t="str">
            <v>нд</v>
          </cell>
          <cell r="BU755" t="str">
            <v>нд</v>
          </cell>
          <cell r="BV755" t="str">
            <v>нд</v>
          </cell>
          <cell r="BW755">
            <v>13.35581543</v>
          </cell>
          <cell r="BX755">
            <v>0</v>
          </cell>
          <cell r="BY755">
            <v>0</v>
          </cell>
          <cell r="BZ755">
            <v>13.35581543</v>
          </cell>
          <cell r="CA755">
            <v>0</v>
          </cell>
          <cell r="CB755" t="str">
            <v>нд</v>
          </cell>
          <cell r="CC755" t="str">
            <v>нд</v>
          </cell>
          <cell r="CD755" t="str">
            <v>нд</v>
          </cell>
          <cell r="CE755" t="str">
            <v>нд</v>
          </cell>
          <cell r="CF755" t="str">
            <v>нд</v>
          </cell>
          <cell r="CG755">
            <v>14.64257196</v>
          </cell>
          <cell r="CH755">
            <v>0</v>
          </cell>
          <cell r="CI755">
            <v>0</v>
          </cell>
          <cell r="CJ755">
            <v>14.64257196</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9</v>
          </cell>
          <cell r="EL755" t="str">
            <v>ок</v>
          </cell>
          <cell r="EM755" t="str">
            <v>ок</v>
          </cell>
          <cell r="EN755" t="str">
            <v>ок</v>
          </cell>
          <cell r="EO755" t="str">
            <v>ок</v>
          </cell>
          <cell r="EP755" t="str">
            <v>ок</v>
          </cell>
          <cell r="EQ755" t="str">
            <v>ок</v>
          </cell>
          <cell r="ER755" t="str">
            <v>ок</v>
          </cell>
          <cell r="ES755" t="str">
            <v>ок</v>
          </cell>
          <cell r="ET755" t="str">
            <v>ок</v>
          </cell>
          <cell r="EU755" t="str">
            <v>ок</v>
          </cell>
          <cell r="EV755" t="str">
            <v>ок</v>
          </cell>
          <cell r="EW755" t="str">
            <v>ок</v>
          </cell>
          <cell r="EX755" t="str">
            <v>ок</v>
          </cell>
          <cell r="EY755" t="str">
            <v>ок</v>
          </cell>
          <cell r="EZ755" t="str">
            <v>ок</v>
          </cell>
          <cell r="FA755" t="str">
            <v>ок</v>
          </cell>
          <cell r="FB755" t="str">
            <v>ок</v>
          </cell>
          <cell r="FC755" t="str">
            <v>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от КТП 403 10/0,4/250 кВА (протяженностью 0,5 км), установка приборов учета (6т.у.)</v>
          </cell>
          <cell r="C756" t="str">
            <v>P_0773</v>
          </cell>
          <cell r="D756" t="str">
            <v>П</v>
          </cell>
          <cell r="E756">
            <v>2027</v>
          </cell>
          <cell r="F756">
            <v>2028</v>
          </cell>
          <cell r="G756" t="str">
            <v>нд</v>
          </cell>
          <cell r="H756" t="str">
            <v>нд</v>
          </cell>
          <cell r="I756">
            <v>0</v>
          </cell>
          <cell r="J756">
            <v>0</v>
          </cell>
          <cell r="K756" t="str">
            <v>нд</v>
          </cell>
          <cell r="L756" t="str">
            <v>нд</v>
          </cell>
          <cell r="M756" t="str">
            <v>нд</v>
          </cell>
          <cell r="N756">
            <v>0</v>
          </cell>
          <cell r="O756">
            <v>0</v>
          </cell>
          <cell r="P756">
            <v>2.9067295199999998</v>
          </cell>
          <cell r="Q756">
            <v>4.1822555940020001</v>
          </cell>
          <cell r="R756" t="str">
            <v>нд</v>
          </cell>
          <cell r="S756" t="str">
            <v>нд</v>
          </cell>
          <cell r="T756">
            <v>3.4865808299999999</v>
          </cell>
          <cell r="U756" t="str">
            <v>нд</v>
          </cell>
          <cell r="V756">
            <v>3.4865808299999999</v>
          </cell>
          <cell r="W756">
            <v>3.4865808299999999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0.17535970000000001</v>
          </cell>
          <cell r="BD756">
            <v>0</v>
          </cell>
          <cell r="BE756">
            <v>0</v>
          </cell>
          <cell r="BF756">
            <v>0.17535970000000001</v>
          </cell>
          <cell r="BG756">
            <v>0</v>
          </cell>
          <cell r="BH756" t="str">
            <v>нд</v>
          </cell>
          <cell r="BI756" t="str">
            <v>нд</v>
          </cell>
          <cell r="BJ756" t="str">
            <v>нд</v>
          </cell>
          <cell r="BK756" t="str">
            <v>нд</v>
          </cell>
          <cell r="BL756" t="str">
            <v>нд</v>
          </cell>
          <cell r="BM756">
            <v>3.3112211299999998</v>
          </cell>
          <cell r="BN756">
            <v>0</v>
          </cell>
          <cell r="BO756">
            <v>0</v>
          </cell>
          <cell r="BP756">
            <v>3.3112211299999998</v>
          </cell>
          <cell r="BQ756">
            <v>0</v>
          </cell>
          <cell r="BR756" t="str">
            <v>нд</v>
          </cell>
          <cell r="BS756" t="str">
            <v>нд</v>
          </cell>
          <cell r="BT756" t="str">
            <v>нд</v>
          </cell>
          <cell r="BU756" t="str">
            <v>нд</v>
          </cell>
          <cell r="BV756" t="str">
            <v>нд</v>
          </cell>
          <cell r="BW756">
            <v>0</v>
          </cell>
          <cell r="BX756">
            <v>0</v>
          </cell>
          <cell r="BY756">
            <v>0</v>
          </cell>
          <cell r="BZ756">
            <v>0</v>
          </cell>
          <cell r="CA756">
            <v>0</v>
          </cell>
          <cell r="CB756" t="str">
            <v>нд</v>
          </cell>
          <cell r="CC756" t="str">
            <v>нд</v>
          </cell>
          <cell r="CD756" t="str">
            <v>нд</v>
          </cell>
          <cell r="CE756" t="str">
            <v>нд</v>
          </cell>
          <cell r="CF756" t="str">
            <v>нд</v>
          </cell>
          <cell r="CG756">
            <v>3.4865808299999999</v>
          </cell>
          <cell r="CH756">
            <v>0</v>
          </cell>
          <cell r="CI756">
            <v>0</v>
          </cell>
          <cell r="CJ756">
            <v>3.4865808299999999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9</v>
          </cell>
          <cell r="EL756" t="str">
            <v>ок</v>
          </cell>
          <cell r="EM756" t="str">
            <v>ок</v>
          </cell>
          <cell r="EN756" t="str">
            <v>ок</v>
          </cell>
          <cell r="EO756" t="str">
            <v>ок</v>
          </cell>
          <cell r="EP756" t="str">
            <v>ок</v>
          </cell>
          <cell r="EQ756" t="str">
            <v>ок</v>
          </cell>
          <cell r="ER756" t="str">
            <v>ок</v>
          </cell>
          <cell r="ES756" t="str">
            <v>ок</v>
          </cell>
          <cell r="ET756" t="str">
            <v>ок</v>
          </cell>
          <cell r="EU756" t="str">
            <v>ок</v>
          </cell>
          <cell r="EV756" t="str">
            <v>ок</v>
          </cell>
          <cell r="EW756" t="str">
            <v>ок</v>
          </cell>
          <cell r="EX756" t="str">
            <v>ок</v>
          </cell>
          <cell r="EY756" t="str">
            <v>ок</v>
          </cell>
          <cell r="EZ756" t="str">
            <v>ок</v>
          </cell>
          <cell r="FA756" t="str">
            <v>ок</v>
          </cell>
          <cell r="FB756" t="str">
            <v>ок</v>
          </cell>
          <cell r="FC756" t="str">
            <v>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от КТП Хв 321 10/0,4/100кВА (протяженностью 0,2 км) с заменой КТП10/0,4/100кВА, установка приборов учета (4 т.у.)</v>
          </cell>
          <cell r="C757" t="str">
            <v>P_0981</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4.4283268032000001</v>
          </cell>
          <cell r="Q757">
            <v>6.6489343577389999</v>
          </cell>
          <cell r="R757" t="str">
            <v>нд</v>
          </cell>
          <cell r="S757" t="str">
            <v>нд</v>
          </cell>
          <cell r="T757">
            <v>6.1907740799999997</v>
          </cell>
          <cell r="U757" t="str">
            <v>нд</v>
          </cell>
          <cell r="V757">
            <v>6.1907740799999997</v>
          </cell>
          <cell r="W757">
            <v>6.1907740799999997</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0.40574536</v>
          </cell>
          <cell r="BN757">
            <v>0</v>
          </cell>
          <cell r="BO757">
            <v>0</v>
          </cell>
          <cell r="BP757">
            <v>0.40574536</v>
          </cell>
          <cell r="BQ757">
            <v>0</v>
          </cell>
          <cell r="BR757" t="str">
            <v>нд</v>
          </cell>
          <cell r="BS757" t="str">
            <v>нд</v>
          </cell>
          <cell r="BT757" t="str">
            <v>нд</v>
          </cell>
          <cell r="BU757" t="str">
            <v>нд</v>
          </cell>
          <cell r="BV757" t="str">
            <v>нд</v>
          </cell>
          <cell r="BW757">
            <v>5.7850287200000006</v>
          </cell>
          <cell r="BX757">
            <v>0</v>
          </cell>
          <cell r="BY757">
            <v>0</v>
          </cell>
          <cell r="BZ757">
            <v>5.7850287200000006</v>
          </cell>
          <cell r="CA757">
            <v>0</v>
          </cell>
          <cell r="CB757" t="str">
            <v>нд</v>
          </cell>
          <cell r="CC757" t="str">
            <v>нд</v>
          </cell>
          <cell r="CD757" t="str">
            <v>нд</v>
          </cell>
          <cell r="CE757" t="str">
            <v>нд</v>
          </cell>
          <cell r="CF757" t="str">
            <v>нд</v>
          </cell>
          <cell r="CG757">
            <v>6.1907740800000006</v>
          </cell>
          <cell r="CH757">
            <v>0</v>
          </cell>
          <cell r="CI757">
            <v>0</v>
          </cell>
          <cell r="CJ757">
            <v>6.1907740800000006</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9</v>
          </cell>
          <cell r="EL757" t="str">
            <v>ок</v>
          </cell>
          <cell r="EM757" t="str">
            <v>ок</v>
          </cell>
          <cell r="EN757" t="str">
            <v>ок</v>
          </cell>
          <cell r="EO757" t="str">
            <v>ок</v>
          </cell>
          <cell r="EP757" t="str">
            <v>ок</v>
          </cell>
          <cell r="EQ757" t="str">
            <v>ок</v>
          </cell>
          <cell r="ER757" t="str">
            <v>ок</v>
          </cell>
          <cell r="ES757" t="str">
            <v>ок</v>
          </cell>
          <cell r="ET757" t="str">
            <v>ок</v>
          </cell>
          <cell r="EU757" t="str">
            <v>ок</v>
          </cell>
          <cell r="EV757" t="str">
            <v>ок</v>
          </cell>
          <cell r="EW757" t="str">
            <v>ок</v>
          </cell>
          <cell r="EX757" t="str">
            <v>ок</v>
          </cell>
          <cell r="EY757" t="str">
            <v>ок</v>
          </cell>
          <cell r="EZ757" t="str">
            <v>ок</v>
          </cell>
          <cell r="FA757" t="str">
            <v>ок</v>
          </cell>
          <cell r="FB757" t="str">
            <v>ок</v>
          </cell>
          <cell r="FC757" t="str">
            <v>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 xml:space="preserve">Реконструкция ВЛ-0,4 кВ ( протяженностью 3,86км) от КТП 906 10/0,4/250 кВА с заменой КТП 10/0,4/250 кВА, установка приборов учета (65 т.у.) </v>
          </cell>
          <cell r="C758" t="str">
            <v>P_0771</v>
          </cell>
          <cell r="D758" t="str">
            <v>П</v>
          </cell>
          <cell r="E758">
            <v>2028</v>
          </cell>
          <cell r="F758">
            <v>2028</v>
          </cell>
          <cell r="G758" t="str">
            <v>нд</v>
          </cell>
          <cell r="H758" t="str">
            <v>нд</v>
          </cell>
          <cell r="I758">
            <v>0</v>
          </cell>
          <cell r="J758">
            <v>0</v>
          </cell>
          <cell r="K758" t="str">
            <v>нд</v>
          </cell>
          <cell r="L758" t="str">
            <v>нд</v>
          </cell>
          <cell r="M758" t="str">
            <v>нд</v>
          </cell>
          <cell r="N758">
            <v>0</v>
          </cell>
          <cell r="O758">
            <v>0</v>
          </cell>
          <cell r="P758">
            <v>25.3302096384</v>
          </cell>
          <cell r="Q758">
            <v>36.523340950887999</v>
          </cell>
          <cell r="R758" t="str">
            <v>нд</v>
          </cell>
          <cell r="S758" t="str">
            <v>нд</v>
          </cell>
          <cell r="T758">
            <v>34.603408969999997</v>
          </cell>
          <cell r="U758" t="str">
            <v>нд</v>
          </cell>
          <cell r="V758">
            <v>34.603408969999997</v>
          </cell>
          <cell r="W758">
            <v>34.603408969999997</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34.603408969999997</v>
          </cell>
          <cell r="BN758">
            <v>0</v>
          </cell>
          <cell r="BO758">
            <v>0</v>
          </cell>
          <cell r="BP758">
            <v>34.603408969999997</v>
          </cell>
          <cell r="BQ758">
            <v>0</v>
          </cell>
          <cell r="BR758" t="str">
            <v>нд</v>
          </cell>
          <cell r="BS758" t="str">
            <v>нд</v>
          </cell>
          <cell r="BT758" t="str">
            <v>нд</v>
          </cell>
          <cell r="BU758" t="str">
            <v>нд</v>
          </cell>
          <cell r="BV758" t="str">
            <v>нд</v>
          </cell>
          <cell r="BW758">
            <v>0</v>
          </cell>
          <cell r="BX758">
            <v>0</v>
          </cell>
          <cell r="BY758">
            <v>0</v>
          </cell>
          <cell r="BZ758">
            <v>0</v>
          </cell>
          <cell r="CA758">
            <v>0</v>
          </cell>
          <cell r="CB758" t="str">
            <v>нд</v>
          </cell>
          <cell r="CC758" t="str">
            <v>нд</v>
          </cell>
          <cell r="CD758" t="str">
            <v>нд</v>
          </cell>
          <cell r="CE758" t="str">
            <v>нд</v>
          </cell>
          <cell r="CF758" t="str">
            <v>нд</v>
          </cell>
          <cell r="CG758">
            <v>34.603408969999997</v>
          </cell>
          <cell r="CH758">
            <v>0</v>
          </cell>
          <cell r="CI758">
            <v>0</v>
          </cell>
          <cell r="CJ758">
            <v>34.603408969999997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9</v>
          </cell>
          <cell r="EL758" t="str">
            <v>ок</v>
          </cell>
          <cell r="EM758" t="str">
            <v>ок</v>
          </cell>
          <cell r="EN758" t="str">
            <v>ок</v>
          </cell>
          <cell r="EO758" t="str">
            <v>ок</v>
          </cell>
          <cell r="EP758" t="str">
            <v>ок</v>
          </cell>
          <cell r="EQ758" t="str">
            <v>ок</v>
          </cell>
          <cell r="ER758" t="str">
            <v>ок</v>
          </cell>
          <cell r="ES758" t="str">
            <v>ок</v>
          </cell>
          <cell r="ET758" t="str">
            <v>ок</v>
          </cell>
          <cell r="EU758" t="str">
            <v>ок</v>
          </cell>
          <cell r="EV758" t="str">
            <v>ок</v>
          </cell>
          <cell r="EW758" t="str">
            <v>ок</v>
          </cell>
          <cell r="EX758" t="str">
            <v>ок</v>
          </cell>
          <cell r="EY758" t="str">
            <v>ок</v>
          </cell>
          <cell r="EZ758" t="str">
            <v>ок</v>
          </cell>
          <cell r="FA758" t="str">
            <v>ок</v>
          </cell>
          <cell r="FB758" t="str">
            <v>ок</v>
          </cell>
          <cell r="FC758" t="str">
            <v>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 протяженностью 2,4км) от КТП 1206 10/0,4/160 кВА с заменой КТП 10/0,4/160 кВА, установка приборов учета (46 т.у.)</v>
          </cell>
          <cell r="C759" t="str">
            <v>P_0762</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17.470814256000001</v>
          </cell>
          <cell r="Q759">
            <v>26.206852356797999</v>
          </cell>
          <cell r="R759" t="str">
            <v>нд</v>
          </cell>
          <cell r="S759" t="str">
            <v>нд</v>
          </cell>
          <cell r="T759">
            <v>25.641654769999999</v>
          </cell>
          <cell r="U759" t="str">
            <v>нд</v>
          </cell>
          <cell r="V759">
            <v>25.641654769999999</v>
          </cell>
          <cell r="W759">
            <v>25.641654769999999</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2.251404</v>
          </cell>
          <cell r="BN759">
            <v>0</v>
          </cell>
          <cell r="BO759">
            <v>0</v>
          </cell>
          <cell r="BP759">
            <v>2.251404</v>
          </cell>
          <cell r="BQ759">
            <v>0</v>
          </cell>
          <cell r="BR759" t="str">
            <v>нд</v>
          </cell>
          <cell r="BS759" t="str">
            <v>нд</v>
          </cell>
          <cell r="BT759" t="str">
            <v>нд</v>
          </cell>
          <cell r="BU759" t="str">
            <v>нд</v>
          </cell>
          <cell r="BV759" t="str">
            <v>нд</v>
          </cell>
          <cell r="BW759">
            <v>23.390250769999998</v>
          </cell>
          <cell r="BX759">
            <v>0</v>
          </cell>
          <cell r="BY759">
            <v>0</v>
          </cell>
          <cell r="BZ759">
            <v>23.390250769999998</v>
          </cell>
          <cell r="CA759">
            <v>0</v>
          </cell>
          <cell r="CB759" t="str">
            <v>нд</v>
          </cell>
          <cell r="CC759" t="str">
            <v>нд</v>
          </cell>
          <cell r="CD759" t="str">
            <v>нд</v>
          </cell>
          <cell r="CE759" t="str">
            <v>нд</v>
          </cell>
          <cell r="CF759" t="str">
            <v>нд</v>
          </cell>
          <cell r="CG759">
            <v>25.641654769999999</v>
          </cell>
          <cell r="CH759">
            <v>0</v>
          </cell>
          <cell r="CI759">
            <v>0</v>
          </cell>
          <cell r="CJ759">
            <v>25.641654769999999</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9</v>
          </cell>
          <cell r="EL759" t="str">
            <v>ок</v>
          </cell>
          <cell r="EM759" t="str">
            <v>ок</v>
          </cell>
          <cell r="EN759" t="str">
            <v>ок</v>
          </cell>
          <cell r="EO759" t="str">
            <v>ок</v>
          </cell>
          <cell r="EP759" t="str">
            <v>ок</v>
          </cell>
          <cell r="EQ759" t="str">
            <v>ок</v>
          </cell>
          <cell r="ER759" t="str">
            <v>ок</v>
          </cell>
          <cell r="ES759" t="str">
            <v>ок</v>
          </cell>
          <cell r="ET759" t="str">
            <v>ок</v>
          </cell>
          <cell r="EU759" t="str">
            <v>ок</v>
          </cell>
          <cell r="EV759" t="str">
            <v>ок</v>
          </cell>
          <cell r="EW759" t="str">
            <v>ок</v>
          </cell>
          <cell r="EX759" t="str">
            <v>ок</v>
          </cell>
          <cell r="EY759" t="str">
            <v>ок</v>
          </cell>
          <cell r="EZ759" t="str">
            <v>ок</v>
          </cell>
          <cell r="FA759" t="str">
            <v>ок</v>
          </cell>
          <cell r="FB759" t="str">
            <v>ок</v>
          </cell>
          <cell r="FC759" t="str">
            <v>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ВЛ-0,4кВ (протяженностью 0,4км) от КТП Хв 404 10/0,4/100кВА с заменой КТП 10/0,4/100кВА, установка приборов учета (4 т.у.)</v>
          </cell>
          <cell r="C760" t="str">
            <v>P_0982</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5.145905376</v>
          </cell>
          <cell r="Q760">
            <v>7.7257279619372996</v>
          </cell>
          <cell r="R760" t="str">
            <v>нд</v>
          </cell>
          <cell r="S760" t="str">
            <v>нд</v>
          </cell>
          <cell r="T760">
            <v>6.3792015499999994</v>
          </cell>
          <cell r="U760" t="str">
            <v>нд</v>
          </cell>
          <cell r="V760">
            <v>6.3792015499999994</v>
          </cell>
          <cell r="W760">
            <v>6.3792015499999994</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0.43012287999999999</v>
          </cell>
          <cell r="BN760">
            <v>0</v>
          </cell>
          <cell r="BO760">
            <v>0</v>
          </cell>
          <cell r="BP760">
            <v>0.43012287999999999</v>
          </cell>
          <cell r="BQ760">
            <v>0</v>
          </cell>
          <cell r="BR760" t="str">
            <v>нд</v>
          </cell>
          <cell r="BS760" t="str">
            <v>нд</v>
          </cell>
          <cell r="BT760" t="str">
            <v>нд</v>
          </cell>
          <cell r="BU760" t="str">
            <v>нд</v>
          </cell>
          <cell r="BV760" t="str">
            <v>нд</v>
          </cell>
          <cell r="BW760">
            <v>5.9490786699999996</v>
          </cell>
          <cell r="BX760">
            <v>0</v>
          </cell>
          <cell r="BY760">
            <v>0</v>
          </cell>
          <cell r="BZ760">
            <v>5.9490786699999996</v>
          </cell>
          <cell r="CA760">
            <v>0</v>
          </cell>
          <cell r="CB760" t="str">
            <v>нд</v>
          </cell>
          <cell r="CC760" t="str">
            <v>нд</v>
          </cell>
          <cell r="CD760" t="str">
            <v>нд</v>
          </cell>
          <cell r="CE760" t="str">
            <v>нд</v>
          </cell>
          <cell r="CF760" t="str">
            <v>нд</v>
          </cell>
          <cell r="CG760">
            <v>6.3792015499999994</v>
          </cell>
          <cell r="CH760">
            <v>0</v>
          </cell>
          <cell r="CI760">
            <v>0</v>
          </cell>
          <cell r="CJ760">
            <v>6.3792015499999994</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9</v>
          </cell>
          <cell r="EL760" t="str">
            <v>ок</v>
          </cell>
          <cell r="EM760" t="str">
            <v>ок</v>
          </cell>
          <cell r="EN760" t="str">
            <v>ок</v>
          </cell>
          <cell r="EO760" t="str">
            <v>ок</v>
          </cell>
          <cell r="EP760" t="str">
            <v>ок</v>
          </cell>
          <cell r="EQ760" t="str">
            <v>ок</v>
          </cell>
          <cell r="ER760" t="str">
            <v>ок</v>
          </cell>
          <cell r="ES760" t="str">
            <v>ок</v>
          </cell>
          <cell r="ET760" t="str">
            <v>ок</v>
          </cell>
          <cell r="EU760" t="str">
            <v>ок</v>
          </cell>
          <cell r="EV760" t="str">
            <v>ок</v>
          </cell>
          <cell r="EW760" t="str">
            <v>ок</v>
          </cell>
          <cell r="EX760" t="str">
            <v>ок</v>
          </cell>
          <cell r="EY760" t="str">
            <v>ок</v>
          </cell>
          <cell r="EZ760" t="str">
            <v>ок</v>
          </cell>
          <cell r="FA760" t="str">
            <v>ок</v>
          </cell>
          <cell r="FB760" t="str">
            <v>ок</v>
          </cell>
          <cell r="FC760" t="str">
            <v>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ВЛ-0,4 кВ от ЗТП 902 10/0,4/400 кВА (протяженностью 2,19км) с заменой ЗТП на КТП 10/0,4/400 кВА, установка приборов учета (62 т.у.)</v>
          </cell>
          <cell r="C761" t="str">
            <v>P_0767</v>
          </cell>
          <cell r="D761" t="str">
            <v>П</v>
          </cell>
          <cell r="E761">
            <v>2028</v>
          </cell>
          <cell r="F761">
            <v>2029</v>
          </cell>
          <cell r="G761" t="str">
            <v>нд</v>
          </cell>
          <cell r="H761" t="str">
            <v>нд</v>
          </cell>
          <cell r="I761">
            <v>0</v>
          </cell>
          <cell r="J761">
            <v>0</v>
          </cell>
          <cell r="K761" t="str">
            <v>нд</v>
          </cell>
          <cell r="L761" t="str">
            <v>нд</v>
          </cell>
          <cell r="M761" t="str">
            <v>нд</v>
          </cell>
          <cell r="N761">
            <v>0</v>
          </cell>
          <cell r="O761">
            <v>0</v>
          </cell>
          <cell r="P761">
            <v>18.878459073599998</v>
          </cell>
          <cell r="Q761">
            <v>28.322149679961001</v>
          </cell>
          <cell r="R761" t="str">
            <v>нд</v>
          </cell>
          <cell r="S761" t="str">
            <v>нд</v>
          </cell>
          <cell r="T761">
            <v>26.360762080000001</v>
          </cell>
          <cell r="U761" t="str">
            <v>нд</v>
          </cell>
          <cell r="V761">
            <v>26.360762080000001</v>
          </cell>
          <cell r="W761">
            <v>26.360762080000001</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v>
          </cell>
          <cell r="BD761">
            <v>0</v>
          </cell>
          <cell r="BE761">
            <v>0</v>
          </cell>
          <cell r="BF761">
            <v>0</v>
          </cell>
          <cell r="BG761">
            <v>0</v>
          </cell>
          <cell r="BH761" t="str">
            <v>нд</v>
          </cell>
          <cell r="BI761" t="str">
            <v>нд</v>
          </cell>
          <cell r="BJ761" t="str">
            <v>нд</v>
          </cell>
          <cell r="BK761" t="str">
            <v>нд</v>
          </cell>
          <cell r="BL761" t="str">
            <v>нд</v>
          </cell>
          <cell r="BM761">
            <v>2.2317577000000002</v>
          </cell>
          <cell r="BN761">
            <v>0</v>
          </cell>
          <cell r="BO761">
            <v>0</v>
          </cell>
          <cell r="BP761">
            <v>2.2317577000000002</v>
          </cell>
          <cell r="BQ761">
            <v>0</v>
          </cell>
          <cell r="BR761" t="str">
            <v>нд</v>
          </cell>
          <cell r="BS761" t="str">
            <v>нд</v>
          </cell>
          <cell r="BT761" t="str">
            <v>нд</v>
          </cell>
          <cell r="BU761" t="str">
            <v>нд</v>
          </cell>
          <cell r="BV761" t="str">
            <v>нд</v>
          </cell>
          <cell r="BW761">
            <v>24.129004379999998</v>
          </cell>
          <cell r="BX761">
            <v>0</v>
          </cell>
          <cell r="BY761">
            <v>0</v>
          </cell>
          <cell r="BZ761">
            <v>24.129004379999998</v>
          </cell>
          <cell r="CA761">
            <v>0</v>
          </cell>
          <cell r="CB761" t="str">
            <v>нд</v>
          </cell>
          <cell r="CC761" t="str">
            <v>нд</v>
          </cell>
          <cell r="CD761" t="str">
            <v>нд</v>
          </cell>
          <cell r="CE761" t="str">
            <v>нд</v>
          </cell>
          <cell r="CF761" t="str">
            <v>нд</v>
          </cell>
          <cell r="CG761">
            <v>26.360762079999997</v>
          </cell>
          <cell r="CH761">
            <v>0</v>
          </cell>
          <cell r="CI761">
            <v>0</v>
          </cell>
          <cell r="CJ761">
            <v>26.360762079999997</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9</v>
          </cell>
          <cell r="EL761" t="str">
            <v>ок</v>
          </cell>
          <cell r="EM761" t="str">
            <v>ок</v>
          </cell>
          <cell r="EN761" t="str">
            <v>ок</v>
          </cell>
          <cell r="EO761" t="str">
            <v>ок</v>
          </cell>
          <cell r="EP761" t="str">
            <v>ок</v>
          </cell>
          <cell r="EQ761" t="str">
            <v>ок</v>
          </cell>
          <cell r="ER761" t="str">
            <v>ок</v>
          </cell>
          <cell r="ES761" t="str">
            <v>ок</v>
          </cell>
          <cell r="ET761" t="str">
            <v>ок</v>
          </cell>
          <cell r="EU761" t="str">
            <v>ок</v>
          </cell>
          <cell r="EV761" t="str">
            <v>ок</v>
          </cell>
          <cell r="EW761" t="str">
            <v>ок</v>
          </cell>
          <cell r="EX761" t="str">
            <v>ок</v>
          </cell>
          <cell r="EY761" t="str">
            <v>ок</v>
          </cell>
          <cell r="EZ761" t="str">
            <v>ок</v>
          </cell>
          <cell r="FA761" t="str">
            <v>ок</v>
          </cell>
          <cell r="FB761" t="str">
            <v>ок</v>
          </cell>
          <cell r="FC761" t="str">
            <v>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(0,455 км двухцепная, 1,575км одноцепная) от ТП Жт 1-41/100 кВА, установка приборов учета (51 т.у.)</v>
          </cell>
          <cell r="C762" t="str">
            <v>P_0816</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14.5709894568</v>
          </cell>
          <cell r="Q762">
            <v>21.856755178636998</v>
          </cell>
          <cell r="R762" t="str">
            <v>нд</v>
          </cell>
          <cell r="S762" t="str">
            <v>нд</v>
          </cell>
          <cell r="T762">
            <v>20.58133424</v>
          </cell>
          <cell r="U762" t="str">
            <v>нд</v>
          </cell>
          <cell r="V762">
            <v>20.58133424</v>
          </cell>
          <cell r="W762">
            <v>20.58133424</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1.81275067</v>
          </cell>
          <cell r="BN762">
            <v>0</v>
          </cell>
          <cell r="BO762">
            <v>0</v>
          </cell>
          <cell r="BP762">
            <v>1.81275067</v>
          </cell>
          <cell r="BQ762">
            <v>0</v>
          </cell>
          <cell r="BR762" t="str">
            <v>нд</v>
          </cell>
          <cell r="BS762" t="str">
            <v>нд</v>
          </cell>
          <cell r="BT762" t="str">
            <v>нд</v>
          </cell>
          <cell r="BU762" t="str">
            <v>нд</v>
          </cell>
          <cell r="BV762" t="str">
            <v>нд</v>
          </cell>
          <cell r="BW762">
            <v>18.768583570000001</v>
          </cell>
          <cell r="BX762">
            <v>0</v>
          </cell>
          <cell r="BY762">
            <v>0</v>
          </cell>
          <cell r="BZ762">
            <v>18.768583570000001</v>
          </cell>
          <cell r="CA762">
            <v>0</v>
          </cell>
          <cell r="CB762" t="str">
            <v>нд</v>
          </cell>
          <cell r="CC762" t="str">
            <v>нд</v>
          </cell>
          <cell r="CD762" t="str">
            <v>нд</v>
          </cell>
          <cell r="CE762" t="str">
            <v>нд</v>
          </cell>
          <cell r="CF762" t="str">
            <v>нд</v>
          </cell>
          <cell r="CG762">
            <v>20.58133424</v>
          </cell>
          <cell r="CH762">
            <v>0</v>
          </cell>
          <cell r="CI762">
            <v>0</v>
          </cell>
          <cell r="CJ762">
            <v>20.58133424</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9</v>
          </cell>
          <cell r="EL762" t="str">
            <v>ок</v>
          </cell>
          <cell r="EM762" t="str">
            <v>ок</v>
          </cell>
          <cell r="EN762" t="str">
            <v>ок</v>
          </cell>
          <cell r="EO762" t="str">
            <v>ок</v>
          </cell>
          <cell r="EP762" t="str">
            <v>ок</v>
          </cell>
          <cell r="EQ762" t="str">
            <v>ок</v>
          </cell>
          <cell r="ER762" t="str">
            <v>ок</v>
          </cell>
          <cell r="ES762" t="str">
            <v>ок</v>
          </cell>
          <cell r="ET762" t="str">
            <v>ок</v>
          </cell>
          <cell r="EU762" t="str">
            <v>ок</v>
          </cell>
          <cell r="EV762" t="str">
            <v>ок</v>
          </cell>
          <cell r="EW762" t="str">
            <v>ок</v>
          </cell>
          <cell r="EX762" t="str">
            <v>ок</v>
          </cell>
          <cell r="EY762" t="str">
            <v>ок</v>
          </cell>
          <cell r="EZ762" t="str">
            <v>ок</v>
          </cell>
          <cell r="FA762" t="str">
            <v>ок</v>
          </cell>
          <cell r="FB762" t="str">
            <v>ок</v>
          </cell>
          <cell r="FC762" t="str">
            <v>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(протяженностью 0,43км) от КТП-4409 10/0,4/160 кВА с заменой КТП 10/0,4/160 кВА</v>
          </cell>
          <cell r="C763" t="str">
            <v>P_0886</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4.3429199087999999</v>
          </cell>
          <cell r="Q763">
            <v>6.5152868584472996</v>
          </cell>
          <cell r="R763" t="str">
            <v>нд</v>
          </cell>
          <cell r="S763" t="str">
            <v>нд</v>
          </cell>
          <cell r="T763">
            <v>6.1193690199999997</v>
          </cell>
          <cell r="U763" t="str">
            <v>нд</v>
          </cell>
          <cell r="V763">
            <v>6.1193690199999997</v>
          </cell>
          <cell r="W763">
            <v>6.1193690199999997</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0.52071482000000002</v>
          </cell>
          <cell r="BN763">
            <v>0</v>
          </cell>
          <cell r="BO763">
            <v>0</v>
          </cell>
          <cell r="BP763">
            <v>0.52071482000000002</v>
          </cell>
          <cell r="BQ763">
            <v>0</v>
          </cell>
          <cell r="BR763" t="str">
            <v>нд</v>
          </cell>
          <cell r="BS763" t="str">
            <v>нд</v>
          </cell>
          <cell r="BT763" t="str">
            <v>нд</v>
          </cell>
          <cell r="BU763" t="str">
            <v>нд</v>
          </cell>
          <cell r="BV763" t="str">
            <v>нд</v>
          </cell>
          <cell r="BW763">
            <v>5.5986542000000004</v>
          </cell>
          <cell r="BX763">
            <v>0</v>
          </cell>
          <cell r="BY763">
            <v>0</v>
          </cell>
          <cell r="BZ763">
            <v>5.5986542000000004</v>
          </cell>
          <cell r="CA763">
            <v>0</v>
          </cell>
          <cell r="CB763" t="str">
            <v>нд</v>
          </cell>
          <cell r="CC763" t="str">
            <v>нд</v>
          </cell>
          <cell r="CD763" t="str">
            <v>нд</v>
          </cell>
          <cell r="CE763" t="str">
            <v>нд</v>
          </cell>
          <cell r="CF763" t="str">
            <v>нд</v>
          </cell>
          <cell r="CG763">
            <v>6.1193690200000006</v>
          </cell>
          <cell r="CH763">
            <v>0</v>
          </cell>
          <cell r="CI763">
            <v>0</v>
          </cell>
          <cell r="CJ763">
            <v>6.1193690200000006</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9</v>
          </cell>
          <cell r="EL763" t="str">
            <v>ок</v>
          </cell>
          <cell r="EM763" t="str">
            <v>ок</v>
          </cell>
          <cell r="EN763" t="str">
            <v>ок</v>
          </cell>
          <cell r="EO763" t="str">
            <v>ок</v>
          </cell>
          <cell r="EP763" t="str">
            <v>ок</v>
          </cell>
          <cell r="EQ763" t="str">
            <v>ок</v>
          </cell>
          <cell r="ER763" t="str">
            <v>ок</v>
          </cell>
          <cell r="ES763" t="str">
            <v>ок</v>
          </cell>
          <cell r="ET763" t="str">
            <v>ок</v>
          </cell>
          <cell r="EU763" t="str">
            <v>ок</v>
          </cell>
          <cell r="EV763" t="str">
            <v>ок</v>
          </cell>
          <cell r="EW763" t="str">
            <v>ок</v>
          </cell>
          <cell r="EX763" t="str">
            <v>ок</v>
          </cell>
          <cell r="EY763" t="str">
            <v>ок</v>
          </cell>
          <cell r="EZ763" t="str">
            <v>ок</v>
          </cell>
          <cell r="FA763" t="str">
            <v>ок</v>
          </cell>
          <cell r="FB763" t="str">
            <v>ок</v>
          </cell>
          <cell r="FC763" t="str">
            <v>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 0,4 кВ Ф-1 от КТП Б 409/250 кВА ( протженностью 0,4 км),установка приборов учета (8 т.у.)</v>
          </cell>
          <cell r="C764" t="str">
            <v>P_0817</v>
          </cell>
          <cell r="D764" t="str">
            <v>П</v>
          </cell>
          <cell r="E764">
            <v>2027</v>
          </cell>
          <cell r="F764">
            <v>2028</v>
          </cell>
          <cell r="G764" t="str">
            <v>нд</v>
          </cell>
          <cell r="H764" t="str">
            <v>нд</v>
          </cell>
          <cell r="I764">
            <v>0</v>
          </cell>
          <cell r="J764">
            <v>0</v>
          </cell>
          <cell r="K764" t="str">
            <v>нд</v>
          </cell>
          <cell r="L764" t="str">
            <v>нд</v>
          </cell>
          <cell r="M764" t="str">
            <v>нд</v>
          </cell>
          <cell r="N764">
            <v>0</v>
          </cell>
          <cell r="O764">
            <v>0</v>
          </cell>
          <cell r="P764">
            <v>2.5740928319999998</v>
          </cell>
          <cell r="Q764">
            <v>3.7040786895142999</v>
          </cell>
          <cell r="R764" t="str">
            <v>нд</v>
          </cell>
          <cell r="S764" t="str">
            <v>нд</v>
          </cell>
          <cell r="T764">
            <v>2.9788265799999998</v>
          </cell>
          <cell r="U764" t="str">
            <v>нд</v>
          </cell>
          <cell r="V764">
            <v>2.9788265799999998</v>
          </cell>
          <cell r="W764">
            <v>2.9788265799999998</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0.14173024000000001</v>
          </cell>
          <cell r="BD764">
            <v>0</v>
          </cell>
          <cell r="BE764">
            <v>0</v>
          </cell>
          <cell r="BF764">
            <v>0.14173024000000001</v>
          </cell>
          <cell r="BG764">
            <v>0</v>
          </cell>
          <cell r="BH764" t="str">
            <v>нд</v>
          </cell>
          <cell r="BI764" t="str">
            <v>нд</v>
          </cell>
          <cell r="BJ764" t="str">
            <v>нд</v>
          </cell>
          <cell r="BK764" t="str">
            <v>нд</v>
          </cell>
          <cell r="BL764" t="str">
            <v>нд</v>
          </cell>
          <cell r="BM764">
            <v>2.83709634</v>
          </cell>
          <cell r="BN764">
            <v>0</v>
          </cell>
          <cell r="BO764">
            <v>0</v>
          </cell>
          <cell r="BP764">
            <v>2.83709634</v>
          </cell>
          <cell r="BQ764">
            <v>0</v>
          </cell>
          <cell r="BR764" t="str">
            <v>нд</v>
          </cell>
          <cell r="BS764" t="str">
            <v>нд</v>
          </cell>
          <cell r="BT764" t="str">
            <v>нд</v>
          </cell>
          <cell r="BU764" t="str">
            <v>нд</v>
          </cell>
          <cell r="BV764" t="str">
            <v>нд</v>
          </cell>
          <cell r="BW764">
            <v>0</v>
          </cell>
          <cell r="BX764">
            <v>0</v>
          </cell>
          <cell r="BY764">
            <v>0</v>
          </cell>
          <cell r="BZ764">
            <v>0</v>
          </cell>
          <cell r="CA764">
            <v>0</v>
          </cell>
          <cell r="CB764" t="str">
            <v>нд</v>
          </cell>
          <cell r="CC764" t="str">
            <v>нд</v>
          </cell>
          <cell r="CD764" t="str">
            <v>нд</v>
          </cell>
          <cell r="CE764" t="str">
            <v>нд</v>
          </cell>
          <cell r="CF764" t="str">
            <v>нд</v>
          </cell>
          <cell r="CG764">
            <v>2.9788265799999998</v>
          </cell>
          <cell r="CH764">
            <v>0</v>
          </cell>
          <cell r="CI764">
            <v>0</v>
          </cell>
          <cell r="CJ764">
            <v>2.9788265799999998</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9</v>
          </cell>
          <cell r="EL764" t="str">
            <v>ок</v>
          </cell>
          <cell r="EM764" t="str">
            <v>ок</v>
          </cell>
          <cell r="EN764" t="str">
            <v>ок</v>
          </cell>
          <cell r="EO764" t="str">
            <v>ок</v>
          </cell>
          <cell r="EP764" t="str">
            <v>ок</v>
          </cell>
          <cell r="EQ764" t="str">
            <v>ок</v>
          </cell>
          <cell r="ER764" t="str">
            <v>ок</v>
          </cell>
          <cell r="ES764" t="str">
            <v>ок</v>
          </cell>
          <cell r="ET764" t="str">
            <v>ок</v>
          </cell>
          <cell r="EU764" t="str">
            <v>ок</v>
          </cell>
          <cell r="EV764" t="str">
            <v>ок</v>
          </cell>
          <cell r="EW764" t="str">
            <v>ок</v>
          </cell>
          <cell r="EX764" t="str">
            <v>ок</v>
          </cell>
          <cell r="EY764" t="str">
            <v>ок</v>
          </cell>
          <cell r="EZ764" t="str">
            <v>ок</v>
          </cell>
          <cell r="FA764" t="str">
            <v>ок</v>
          </cell>
          <cell r="FB764" t="str">
            <v>ок</v>
          </cell>
          <cell r="FC764" t="str">
            <v>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(протяженностью 0,56км) от КТП КЯР 1030 10/0,4/40 кВА с заменой КТП 10/0,4/40 кВА, установка приборов учета (2 т.у.)</v>
          </cell>
          <cell r="C765" t="str">
            <v>P_0862</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5.3940759863999999</v>
          </cell>
          <cell r="Q765">
            <v>8.0969418650738998</v>
          </cell>
          <cell r="R765" t="str">
            <v>нд</v>
          </cell>
          <cell r="S765" t="str">
            <v>нд</v>
          </cell>
          <cell r="T765">
            <v>7.5695131200000008</v>
          </cell>
          <cell r="U765" t="str">
            <v>нд</v>
          </cell>
          <cell r="V765">
            <v>7.5695131200000008</v>
          </cell>
          <cell r="W765">
            <v>7.5695131200000008</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0.5406136800000001</v>
          </cell>
          <cell r="BN765">
            <v>0</v>
          </cell>
          <cell r="BO765">
            <v>0</v>
          </cell>
          <cell r="BP765">
            <v>0.5406136800000001</v>
          </cell>
          <cell r="BQ765">
            <v>0</v>
          </cell>
          <cell r="BR765" t="str">
            <v>нд</v>
          </cell>
          <cell r="BS765" t="str">
            <v>нд</v>
          </cell>
          <cell r="BT765" t="str">
            <v>нд</v>
          </cell>
          <cell r="BU765" t="str">
            <v>нд</v>
          </cell>
          <cell r="BV765" t="str">
            <v>нд</v>
          </cell>
          <cell r="BW765">
            <v>7.02889944</v>
          </cell>
          <cell r="BX765">
            <v>0</v>
          </cell>
          <cell r="BY765">
            <v>0</v>
          </cell>
          <cell r="BZ765">
            <v>7.02889944</v>
          </cell>
          <cell r="CA765">
            <v>0</v>
          </cell>
          <cell r="CB765" t="str">
            <v>нд</v>
          </cell>
          <cell r="CC765" t="str">
            <v>нд</v>
          </cell>
          <cell r="CD765" t="str">
            <v>нд</v>
          </cell>
          <cell r="CE765" t="str">
            <v>нд</v>
          </cell>
          <cell r="CF765" t="str">
            <v>нд</v>
          </cell>
          <cell r="CG765">
            <v>7.5695131199999999</v>
          </cell>
          <cell r="CH765">
            <v>0</v>
          </cell>
          <cell r="CI765">
            <v>0</v>
          </cell>
          <cell r="CJ765">
            <v>7.5695131199999999</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9</v>
          </cell>
          <cell r="EL765" t="str">
            <v>ок</v>
          </cell>
          <cell r="EM765" t="str">
            <v>ок</v>
          </cell>
          <cell r="EN765" t="str">
            <v>ок</v>
          </cell>
          <cell r="EO765" t="str">
            <v>ок</v>
          </cell>
          <cell r="EP765" t="str">
            <v>ок</v>
          </cell>
          <cell r="EQ765" t="str">
            <v>ок</v>
          </cell>
          <cell r="ER765" t="str">
            <v>ок</v>
          </cell>
          <cell r="ES765" t="str">
            <v>ок</v>
          </cell>
          <cell r="ET765" t="str">
            <v>ок</v>
          </cell>
          <cell r="EU765" t="str">
            <v>ок</v>
          </cell>
          <cell r="EV765" t="str">
            <v>ок</v>
          </cell>
          <cell r="EW765" t="str">
            <v>ок</v>
          </cell>
          <cell r="EX765" t="str">
            <v>ок</v>
          </cell>
          <cell r="EY765" t="str">
            <v>ок</v>
          </cell>
          <cell r="EZ765" t="str">
            <v>ок</v>
          </cell>
          <cell r="FA765" t="str">
            <v>ок</v>
          </cell>
          <cell r="FB765" t="str">
            <v>ок</v>
          </cell>
          <cell r="FC765" t="str">
            <v>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(0,65км одноцепная, 0,05км двухцепная) от КТП НБ 1920 10/0,4/100 кВА с заменой КТП 10/0,4/100 кВА, установка приборов учета (13 т.у.)</v>
          </cell>
          <cell r="C766" t="str">
            <v>P_0865</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7.4622727069200003</v>
          </cell>
          <cell r="Q766">
            <v>11.200238829768001</v>
          </cell>
          <cell r="R766" t="str">
            <v>нд</v>
          </cell>
          <cell r="S766" t="str">
            <v>нд</v>
          </cell>
          <cell r="T766">
            <v>11.00034939</v>
          </cell>
          <cell r="U766" t="str">
            <v>нд</v>
          </cell>
          <cell r="V766">
            <v>11.00034939</v>
          </cell>
          <cell r="W766">
            <v>11.00034939</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0.81414922000000001</v>
          </cell>
          <cell r="BN766">
            <v>0</v>
          </cell>
          <cell r="BO766">
            <v>0</v>
          </cell>
          <cell r="BP766">
            <v>0.81414922000000001</v>
          </cell>
          <cell r="BQ766">
            <v>0</v>
          </cell>
          <cell r="BR766" t="str">
            <v>нд</v>
          </cell>
          <cell r="BS766" t="str">
            <v>нд</v>
          </cell>
          <cell r="BT766" t="str">
            <v>нд</v>
          </cell>
          <cell r="BU766" t="str">
            <v>нд</v>
          </cell>
          <cell r="BV766" t="str">
            <v>нд</v>
          </cell>
          <cell r="BW766">
            <v>10.186200169999999</v>
          </cell>
          <cell r="BX766">
            <v>0</v>
          </cell>
          <cell r="BY766">
            <v>0</v>
          </cell>
          <cell r="BZ766">
            <v>10.186200169999999</v>
          </cell>
          <cell r="CA766">
            <v>0</v>
          </cell>
          <cell r="CB766" t="str">
            <v>нд</v>
          </cell>
          <cell r="CC766" t="str">
            <v>нд</v>
          </cell>
          <cell r="CD766" t="str">
            <v>нд</v>
          </cell>
          <cell r="CE766" t="str">
            <v>нд</v>
          </cell>
          <cell r="CF766" t="str">
            <v>нд</v>
          </cell>
          <cell r="CG766">
            <v>11.00034939</v>
          </cell>
          <cell r="CH766">
            <v>0</v>
          </cell>
          <cell r="CI766">
            <v>0</v>
          </cell>
          <cell r="CJ766">
            <v>11.00034939</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9</v>
          </cell>
          <cell r="EL766" t="str">
            <v>ок</v>
          </cell>
          <cell r="EM766" t="str">
            <v>ок</v>
          </cell>
          <cell r="EN766" t="str">
            <v>ок</v>
          </cell>
          <cell r="EO766" t="str">
            <v>ок</v>
          </cell>
          <cell r="EP766" t="str">
            <v>ок</v>
          </cell>
          <cell r="EQ766" t="str">
            <v>ок</v>
          </cell>
          <cell r="ER766" t="str">
            <v>ок</v>
          </cell>
          <cell r="ES766" t="str">
            <v>ок</v>
          </cell>
          <cell r="ET766" t="str">
            <v>ок</v>
          </cell>
          <cell r="EU766" t="str">
            <v>ок</v>
          </cell>
          <cell r="EV766" t="str">
            <v>ок</v>
          </cell>
          <cell r="EW766" t="str">
            <v>ок</v>
          </cell>
          <cell r="EX766" t="str">
            <v>ок</v>
          </cell>
          <cell r="EY766" t="str">
            <v>ок</v>
          </cell>
          <cell r="EZ766" t="str">
            <v>ок</v>
          </cell>
          <cell r="FA766" t="str">
            <v>ок</v>
          </cell>
          <cell r="FB766" t="str">
            <v>ок</v>
          </cell>
          <cell r="FC766" t="str">
            <v>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 кВ (0,7км одноцепная, 0,05км двухцепная) от КТП СтБ 303/63 кВА, с установкой точек учета (21 т.у.)</v>
          </cell>
          <cell r="C767" t="str">
            <v>P_0866</v>
          </cell>
          <cell r="D767" t="str">
            <v>П</v>
          </cell>
          <cell r="E767">
            <v>2028</v>
          </cell>
          <cell r="F767">
            <v>2029</v>
          </cell>
          <cell r="G767" t="str">
            <v>нд</v>
          </cell>
          <cell r="H767" t="str">
            <v>нд</v>
          </cell>
          <cell r="I767">
            <v>0</v>
          </cell>
          <cell r="J767">
            <v>0</v>
          </cell>
          <cell r="K767" t="str">
            <v>нд</v>
          </cell>
          <cell r="L767" t="str">
            <v>нд</v>
          </cell>
          <cell r="M767" t="str">
            <v>нд</v>
          </cell>
          <cell r="N767">
            <v>0</v>
          </cell>
          <cell r="O767">
            <v>0</v>
          </cell>
          <cell r="P767">
            <v>6.0030998689199997</v>
          </cell>
          <cell r="Q767">
            <v>9.0046739821406998</v>
          </cell>
          <cell r="R767" t="str">
            <v>нд</v>
          </cell>
          <cell r="S767" t="str">
            <v>нд</v>
          </cell>
          <cell r="T767">
            <v>8.8942205699999999</v>
          </cell>
          <cell r="U767" t="str">
            <v>нд</v>
          </cell>
          <cell r="V767">
            <v>8.8942205699999999</v>
          </cell>
          <cell r="W767">
            <v>8.8942205699999999</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0.78541294000000006</v>
          </cell>
          <cell r="BN767">
            <v>0</v>
          </cell>
          <cell r="BO767">
            <v>0</v>
          </cell>
          <cell r="BP767">
            <v>0.78541294000000006</v>
          </cell>
          <cell r="BQ767">
            <v>0</v>
          </cell>
          <cell r="BR767" t="str">
            <v>нд</v>
          </cell>
          <cell r="BS767" t="str">
            <v>нд</v>
          </cell>
          <cell r="BT767" t="str">
            <v>нд</v>
          </cell>
          <cell r="BU767" t="str">
            <v>нд</v>
          </cell>
          <cell r="BV767" t="str">
            <v>нд</v>
          </cell>
          <cell r="BW767">
            <v>8.1088076299999994</v>
          </cell>
          <cell r="BX767">
            <v>0</v>
          </cell>
          <cell r="BY767">
            <v>0</v>
          </cell>
          <cell r="BZ767">
            <v>8.1088076299999994</v>
          </cell>
          <cell r="CA767">
            <v>0</v>
          </cell>
          <cell r="CB767" t="str">
            <v>нд</v>
          </cell>
          <cell r="CC767" t="str">
            <v>нд</v>
          </cell>
          <cell r="CD767" t="str">
            <v>нд</v>
          </cell>
          <cell r="CE767" t="str">
            <v>нд</v>
          </cell>
          <cell r="CF767" t="str">
            <v>нд</v>
          </cell>
          <cell r="CG767">
            <v>8.8942205699999999</v>
          </cell>
          <cell r="CH767">
            <v>0</v>
          </cell>
          <cell r="CI767">
            <v>0</v>
          </cell>
          <cell r="CJ767">
            <v>8.8942205699999999</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9</v>
          </cell>
          <cell r="EL767" t="str">
            <v>ок</v>
          </cell>
          <cell r="EM767" t="str">
            <v>ок</v>
          </cell>
          <cell r="EN767" t="str">
            <v>ок</v>
          </cell>
          <cell r="EO767" t="str">
            <v>ок</v>
          </cell>
          <cell r="EP767" t="str">
            <v>ок</v>
          </cell>
          <cell r="EQ767" t="str">
            <v>ок</v>
          </cell>
          <cell r="ER767" t="str">
            <v>ок</v>
          </cell>
          <cell r="ES767" t="str">
            <v>ок</v>
          </cell>
          <cell r="ET767" t="str">
            <v>ок</v>
          </cell>
          <cell r="EU767" t="str">
            <v>ок</v>
          </cell>
          <cell r="EV767" t="str">
            <v>ок</v>
          </cell>
          <cell r="EW767" t="str">
            <v>ок</v>
          </cell>
          <cell r="EX767" t="str">
            <v>ок</v>
          </cell>
          <cell r="EY767" t="str">
            <v>ок</v>
          </cell>
          <cell r="EZ767" t="str">
            <v>ок</v>
          </cell>
          <cell r="FA767" t="str">
            <v>ок</v>
          </cell>
          <cell r="FB767" t="str">
            <v>ок</v>
          </cell>
          <cell r="FC767" t="str">
            <v>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от КТП Х 106 6/0,4/100 кВА (протяженностью 0,5км) с заменой КТП 6/0,4/100 кВА, установка приборов учета (13 т.у.)</v>
          </cell>
          <cell r="C768" t="str">
            <v>P_0863</v>
          </cell>
          <cell r="D768" t="str">
            <v>П</v>
          </cell>
          <cell r="E768">
            <v>2028</v>
          </cell>
          <cell r="F768">
            <v>2029</v>
          </cell>
          <cell r="G768" t="str">
            <v>нд</v>
          </cell>
          <cell r="H768" t="str">
            <v>нд</v>
          </cell>
          <cell r="I768">
            <v>0</v>
          </cell>
          <cell r="J768">
            <v>0</v>
          </cell>
          <cell r="K768" t="str">
            <v>нд</v>
          </cell>
          <cell r="L768" t="str">
            <v>нд</v>
          </cell>
          <cell r="M768" t="str">
            <v>нд</v>
          </cell>
          <cell r="N768">
            <v>0</v>
          </cell>
          <cell r="O768">
            <v>0</v>
          </cell>
          <cell r="P768">
            <v>6.1378567799999999</v>
          </cell>
          <cell r="Q768">
            <v>9.2130954397980993</v>
          </cell>
          <cell r="R768" t="str">
            <v>нд</v>
          </cell>
          <cell r="S768" t="str">
            <v>нд</v>
          </cell>
          <cell r="T768">
            <v>8.6340985000000003</v>
          </cell>
          <cell r="U768" t="str">
            <v>нд</v>
          </cell>
          <cell r="V768">
            <v>8.6340985000000003</v>
          </cell>
          <cell r="W768">
            <v>8.6340985000000003</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0.62373469999999998</v>
          </cell>
          <cell r="BN768">
            <v>0</v>
          </cell>
          <cell r="BO768">
            <v>0</v>
          </cell>
          <cell r="BP768">
            <v>0.62373469999999998</v>
          </cell>
          <cell r="BQ768">
            <v>0</v>
          </cell>
          <cell r="BR768" t="str">
            <v>нд</v>
          </cell>
          <cell r="BS768" t="str">
            <v>нд</v>
          </cell>
          <cell r="BT768" t="str">
            <v>нд</v>
          </cell>
          <cell r="BU768" t="str">
            <v>нд</v>
          </cell>
          <cell r="BV768" t="str">
            <v>нд</v>
          </cell>
          <cell r="BW768">
            <v>8.0103638000000004</v>
          </cell>
          <cell r="BX768">
            <v>0</v>
          </cell>
          <cell r="BY768">
            <v>0</v>
          </cell>
          <cell r="BZ768">
            <v>8.0103638000000004</v>
          </cell>
          <cell r="CA768">
            <v>0</v>
          </cell>
          <cell r="CB768" t="str">
            <v>нд</v>
          </cell>
          <cell r="CC768" t="str">
            <v>нд</v>
          </cell>
          <cell r="CD768" t="str">
            <v>нд</v>
          </cell>
          <cell r="CE768" t="str">
            <v>нд</v>
          </cell>
          <cell r="CF768" t="str">
            <v>нд</v>
          </cell>
          <cell r="CG768">
            <v>8.6340985000000003</v>
          </cell>
          <cell r="CH768">
            <v>0</v>
          </cell>
          <cell r="CI768">
            <v>0</v>
          </cell>
          <cell r="CJ768">
            <v>8.6340985000000003</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9</v>
          </cell>
          <cell r="EL768" t="str">
            <v>ок</v>
          </cell>
          <cell r="EM768" t="str">
            <v>ок</v>
          </cell>
          <cell r="EN768" t="str">
            <v>ок</v>
          </cell>
          <cell r="EO768" t="str">
            <v>ок</v>
          </cell>
          <cell r="EP768" t="str">
            <v>ок</v>
          </cell>
          <cell r="EQ768" t="str">
            <v>ок</v>
          </cell>
          <cell r="ER768" t="str">
            <v>ок</v>
          </cell>
          <cell r="ES768" t="str">
            <v>ок</v>
          </cell>
          <cell r="ET768" t="str">
            <v>ок</v>
          </cell>
          <cell r="EU768" t="str">
            <v>ок</v>
          </cell>
          <cell r="EV768" t="str">
            <v>ок</v>
          </cell>
          <cell r="EW768" t="str">
            <v>ок</v>
          </cell>
          <cell r="EX768" t="str">
            <v>ок</v>
          </cell>
          <cell r="EY768" t="str">
            <v>ок</v>
          </cell>
          <cell r="EZ768" t="str">
            <v>ок</v>
          </cell>
          <cell r="FA768" t="str">
            <v>ок</v>
          </cell>
          <cell r="FB768" t="str">
            <v>ок</v>
          </cell>
          <cell r="FC768" t="str">
            <v>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Ф-6 ПС 110/10/6 кВ Правая Волга от ТП-46/400 кВА ( протяженностью 2,08 км), установка приборов учета (54 т.у.)</v>
          </cell>
          <cell r="C769" t="str">
            <v>P_0901</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13.9490132664</v>
          </cell>
          <cell r="Q769">
            <v>20.92371488557</v>
          </cell>
          <cell r="R769" t="str">
            <v>нд</v>
          </cell>
          <cell r="S769" t="str">
            <v>нд</v>
          </cell>
          <cell r="T769">
            <v>19.83843632</v>
          </cell>
          <cell r="U769" t="str">
            <v>нд</v>
          </cell>
          <cell r="V769">
            <v>19.83843632</v>
          </cell>
          <cell r="W769">
            <v>19.83843632</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1.7487558699999999</v>
          </cell>
          <cell r="BN769">
            <v>0</v>
          </cell>
          <cell r="BO769">
            <v>0</v>
          </cell>
          <cell r="BP769">
            <v>1.7487558699999999</v>
          </cell>
          <cell r="BQ769">
            <v>0</v>
          </cell>
          <cell r="BR769" t="str">
            <v>нд</v>
          </cell>
          <cell r="BS769" t="str">
            <v>нд</v>
          </cell>
          <cell r="BT769" t="str">
            <v>нд</v>
          </cell>
          <cell r="BU769" t="str">
            <v>нд</v>
          </cell>
          <cell r="BV769" t="str">
            <v>нд</v>
          </cell>
          <cell r="BW769">
            <v>18.089680449999999</v>
          </cell>
          <cell r="BX769">
            <v>0</v>
          </cell>
          <cell r="BY769">
            <v>0</v>
          </cell>
          <cell r="BZ769">
            <v>18.089680449999999</v>
          </cell>
          <cell r="CA769">
            <v>0</v>
          </cell>
          <cell r="CB769" t="str">
            <v>нд</v>
          </cell>
          <cell r="CC769" t="str">
            <v>нд</v>
          </cell>
          <cell r="CD769" t="str">
            <v>нд</v>
          </cell>
          <cell r="CE769" t="str">
            <v>нд</v>
          </cell>
          <cell r="CF769" t="str">
            <v>нд</v>
          </cell>
          <cell r="CG769">
            <v>19.83843632</v>
          </cell>
          <cell r="CH769">
            <v>0</v>
          </cell>
          <cell r="CI769">
            <v>0</v>
          </cell>
          <cell r="CJ769">
            <v>19.83843632</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9</v>
          </cell>
          <cell r="EL769" t="str">
            <v>ок</v>
          </cell>
          <cell r="EM769" t="str">
            <v>ок</v>
          </cell>
          <cell r="EN769" t="str">
            <v>ок</v>
          </cell>
          <cell r="EO769" t="str">
            <v>ок</v>
          </cell>
          <cell r="EP769" t="str">
            <v>ок</v>
          </cell>
          <cell r="EQ769" t="str">
            <v>ок</v>
          </cell>
          <cell r="ER769" t="str">
            <v>ок</v>
          </cell>
          <cell r="ES769" t="str">
            <v>ок</v>
          </cell>
          <cell r="ET769" t="str">
            <v>ок</v>
          </cell>
          <cell r="EU769" t="str">
            <v>ок</v>
          </cell>
          <cell r="EV769" t="str">
            <v>ок</v>
          </cell>
          <cell r="EW769" t="str">
            <v>ок</v>
          </cell>
          <cell r="EX769" t="str">
            <v>ок</v>
          </cell>
          <cell r="EY769" t="str">
            <v>ок</v>
          </cell>
          <cell r="EZ769" t="str">
            <v>ок</v>
          </cell>
          <cell r="FA769" t="str">
            <v>ок</v>
          </cell>
          <cell r="FB769" t="str">
            <v>ок</v>
          </cell>
          <cell r="FC769" t="str">
            <v>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КТП- 70  6/0,4 /250 кВА (протяженностью 2,48 км) с заменой КТП  6/0,4 /250 кВА, установка приборов учета (108 т.у.)</v>
          </cell>
          <cell r="C770" t="str">
            <v>P_0949</v>
          </cell>
          <cell r="D770" t="str">
            <v>П</v>
          </cell>
          <cell r="E770">
            <v>2028</v>
          </cell>
          <cell r="F770">
            <v>2028</v>
          </cell>
          <cell r="G770" t="str">
            <v>нд</v>
          </cell>
          <cell r="H770" t="str">
            <v>нд</v>
          </cell>
          <cell r="I770">
            <v>0</v>
          </cell>
          <cell r="J770">
            <v>0</v>
          </cell>
          <cell r="K770" t="str">
            <v>нд</v>
          </cell>
          <cell r="L770" t="str">
            <v>нд</v>
          </cell>
          <cell r="M770" t="str">
            <v>нд</v>
          </cell>
          <cell r="N770">
            <v>0</v>
          </cell>
          <cell r="O770">
            <v>0</v>
          </cell>
          <cell r="P770">
            <v>22.5934989456</v>
          </cell>
          <cell r="Q770">
            <v>32.577308954155001</v>
          </cell>
          <cell r="R770" t="str">
            <v>нд</v>
          </cell>
          <cell r="S770" t="str">
            <v>нд</v>
          </cell>
          <cell r="T770">
            <v>30.82433357</v>
          </cell>
          <cell r="U770" t="str">
            <v>нд</v>
          </cell>
          <cell r="V770">
            <v>30.82433357</v>
          </cell>
          <cell r="W770">
            <v>30.82433357</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30.82433357</v>
          </cell>
          <cell r="BN770">
            <v>0</v>
          </cell>
          <cell r="BO770">
            <v>0</v>
          </cell>
          <cell r="BP770">
            <v>30.82433357</v>
          </cell>
          <cell r="BQ770">
            <v>0</v>
          </cell>
          <cell r="BR770" t="str">
            <v>нд</v>
          </cell>
          <cell r="BS770" t="str">
            <v>нд</v>
          </cell>
          <cell r="BT770" t="str">
            <v>нд</v>
          </cell>
          <cell r="BU770" t="str">
            <v>нд</v>
          </cell>
          <cell r="BV770" t="str">
            <v>нд</v>
          </cell>
          <cell r="BW770">
            <v>0</v>
          </cell>
          <cell r="BX770">
            <v>0</v>
          </cell>
          <cell r="BY770">
            <v>0</v>
          </cell>
          <cell r="BZ770">
            <v>0</v>
          </cell>
          <cell r="CA770">
            <v>0</v>
          </cell>
          <cell r="CB770" t="str">
            <v>нд</v>
          </cell>
          <cell r="CC770" t="str">
            <v>нд</v>
          </cell>
          <cell r="CD770" t="str">
            <v>нд</v>
          </cell>
          <cell r="CE770" t="str">
            <v>нд</v>
          </cell>
          <cell r="CF770" t="str">
            <v>нд</v>
          </cell>
          <cell r="CG770">
            <v>30.82433357</v>
          </cell>
          <cell r="CH770">
            <v>0</v>
          </cell>
          <cell r="CI770">
            <v>0</v>
          </cell>
          <cell r="CJ770">
            <v>30.82433357</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9</v>
          </cell>
          <cell r="EL770" t="str">
            <v>ок</v>
          </cell>
          <cell r="EM770" t="str">
            <v>ок</v>
          </cell>
          <cell r="EN770" t="str">
            <v>ок</v>
          </cell>
          <cell r="EO770" t="str">
            <v>ок</v>
          </cell>
          <cell r="EP770" t="str">
            <v>ок</v>
          </cell>
          <cell r="EQ770" t="str">
            <v>ок</v>
          </cell>
          <cell r="ER770" t="str">
            <v>ок</v>
          </cell>
          <cell r="ES770" t="str">
            <v>ок</v>
          </cell>
          <cell r="ET770" t="str">
            <v>ок</v>
          </cell>
          <cell r="EU770" t="str">
            <v>ок</v>
          </cell>
          <cell r="EV770" t="str">
            <v>ок</v>
          </cell>
          <cell r="EW770" t="str">
            <v>ок</v>
          </cell>
          <cell r="EX770" t="str">
            <v>ок</v>
          </cell>
          <cell r="EY770" t="str">
            <v>ок</v>
          </cell>
          <cell r="EZ770" t="str">
            <v>ок</v>
          </cell>
          <cell r="FA770" t="str">
            <v>ок</v>
          </cell>
          <cell r="FB770" t="str">
            <v>ок</v>
          </cell>
          <cell r="FC770" t="str">
            <v>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ВЛ-0,4 кВ  Ф-19 ПС 35/6 кВ Октябрьск от КТП-29 6/0,4/250 кВА (протяженностью 4,04км), установка приборов учета (210 т.у.)</v>
          </cell>
          <cell r="C771" t="str">
            <v>P_0904</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37.838133388800003</v>
          </cell>
          <cell r="Q771">
            <v>54.558373832378003</v>
          </cell>
          <cell r="R771" t="str">
            <v>нд</v>
          </cell>
          <cell r="S771" t="str">
            <v>нд</v>
          </cell>
          <cell r="T771">
            <v>51.61843855</v>
          </cell>
          <cell r="U771" t="str">
            <v>нд</v>
          </cell>
          <cell r="V771">
            <v>51.61843855</v>
          </cell>
          <cell r="W771">
            <v>51.61843855</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51.61843855</v>
          </cell>
          <cell r="BN771">
            <v>0</v>
          </cell>
          <cell r="BO771">
            <v>0</v>
          </cell>
          <cell r="BP771">
            <v>51.61843855</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51.61843855</v>
          </cell>
          <cell r="CH771">
            <v>0</v>
          </cell>
          <cell r="CI771">
            <v>0</v>
          </cell>
          <cell r="CJ771">
            <v>51.61843855</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9</v>
          </cell>
          <cell r="EL771" t="str">
            <v>ок</v>
          </cell>
          <cell r="EM771" t="str">
            <v>ок</v>
          </cell>
          <cell r="EN771" t="str">
            <v>ок</v>
          </cell>
          <cell r="EO771" t="str">
            <v>ок</v>
          </cell>
          <cell r="EP771" t="str">
            <v>ок</v>
          </cell>
          <cell r="EQ771" t="str">
            <v>ок</v>
          </cell>
          <cell r="ER771" t="str">
            <v>ок</v>
          </cell>
          <cell r="ES771" t="str">
            <v>ок</v>
          </cell>
          <cell r="ET771" t="str">
            <v>ок</v>
          </cell>
          <cell r="EU771" t="str">
            <v>ок</v>
          </cell>
          <cell r="EV771" t="str">
            <v>ок</v>
          </cell>
          <cell r="EW771" t="str">
            <v>ок</v>
          </cell>
          <cell r="EX771" t="str">
            <v>ок</v>
          </cell>
          <cell r="EY771" t="str">
            <v>ок</v>
          </cell>
          <cell r="EZ771" t="str">
            <v>ок</v>
          </cell>
          <cell r="FA771" t="str">
            <v>ок</v>
          </cell>
          <cell r="FB771" t="str">
            <v>ок</v>
          </cell>
          <cell r="FC771" t="str">
            <v>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КТП ЧРН 806/250  кВА (протяженностью 1,8 км), установка приборов учета (12 т.у.)</v>
          </cell>
          <cell r="C772" t="str">
            <v>P_0926</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9.3050641919999997</v>
          </cell>
          <cell r="Q772">
            <v>13.958297354882999</v>
          </cell>
          <cell r="R772" t="str">
            <v>нд</v>
          </cell>
          <cell r="S772" t="str">
            <v>нд</v>
          </cell>
          <cell r="T772">
            <v>13.19123943</v>
          </cell>
          <cell r="U772" t="str">
            <v>нд</v>
          </cell>
          <cell r="V772">
            <v>13.19123943</v>
          </cell>
          <cell r="W772">
            <v>13.19123943</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1.1501075900000002</v>
          </cell>
          <cell r="BN772">
            <v>0</v>
          </cell>
          <cell r="BO772">
            <v>0</v>
          </cell>
          <cell r="BP772">
            <v>1.1501075900000002</v>
          </cell>
          <cell r="BQ772">
            <v>0</v>
          </cell>
          <cell r="BR772" t="str">
            <v>нд</v>
          </cell>
          <cell r="BS772" t="str">
            <v>нд</v>
          </cell>
          <cell r="BT772" t="str">
            <v>нд</v>
          </cell>
          <cell r="BU772" t="str">
            <v>нд</v>
          </cell>
          <cell r="BV772" t="str">
            <v>нд</v>
          </cell>
          <cell r="BW772">
            <v>12.04113184</v>
          </cell>
          <cell r="BX772">
            <v>0</v>
          </cell>
          <cell r="BY772">
            <v>0</v>
          </cell>
          <cell r="BZ772">
            <v>12.04113184</v>
          </cell>
          <cell r="CA772">
            <v>0</v>
          </cell>
          <cell r="CB772" t="str">
            <v>нд</v>
          </cell>
          <cell r="CC772" t="str">
            <v>нд</v>
          </cell>
          <cell r="CD772" t="str">
            <v>нд</v>
          </cell>
          <cell r="CE772" t="str">
            <v>нд</v>
          </cell>
          <cell r="CF772" t="str">
            <v>нд</v>
          </cell>
          <cell r="CG772">
            <v>13.19123943</v>
          </cell>
          <cell r="CH772">
            <v>0</v>
          </cell>
          <cell r="CI772">
            <v>0</v>
          </cell>
          <cell r="CJ772">
            <v>13.19123943</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9</v>
          </cell>
          <cell r="EL772" t="str">
            <v>ок</v>
          </cell>
          <cell r="EM772" t="str">
            <v>ок</v>
          </cell>
          <cell r="EN772" t="str">
            <v>ок</v>
          </cell>
          <cell r="EO772" t="str">
            <v>ок</v>
          </cell>
          <cell r="EP772" t="str">
            <v>ок</v>
          </cell>
          <cell r="EQ772" t="str">
            <v>ок</v>
          </cell>
          <cell r="ER772" t="str">
            <v>ок</v>
          </cell>
          <cell r="ES772" t="str">
            <v>ок</v>
          </cell>
          <cell r="ET772" t="str">
            <v>ок</v>
          </cell>
          <cell r="EU772" t="str">
            <v>ок</v>
          </cell>
          <cell r="EV772" t="str">
            <v>ок</v>
          </cell>
          <cell r="EW772" t="str">
            <v>ок</v>
          </cell>
          <cell r="EX772" t="str">
            <v>ок</v>
          </cell>
          <cell r="EY772" t="str">
            <v>ок</v>
          </cell>
          <cell r="EZ772" t="str">
            <v>ок</v>
          </cell>
          <cell r="FA772" t="str">
            <v>ок</v>
          </cell>
          <cell r="FB772" t="str">
            <v>ок</v>
          </cell>
          <cell r="FC772" t="str">
            <v>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ВЛ-0,4кВ от КТП 10/0,4кВ СРГ 409/250кВА Фидер №3,4 (протяженностью 2,574 км), установка приборов учета (88 т.у.)</v>
          </cell>
          <cell r="C773" t="str">
            <v>P_0922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18.800589898559998</v>
          </cell>
          <cell r="Q773">
            <v>28.200846021888001</v>
          </cell>
          <cell r="R773" t="str">
            <v>нд</v>
          </cell>
          <cell r="S773" t="str">
            <v>нд</v>
          </cell>
          <cell r="T773">
            <v>26.984364060000001</v>
          </cell>
          <cell r="U773" t="str">
            <v>нд</v>
          </cell>
          <cell r="V773">
            <v>26.984364060000001</v>
          </cell>
          <cell r="W773">
            <v>26.984364060000001</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2.3854601799999999</v>
          </cell>
          <cell r="BN773">
            <v>0</v>
          </cell>
          <cell r="BO773">
            <v>0</v>
          </cell>
          <cell r="BP773">
            <v>2.3854601799999999</v>
          </cell>
          <cell r="BQ773">
            <v>0</v>
          </cell>
          <cell r="BR773" t="str">
            <v>нд</v>
          </cell>
          <cell r="BS773" t="str">
            <v>нд</v>
          </cell>
          <cell r="BT773" t="str">
            <v>нд</v>
          </cell>
          <cell r="BU773" t="str">
            <v>нд</v>
          </cell>
          <cell r="BV773" t="str">
            <v>нд</v>
          </cell>
          <cell r="BW773">
            <v>24.598903880000002</v>
          </cell>
          <cell r="BX773">
            <v>0</v>
          </cell>
          <cell r="BY773">
            <v>0</v>
          </cell>
          <cell r="BZ773">
            <v>24.598903880000002</v>
          </cell>
          <cell r="CA773">
            <v>0</v>
          </cell>
          <cell r="CB773" t="str">
            <v>нд</v>
          </cell>
          <cell r="CC773" t="str">
            <v>нд</v>
          </cell>
          <cell r="CD773" t="str">
            <v>нд</v>
          </cell>
          <cell r="CE773" t="str">
            <v>нд</v>
          </cell>
          <cell r="CF773" t="str">
            <v>нд</v>
          </cell>
          <cell r="CG773">
            <v>26.984364060000001</v>
          </cell>
          <cell r="CH773">
            <v>0</v>
          </cell>
          <cell r="CI773">
            <v>0</v>
          </cell>
          <cell r="CJ773">
            <v>26.984364060000001</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9</v>
          </cell>
          <cell r="EL773" t="str">
            <v>ок</v>
          </cell>
          <cell r="EM773" t="str">
            <v>ок</v>
          </cell>
          <cell r="EN773" t="str">
            <v>ок</v>
          </cell>
          <cell r="EO773" t="str">
            <v>ок</v>
          </cell>
          <cell r="EP773" t="str">
            <v>ок</v>
          </cell>
          <cell r="EQ773" t="str">
            <v>ок</v>
          </cell>
          <cell r="ER773" t="str">
            <v>ок</v>
          </cell>
          <cell r="ES773" t="str">
            <v>ок</v>
          </cell>
          <cell r="ET773" t="str">
            <v>ок</v>
          </cell>
          <cell r="EU773" t="str">
            <v>ок</v>
          </cell>
          <cell r="EV773" t="str">
            <v>ок</v>
          </cell>
          <cell r="EW773" t="str">
            <v>ок</v>
          </cell>
          <cell r="EX773" t="str">
            <v>ок</v>
          </cell>
          <cell r="EY773" t="str">
            <v>ок</v>
          </cell>
          <cell r="EZ773" t="str">
            <v>ок</v>
          </cell>
          <cell r="FA773" t="str">
            <v>ок</v>
          </cell>
          <cell r="FB773" t="str">
            <v>ок</v>
          </cell>
          <cell r="FC773" t="str">
            <v>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ВЛ-6 кВ (2км одноцепная, 0,6км двухцепная) Ф-25, Ф-29 ПС 110/6 кВ "Цементная"</v>
          </cell>
          <cell r="C774" t="str">
            <v>P_0821</v>
          </cell>
          <cell r="D774" t="str">
            <v>П</v>
          </cell>
          <cell r="E774">
            <v>2028</v>
          </cell>
          <cell r="F774">
            <v>2028</v>
          </cell>
          <cell r="G774" t="str">
            <v>нд</v>
          </cell>
          <cell r="H774" t="str">
            <v>нд</v>
          </cell>
          <cell r="I774">
            <v>0</v>
          </cell>
          <cell r="J774">
            <v>0</v>
          </cell>
          <cell r="K774" t="str">
            <v>нд</v>
          </cell>
          <cell r="L774" t="str">
            <v>нд</v>
          </cell>
          <cell r="M774" t="str">
            <v>нд</v>
          </cell>
          <cell r="N774">
            <v>0</v>
          </cell>
          <cell r="O774">
            <v>0</v>
          </cell>
          <cell r="P774">
            <v>39.237668087999999</v>
          </cell>
          <cell r="Q774">
            <v>56.576346984640999</v>
          </cell>
          <cell r="R774" t="str">
            <v>нд</v>
          </cell>
          <cell r="S774" t="str">
            <v>нд</v>
          </cell>
          <cell r="T774">
            <v>55.587847000000004</v>
          </cell>
          <cell r="U774" t="str">
            <v>нд</v>
          </cell>
          <cell r="V774">
            <v>55.587847000000004</v>
          </cell>
          <cell r="W774">
            <v>55.587847000000004</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55.587847000000004</v>
          </cell>
          <cell r="BN774">
            <v>0</v>
          </cell>
          <cell r="BO774">
            <v>0</v>
          </cell>
          <cell r="BP774">
            <v>55.587847000000004</v>
          </cell>
          <cell r="BQ774">
            <v>0</v>
          </cell>
          <cell r="BR774" t="str">
            <v>нд</v>
          </cell>
          <cell r="BS774" t="str">
            <v>нд</v>
          </cell>
          <cell r="BT774" t="str">
            <v>нд</v>
          </cell>
          <cell r="BU774" t="str">
            <v>нд</v>
          </cell>
          <cell r="BV774" t="str">
            <v>нд</v>
          </cell>
          <cell r="BW774">
            <v>0</v>
          </cell>
          <cell r="BX774">
            <v>0</v>
          </cell>
          <cell r="BY774">
            <v>0</v>
          </cell>
          <cell r="BZ774">
            <v>0</v>
          </cell>
          <cell r="CA774">
            <v>0</v>
          </cell>
          <cell r="CB774" t="str">
            <v>нд</v>
          </cell>
          <cell r="CC774" t="str">
            <v>нд</v>
          </cell>
          <cell r="CD774" t="str">
            <v>нд</v>
          </cell>
          <cell r="CE774" t="str">
            <v>нд</v>
          </cell>
          <cell r="CF774" t="str">
            <v>нд</v>
          </cell>
          <cell r="CG774">
            <v>55.587847000000004</v>
          </cell>
          <cell r="CH774">
            <v>0</v>
          </cell>
          <cell r="CI774">
            <v>0</v>
          </cell>
          <cell r="CJ774">
            <v>55.587847000000004</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9</v>
          </cell>
          <cell r="EL774" t="str">
            <v>ок</v>
          </cell>
          <cell r="EM774" t="str">
            <v>ок</v>
          </cell>
          <cell r="EN774" t="str">
            <v>ок</v>
          </cell>
          <cell r="EO774" t="str">
            <v>ок</v>
          </cell>
          <cell r="EP774" t="str">
            <v>ок</v>
          </cell>
          <cell r="EQ774" t="str">
            <v>ок</v>
          </cell>
          <cell r="ER774" t="str">
            <v>ок</v>
          </cell>
          <cell r="ES774" t="str">
            <v>ок</v>
          </cell>
          <cell r="ET774" t="str">
            <v>ок</v>
          </cell>
          <cell r="EU774" t="str">
            <v>ок</v>
          </cell>
          <cell r="EV774" t="str">
            <v>ок</v>
          </cell>
          <cell r="EW774" t="str">
            <v>ок</v>
          </cell>
          <cell r="EX774" t="str">
            <v>ок</v>
          </cell>
          <cell r="EY774" t="str">
            <v>ок</v>
          </cell>
          <cell r="EZ774" t="str">
            <v>ок</v>
          </cell>
          <cell r="FA774" t="str">
            <v>ок</v>
          </cell>
          <cell r="FB774" t="str">
            <v>ок</v>
          </cell>
          <cell r="FC774" t="str">
            <v>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ВЛ-0,4 кВ  от ТП-47 Ок / 400 кВА (протяженностью 1,35 км), установка приборов учета (42 т.у.)</v>
          </cell>
          <cell r="C775" t="str">
            <v>P_0907</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9.6854747040000007</v>
          </cell>
          <cell r="Q775">
            <v>14.528219969165001</v>
          </cell>
          <cell r="R775" t="str">
            <v>нд</v>
          </cell>
          <cell r="S775" t="str">
            <v>нд</v>
          </cell>
          <cell r="T775">
            <v>13.55289718</v>
          </cell>
          <cell r="U775" t="str">
            <v>нд</v>
          </cell>
          <cell r="V775">
            <v>13.55289718</v>
          </cell>
          <cell r="W775">
            <v>13.55289718</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1.19748462</v>
          </cell>
          <cell r="BN775">
            <v>0</v>
          </cell>
          <cell r="BO775">
            <v>0</v>
          </cell>
          <cell r="BP775">
            <v>1.19748462</v>
          </cell>
          <cell r="BQ775">
            <v>0</v>
          </cell>
          <cell r="BR775" t="str">
            <v>нд</v>
          </cell>
          <cell r="BS775" t="str">
            <v>нд</v>
          </cell>
          <cell r="BT775" t="str">
            <v>нд</v>
          </cell>
          <cell r="BU775" t="str">
            <v>нд</v>
          </cell>
          <cell r="BV775" t="str">
            <v>нд</v>
          </cell>
          <cell r="BW775">
            <v>12.355412560000001</v>
          </cell>
          <cell r="BX775">
            <v>0</v>
          </cell>
          <cell r="BY775">
            <v>0</v>
          </cell>
          <cell r="BZ775">
            <v>12.355412560000001</v>
          </cell>
          <cell r="CA775">
            <v>0</v>
          </cell>
          <cell r="CB775" t="str">
            <v>нд</v>
          </cell>
          <cell r="CC775" t="str">
            <v>нд</v>
          </cell>
          <cell r="CD775" t="str">
            <v>нд</v>
          </cell>
          <cell r="CE775" t="str">
            <v>нд</v>
          </cell>
          <cell r="CF775" t="str">
            <v>нд</v>
          </cell>
          <cell r="CG775">
            <v>13.552897180000002</v>
          </cell>
          <cell r="CH775">
            <v>0</v>
          </cell>
          <cell r="CI775">
            <v>0</v>
          </cell>
          <cell r="CJ775">
            <v>13.552897180000002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9</v>
          </cell>
          <cell r="EL775" t="str">
            <v>ок</v>
          </cell>
          <cell r="EM775" t="str">
            <v>ок</v>
          </cell>
          <cell r="EN775" t="str">
            <v>ок</v>
          </cell>
          <cell r="EO775" t="str">
            <v>ок</v>
          </cell>
          <cell r="EP775" t="str">
            <v>ок</v>
          </cell>
          <cell r="EQ775" t="str">
            <v>ок</v>
          </cell>
          <cell r="ER775" t="str">
            <v>ок</v>
          </cell>
          <cell r="ES775" t="str">
            <v>ок</v>
          </cell>
          <cell r="ET775" t="str">
            <v>ок</v>
          </cell>
          <cell r="EU775" t="str">
            <v>ок</v>
          </cell>
          <cell r="EV775" t="str">
            <v>ок</v>
          </cell>
          <cell r="EW775" t="str">
            <v>ок</v>
          </cell>
          <cell r="EX775" t="str">
            <v>ок</v>
          </cell>
          <cell r="EY775" t="str">
            <v>ок</v>
          </cell>
          <cell r="EZ775" t="str">
            <v>ок</v>
          </cell>
          <cell r="FA775" t="str">
            <v>ок</v>
          </cell>
          <cell r="FB775" t="str">
            <v>ок</v>
          </cell>
          <cell r="FC775" t="str">
            <v>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ВЛ-6 кВ Х-1 ПС 110/6 кВ «Хилково» (протяженностью 1,4 км)</v>
          </cell>
          <cell r="C776" t="str">
            <v>P_0872</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16.327146983999999</v>
          </cell>
          <cell r="Q776">
            <v>24.500514686504999</v>
          </cell>
          <cell r="R776" t="str">
            <v>нд</v>
          </cell>
          <cell r="S776" t="str">
            <v>нд</v>
          </cell>
          <cell r="T776">
            <v>21.78036977</v>
          </cell>
          <cell r="U776" t="str">
            <v>нд</v>
          </cell>
          <cell r="V776">
            <v>21.78036977</v>
          </cell>
          <cell r="W776">
            <v>21.78036977</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1.7197471200000001</v>
          </cell>
          <cell r="BN776">
            <v>0</v>
          </cell>
          <cell r="BO776">
            <v>0</v>
          </cell>
          <cell r="BP776">
            <v>1.7197471200000001</v>
          </cell>
          <cell r="BQ776">
            <v>0</v>
          </cell>
          <cell r="BR776" t="str">
            <v>нд</v>
          </cell>
          <cell r="BS776" t="str">
            <v>нд</v>
          </cell>
          <cell r="BT776" t="str">
            <v>нд</v>
          </cell>
          <cell r="BU776" t="str">
            <v>нд</v>
          </cell>
          <cell r="BV776" t="str">
            <v>нд</v>
          </cell>
          <cell r="BW776">
            <v>20.060622650000003</v>
          </cell>
          <cell r="BX776">
            <v>0</v>
          </cell>
          <cell r="BY776">
            <v>0</v>
          </cell>
          <cell r="BZ776">
            <v>20.060622650000003</v>
          </cell>
          <cell r="CA776">
            <v>0</v>
          </cell>
          <cell r="CB776" t="str">
            <v>нд</v>
          </cell>
          <cell r="CC776" t="str">
            <v>нд</v>
          </cell>
          <cell r="CD776" t="str">
            <v>нд</v>
          </cell>
          <cell r="CE776" t="str">
            <v>нд</v>
          </cell>
          <cell r="CF776" t="str">
            <v>нд</v>
          </cell>
          <cell r="CG776">
            <v>21.780369770000004</v>
          </cell>
          <cell r="CH776">
            <v>0</v>
          </cell>
          <cell r="CI776">
            <v>0</v>
          </cell>
          <cell r="CJ776">
            <v>21.780369770000004</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9</v>
          </cell>
          <cell r="EL776" t="str">
            <v>ок</v>
          </cell>
          <cell r="EM776" t="str">
            <v>ок</v>
          </cell>
          <cell r="EN776" t="str">
            <v>ок</v>
          </cell>
          <cell r="EO776" t="str">
            <v>ок</v>
          </cell>
          <cell r="EP776" t="str">
            <v>ок</v>
          </cell>
          <cell r="EQ776" t="str">
            <v>ок</v>
          </cell>
          <cell r="ER776" t="str">
            <v>ок</v>
          </cell>
          <cell r="ES776" t="str">
            <v>ок</v>
          </cell>
          <cell r="ET776" t="str">
            <v>ок</v>
          </cell>
          <cell r="EU776" t="str">
            <v>ок</v>
          </cell>
          <cell r="EV776" t="str">
            <v>ок</v>
          </cell>
          <cell r="EW776" t="str">
            <v>ок</v>
          </cell>
          <cell r="EX776" t="str">
            <v>ок</v>
          </cell>
          <cell r="EY776" t="str">
            <v>ок</v>
          </cell>
          <cell r="EZ776" t="str">
            <v>ок</v>
          </cell>
          <cell r="FA776" t="str">
            <v>ок</v>
          </cell>
          <cell r="FB776" t="str">
            <v>ок</v>
          </cell>
          <cell r="FC776" t="str">
            <v>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7" t="str">
            <v>P_0881</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12.403005076199999</v>
          </cell>
          <cell r="Q777">
            <v>18.605650648598001</v>
          </cell>
          <cell r="R777" t="str">
            <v>нд</v>
          </cell>
          <cell r="S777" t="str">
            <v>нд</v>
          </cell>
          <cell r="T777">
            <v>17.538410159999998</v>
          </cell>
          <cell r="U777" t="str">
            <v>нд</v>
          </cell>
          <cell r="V777">
            <v>17.538410159999998</v>
          </cell>
          <cell r="W777">
            <v>17.538410159999998</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1.5244988399999999</v>
          </cell>
          <cell r="BN777">
            <v>0</v>
          </cell>
          <cell r="BO777">
            <v>0</v>
          </cell>
          <cell r="BP777">
            <v>1.5244988399999999</v>
          </cell>
          <cell r="BQ777">
            <v>0</v>
          </cell>
          <cell r="BR777" t="str">
            <v>нд</v>
          </cell>
          <cell r="BS777" t="str">
            <v>нд</v>
          </cell>
          <cell r="BT777" t="str">
            <v>нд</v>
          </cell>
          <cell r="BU777" t="str">
            <v>нд</v>
          </cell>
          <cell r="BV777" t="str">
            <v>нд</v>
          </cell>
          <cell r="BW777">
            <v>16.013911319999998</v>
          </cell>
          <cell r="BX777">
            <v>0</v>
          </cell>
          <cell r="BY777">
            <v>0</v>
          </cell>
          <cell r="BZ777">
            <v>16.013911319999998</v>
          </cell>
          <cell r="CA777">
            <v>0</v>
          </cell>
          <cell r="CB777" t="str">
            <v>нд</v>
          </cell>
          <cell r="CC777" t="str">
            <v>нд</v>
          </cell>
          <cell r="CD777" t="str">
            <v>нд</v>
          </cell>
          <cell r="CE777" t="str">
            <v>нд</v>
          </cell>
          <cell r="CF777" t="str">
            <v>нд</v>
          </cell>
          <cell r="CG777">
            <v>17.538410159999998</v>
          </cell>
          <cell r="CH777">
            <v>0</v>
          </cell>
          <cell r="CI777">
            <v>0</v>
          </cell>
          <cell r="CJ777">
            <v>17.538410159999998</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9</v>
          </cell>
          <cell r="EL777" t="str">
            <v>ок</v>
          </cell>
          <cell r="EM777" t="str">
            <v>ок</v>
          </cell>
          <cell r="EN777" t="str">
            <v>ок</v>
          </cell>
          <cell r="EO777" t="str">
            <v>ок</v>
          </cell>
          <cell r="EP777" t="str">
            <v>ок</v>
          </cell>
          <cell r="EQ777" t="str">
            <v>ок</v>
          </cell>
          <cell r="ER777" t="str">
            <v>ок</v>
          </cell>
          <cell r="ES777" t="str">
            <v>ок</v>
          </cell>
          <cell r="ET777" t="str">
            <v>ок</v>
          </cell>
          <cell r="EU777" t="str">
            <v>ок</v>
          </cell>
          <cell r="EV777" t="str">
            <v>ок</v>
          </cell>
          <cell r="EW777" t="str">
            <v>ок</v>
          </cell>
          <cell r="EX777" t="str">
            <v>ок</v>
          </cell>
          <cell r="EY777" t="str">
            <v>ок</v>
          </cell>
          <cell r="EZ777" t="str">
            <v>ок</v>
          </cell>
          <cell r="FA777" t="str">
            <v>ок</v>
          </cell>
          <cell r="FB777" t="str">
            <v>ок</v>
          </cell>
          <cell r="FC777" t="str">
            <v>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ВЛ-6 кВ Ф-18 ПС Долотная в пролетах опор №1-41 (протяженностью 1,2 км)</v>
          </cell>
          <cell r="C778" t="str">
            <v>P_0916</v>
          </cell>
          <cell r="D778" t="str">
            <v>П</v>
          </cell>
          <cell r="E778">
            <v>2028</v>
          </cell>
          <cell r="F778">
            <v>2029</v>
          </cell>
          <cell r="G778" t="str">
            <v>нд</v>
          </cell>
          <cell r="H778" t="str">
            <v>нд</v>
          </cell>
          <cell r="I778">
            <v>0</v>
          </cell>
          <cell r="J778">
            <v>0</v>
          </cell>
          <cell r="K778" t="str">
            <v>нд</v>
          </cell>
          <cell r="L778" t="str">
            <v>нд</v>
          </cell>
          <cell r="M778" t="str">
            <v>нд</v>
          </cell>
          <cell r="N778">
            <v>0</v>
          </cell>
          <cell r="O778">
            <v>0</v>
          </cell>
          <cell r="P778">
            <v>13.990770036000001</v>
          </cell>
          <cell r="Q778">
            <v>20.998422728324002</v>
          </cell>
          <cell r="R778" t="str">
            <v>нд</v>
          </cell>
          <cell r="S778" t="str">
            <v>нд</v>
          </cell>
          <cell r="T778">
            <v>13.237702019999999</v>
          </cell>
          <cell r="U778" t="str">
            <v>нд</v>
          </cell>
          <cell r="V778">
            <v>13.237702019999999</v>
          </cell>
          <cell r="W778">
            <v>13.237702019999999</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0.98771272999999993</v>
          </cell>
          <cell r="BN778">
            <v>0</v>
          </cell>
          <cell r="BO778">
            <v>0</v>
          </cell>
          <cell r="BP778">
            <v>0.98771272999999993</v>
          </cell>
          <cell r="BQ778">
            <v>0</v>
          </cell>
          <cell r="BR778" t="str">
            <v>нд</v>
          </cell>
          <cell r="BS778" t="str">
            <v>нд</v>
          </cell>
          <cell r="BT778" t="str">
            <v>нд</v>
          </cell>
          <cell r="BU778" t="str">
            <v>нд</v>
          </cell>
          <cell r="BV778" t="str">
            <v>нд</v>
          </cell>
          <cell r="BW778">
            <v>12.24998929</v>
          </cell>
          <cell r="BX778">
            <v>0</v>
          </cell>
          <cell r="BY778">
            <v>0</v>
          </cell>
          <cell r="BZ778">
            <v>12.24998929</v>
          </cell>
          <cell r="CA778">
            <v>0</v>
          </cell>
          <cell r="CB778" t="str">
            <v>нд</v>
          </cell>
          <cell r="CC778" t="str">
            <v>нд</v>
          </cell>
          <cell r="CD778" t="str">
            <v>нд</v>
          </cell>
          <cell r="CE778" t="str">
            <v>нд</v>
          </cell>
          <cell r="CF778" t="str">
            <v>нд</v>
          </cell>
          <cell r="CG778">
            <v>13.23770202</v>
          </cell>
          <cell r="CH778">
            <v>0</v>
          </cell>
          <cell r="CI778">
            <v>0</v>
          </cell>
          <cell r="CJ778">
            <v>13.23770202</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9</v>
          </cell>
          <cell r="EL778" t="str">
            <v>ок</v>
          </cell>
          <cell r="EM778" t="str">
            <v>ок</v>
          </cell>
          <cell r="EN778" t="str">
            <v>ок</v>
          </cell>
          <cell r="EO778" t="str">
            <v>ок</v>
          </cell>
          <cell r="EP778" t="str">
            <v>ок</v>
          </cell>
          <cell r="EQ778" t="str">
            <v>ок</v>
          </cell>
          <cell r="ER778" t="str">
            <v>ок</v>
          </cell>
          <cell r="ES778" t="str">
            <v>ок</v>
          </cell>
          <cell r="ET778" t="str">
            <v>ок</v>
          </cell>
          <cell r="EU778" t="str">
            <v>ок</v>
          </cell>
          <cell r="EV778" t="str">
            <v>ок</v>
          </cell>
          <cell r="EW778" t="str">
            <v>ок</v>
          </cell>
          <cell r="EX778" t="str">
            <v>ок</v>
          </cell>
          <cell r="EY778" t="str">
            <v>ок</v>
          </cell>
          <cell r="EZ778" t="str">
            <v>ок</v>
          </cell>
          <cell r="FA778" t="str">
            <v>ок</v>
          </cell>
          <cell r="FB778" t="str">
            <v>ок</v>
          </cell>
          <cell r="FC778" t="str">
            <v>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ВЛ-0,4 кВ Ф-13 ПС 35/6 кВ Октябрьск от ТП-57/250 кВА (протяженностью 1,9 км), установка приборов учета (45 т.у.)</v>
          </cell>
          <cell r="C779" t="str">
            <v>P_0903</v>
          </cell>
          <cell r="D779" t="str">
            <v>П</v>
          </cell>
          <cell r="E779">
            <v>2028</v>
          </cell>
          <cell r="F779">
            <v>2029</v>
          </cell>
          <cell r="G779" t="str">
            <v>нд</v>
          </cell>
          <cell r="H779" t="str">
            <v>нд</v>
          </cell>
          <cell r="I779">
            <v>0</v>
          </cell>
          <cell r="J779">
            <v>0</v>
          </cell>
          <cell r="K779" t="str">
            <v>нд</v>
          </cell>
          <cell r="L779" t="str">
            <v>нд</v>
          </cell>
          <cell r="M779" t="str">
            <v>нд</v>
          </cell>
          <cell r="N779">
            <v>0</v>
          </cell>
          <cell r="O779">
            <v>0</v>
          </cell>
          <cell r="P779">
            <v>12.496297272</v>
          </cell>
          <cell r="Q779">
            <v>18.744723792734</v>
          </cell>
          <cell r="R779" t="str">
            <v>нд</v>
          </cell>
          <cell r="S779" t="str">
            <v>нд</v>
          </cell>
          <cell r="T779">
            <v>17.183358639999998</v>
          </cell>
          <cell r="U779" t="str">
            <v>нд</v>
          </cell>
          <cell r="V779">
            <v>17.183358639999998</v>
          </cell>
          <cell r="W779">
            <v>17.183358639999998</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0</v>
          </cell>
          <cell r="BD779">
            <v>0</v>
          </cell>
          <cell r="BE779">
            <v>0</v>
          </cell>
          <cell r="BF779">
            <v>0</v>
          </cell>
          <cell r="BG779">
            <v>0</v>
          </cell>
          <cell r="BH779" t="str">
            <v>нд</v>
          </cell>
          <cell r="BI779" t="str">
            <v>нд</v>
          </cell>
          <cell r="BJ779" t="str">
            <v>нд</v>
          </cell>
          <cell r="BK779" t="str">
            <v>нд</v>
          </cell>
          <cell r="BL779" t="str">
            <v>нд</v>
          </cell>
          <cell r="BM779">
            <v>1.51248476</v>
          </cell>
          <cell r="BN779">
            <v>0</v>
          </cell>
          <cell r="BO779">
            <v>0</v>
          </cell>
          <cell r="BP779">
            <v>1.51248476</v>
          </cell>
          <cell r="BQ779">
            <v>0</v>
          </cell>
          <cell r="BR779" t="str">
            <v>нд</v>
          </cell>
          <cell r="BS779" t="str">
            <v>нд</v>
          </cell>
          <cell r="BT779" t="str">
            <v>нд</v>
          </cell>
          <cell r="BU779" t="str">
            <v>нд</v>
          </cell>
          <cell r="BV779" t="str">
            <v>нд</v>
          </cell>
          <cell r="BW779">
            <v>15.670873879999998</v>
          </cell>
          <cell r="BX779">
            <v>0</v>
          </cell>
          <cell r="BY779">
            <v>0</v>
          </cell>
          <cell r="BZ779">
            <v>15.670873879999998</v>
          </cell>
          <cell r="CA779">
            <v>0</v>
          </cell>
          <cell r="CB779" t="str">
            <v>нд</v>
          </cell>
          <cell r="CC779" t="str">
            <v>нд</v>
          </cell>
          <cell r="CD779" t="str">
            <v>нд</v>
          </cell>
          <cell r="CE779" t="str">
            <v>нд</v>
          </cell>
          <cell r="CF779" t="str">
            <v>нд</v>
          </cell>
          <cell r="CG779">
            <v>17.183358639999998</v>
          </cell>
          <cell r="CH779">
            <v>0</v>
          </cell>
          <cell r="CI779">
            <v>0</v>
          </cell>
          <cell r="CJ779">
            <v>17.183358639999998</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9</v>
          </cell>
          <cell r="EL779" t="str">
            <v>ок</v>
          </cell>
          <cell r="EM779" t="str">
            <v>ок</v>
          </cell>
          <cell r="EN779" t="str">
            <v>ок</v>
          </cell>
          <cell r="EO779" t="str">
            <v>ок</v>
          </cell>
          <cell r="EP779" t="str">
            <v>ок</v>
          </cell>
          <cell r="EQ779" t="str">
            <v>ок</v>
          </cell>
          <cell r="ER779" t="str">
            <v>ок</v>
          </cell>
          <cell r="ES779" t="str">
            <v>ок</v>
          </cell>
          <cell r="ET779" t="str">
            <v>ок</v>
          </cell>
          <cell r="EU779" t="str">
            <v>ок</v>
          </cell>
          <cell r="EV779" t="str">
            <v>ок</v>
          </cell>
          <cell r="EW779" t="str">
            <v>ок</v>
          </cell>
          <cell r="EX779" t="str">
            <v>ок</v>
          </cell>
          <cell r="EY779" t="str">
            <v>ок</v>
          </cell>
          <cell r="EZ779" t="str">
            <v>ок</v>
          </cell>
          <cell r="FA779" t="str">
            <v>ок</v>
          </cell>
          <cell r="FB779" t="str">
            <v>ок</v>
          </cell>
          <cell r="FC779" t="str">
            <v>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отпайки ВЛ-6 кВ (протяженностью 0,75км) от опоры №904/32 ф-9 ГПП-4 до КТП-191 10/0,4/160 кВА СНТ СН "Якорь" с заменой КТП 10/0,4/160 кВА</v>
          </cell>
          <cell r="C780" t="str">
            <v>P_0876</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11.41293591</v>
          </cell>
          <cell r="Q780">
            <v>17.128184178879</v>
          </cell>
          <cell r="R780" t="str">
            <v>нд</v>
          </cell>
          <cell r="S780" t="str">
            <v>нд</v>
          </cell>
          <cell r="T780">
            <v>16.838114189999999</v>
          </cell>
          <cell r="U780" t="str">
            <v>нд</v>
          </cell>
          <cell r="V780">
            <v>16.838114189999999</v>
          </cell>
          <cell r="W780">
            <v>16.838114189999999</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1.28475143</v>
          </cell>
          <cell r="BN780">
            <v>0</v>
          </cell>
          <cell r="BO780">
            <v>0</v>
          </cell>
          <cell r="BP780">
            <v>1.28475143</v>
          </cell>
          <cell r="BQ780">
            <v>0</v>
          </cell>
          <cell r="BR780" t="str">
            <v>нд</v>
          </cell>
          <cell r="BS780" t="str">
            <v>нд</v>
          </cell>
          <cell r="BT780" t="str">
            <v>нд</v>
          </cell>
          <cell r="BU780" t="str">
            <v>нд</v>
          </cell>
          <cell r="BV780" t="str">
            <v>нд</v>
          </cell>
          <cell r="BW780">
            <v>15.553362760000001</v>
          </cell>
          <cell r="BX780">
            <v>0</v>
          </cell>
          <cell r="BY780">
            <v>0</v>
          </cell>
          <cell r="BZ780">
            <v>15.553362760000001</v>
          </cell>
          <cell r="CA780">
            <v>0</v>
          </cell>
          <cell r="CB780" t="str">
            <v>нд</v>
          </cell>
          <cell r="CC780" t="str">
            <v>нд</v>
          </cell>
          <cell r="CD780" t="str">
            <v>нд</v>
          </cell>
          <cell r="CE780" t="str">
            <v>нд</v>
          </cell>
          <cell r="CF780" t="str">
            <v>нд</v>
          </cell>
          <cell r="CG780">
            <v>16.838114189999999</v>
          </cell>
          <cell r="CH780">
            <v>0</v>
          </cell>
          <cell r="CI780">
            <v>0</v>
          </cell>
          <cell r="CJ780">
            <v>16.838114189999999</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9</v>
          </cell>
          <cell r="EL780" t="str">
            <v>ок</v>
          </cell>
          <cell r="EM780" t="str">
            <v>ок</v>
          </cell>
          <cell r="EN780" t="str">
            <v>ок</v>
          </cell>
          <cell r="EO780" t="str">
            <v>ок</v>
          </cell>
          <cell r="EP780" t="str">
            <v>ок</v>
          </cell>
          <cell r="EQ780" t="str">
            <v>ок</v>
          </cell>
          <cell r="ER780" t="str">
            <v>ок</v>
          </cell>
          <cell r="ES780" t="str">
            <v>ок</v>
          </cell>
          <cell r="ET780" t="str">
            <v>ок</v>
          </cell>
          <cell r="EU780" t="str">
            <v>ок</v>
          </cell>
          <cell r="EV780" t="str">
            <v>ок</v>
          </cell>
          <cell r="EW780" t="str">
            <v>ок</v>
          </cell>
          <cell r="EX780" t="str">
            <v>ок</v>
          </cell>
          <cell r="EY780" t="str">
            <v>ок</v>
          </cell>
          <cell r="EZ780" t="str">
            <v>ок</v>
          </cell>
          <cell r="FA780" t="str">
            <v>ок</v>
          </cell>
          <cell r="FB780" t="str">
            <v>ок</v>
          </cell>
          <cell r="FC780" t="str">
            <v>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81" t="str">
            <v>P_0798</v>
          </cell>
          <cell r="D781" t="str">
            <v>П</v>
          </cell>
          <cell r="E781">
            <v>2028</v>
          </cell>
          <cell r="F781">
            <v>2028</v>
          </cell>
          <cell r="G781" t="str">
            <v>нд</v>
          </cell>
          <cell r="H781" t="str">
            <v>нд</v>
          </cell>
          <cell r="I781">
            <v>0</v>
          </cell>
          <cell r="J781">
            <v>0</v>
          </cell>
          <cell r="K781" t="str">
            <v>нд</v>
          </cell>
          <cell r="L781" t="str">
            <v>нд</v>
          </cell>
          <cell r="M781" t="str">
            <v>нд</v>
          </cell>
          <cell r="N781">
            <v>0</v>
          </cell>
          <cell r="O781">
            <v>0</v>
          </cell>
          <cell r="P781">
            <v>20.240955167999999</v>
          </cell>
          <cell r="Q781">
            <v>29.185202859585001</v>
          </cell>
          <cell r="R781" t="str">
            <v>нд</v>
          </cell>
          <cell r="S781" t="str">
            <v>нд</v>
          </cell>
          <cell r="T781">
            <v>27.036429850000001</v>
          </cell>
          <cell r="U781" t="str">
            <v>нд</v>
          </cell>
          <cell r="V781">
            <v>27.036429850000001</v>
          </cell>
          <cell r="W781">
            <v>27.036429850000001</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27.036429850000001</v>
          </cell>
          <cell r="BN781">
            <v>0</v>
          </cell>
          <cell r="BO781">
            <v>0</v>
          </cell>
          <cell r="BP781">
            <v>27.036429850000001</v>
          </cell>
          <cell r="BQ781">
            <v>0</v>
          </cell>
          <cell r="BR781" t="str">
            <v>нд</v>
          </cell>
          <cell r="BS781" t="str">
            <v>нд</v>
          </cell>
          <cell r="BT781" t="str">
            <v>нд</v>
          </cell>
          <cell r="BU781" t="str">
            <v>нд</v>
          </cell>
          <cell r="BV781" t="str">
            <v>нд</v>
          </cell>
          <cell r="BW781">
            <v>0</v>
          </cell>
          <cell r="BX781">
            <v>0</v>
          </cell>
          <cell r="BY781">
            <v>0</v>
          </cell>
          <cell r="BZ781">
            <v>0</v>
          </cell>
          <cell r="CA781">
            <v>0</v>
          </cell>
          <cell r="CB781" t="str">
            <v>нд</v>
          </cell>
          <cell r="CC781" t="str">
            <v>нд</v>
          </cell>
          <cell r="CD781" t="str">
            <v>нд</v>
          </cell>
          <cell r="CE781" t="str">
            <v>нд</v>
          </cell>
          <cell r="CF781" t="str">
            <v>нд</v>
          </cell>
          <cell r="CG781">
            <v>27.036429850000001</v>
          </cell>
          <cell r="CH781">
            <v>0</v>
          </cell>
          <cell r="CI781">
            <v>0</v>
          </cell>
          <cell r="CJ781">
            <v>27.036429850000001</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9</v>
          </cell>
          <cell r="EL781" t="str">
            <v>ок</v>
          </cell>
          <cell r="EM781" t="str">
            <v>ок</v>
          </cell>
          <cell r="EN781" t="str">
            <v>ок</v>
          </cell>
          <cell r="EO781" t="str">
            <v>ок</v>
          </cell>
          <cell r="EP781" t="str">
            <v>ок</v>
          </cell>
          <cell r="EQ781" t="str">
            <v>ок</v>
          </cell>
          <cell r="ER781" t="str">
            <v>ок</v>
          </cell>
          <cell r="ES781" t="str">
            <v>ок</v>
          </cell>
          <cell r="ET781" t="str">
            <v>ок</v>
          </cell>
          <cell r="EU781" t="str">
            <v>ок</v>
          </cell>
          <cell r="EV781" t="str">
            <v>ок</v>
          </cell>
          <cell r="EW781" t="str">
            <v>ок</v>
          </cell>
          <cell r="EX781" t="str">
            <v>ок</v>
          </cell>
          <cell r="EY781" t="str">
            <v>ок</v>
          </cell>
          <cell r="EZ781" t="str">
            <v>ок</v>
          </cell>
          <cell r="FA781" t="str">
            <v>ок</v>
          </cell>
          <cell r="FB781" t="str">
            <v>ок</v>
          </cell>
          <cell r="FC781" t="str">
            <v>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КВЛ-6кВ Ф-55  (ВЛ 0,5км одноцепная, 2,7км двухцепная, КЛ двухцепная протяженностью 1,86км) ПС 110/35/6 "Ремзавод"</v>
          </cell>
          <cell r="C782" t="str">
            <v>P_0820</v>
          </cell>
          <cell r="D782" t="str">
            <v>П</v>
          </cell>
          <cell r="E782">
            <v>2027</v>
          </cell>
          <cell r="F782">
            <v>2028</v>
          </cell>
          <cell r="G782" t="str">
            <v>нд</v>
          </cell>
          <cell r="H782" t="str">
            <v>нд</v>
          </cell>
          <cell r="I782">
            <v>0</v>
          </cell>
          <cell r="J782">
            <v>0</v>
          </cell>
          <cell r="K782" t="str">
            <v>нд</v>
          </cell>
          <cell r="L782" t="str">
            <v>нд</v>
          </cell>
          <cell r="M782" t="str">
            <v>нд</v>
          </cell>
          <cell r="N782">
            <v>0</v>
          </cell>
          <cell r="O782">
            <v>0</v>
          </cell>
          <cell r="P782">
            <v>195.11395120082</v>
          </cell>
          <cell r="Q782">
            <v>275.18783231696</v>
          </cell>
          <cell r="R782" t="str">
            <v>нд</v>
          </cell>
          <cell r="S782" t="str">
            <v>нд</v>
          </cell>
          <cell r="T782">
            <v>253.39566029999997</v>
          </cell>
          <cell r="U782" t="str">
            <v>нд</v>
          </cell>
          <cell r="V782">
            <v>253.39566029999997</v>
          </cell>
          <cell r="W782">
            <v>253.39566029999997</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180.29639692999999</v>
          </cell>
          <cell r="BD782">
            <v>0</v>
          </cell>
          <cell r="BE782">
            <v>0</v>
          </cell>
          <cell r="BF782">
            <v>180.29639692999999</v>
          </cell>
          <cell r="BG782">
            <v>0</v>
          </cell>
          <cell r="BH782" t="str">
            <v>нд</v>
          </cell>
          <cell r="BI782" t="str">
            <v>нд</v>
          </cell>
          <cell r="BJ782" t="str">
            <v>нд</v>
          </cell>
          <cell r="BK782" t="str">
            <v>нд</v>
          </cell>
          <cell r="BL782" t="str">
            <v>нд</v>
          </cell>
          <cell r="BM782">
            <v>73.099263370000003</v>
          </cell>
          <cell r="BN782">
            <v>0</v>
          </cell>
          <cell r="BO782">
            <v>0</v>
          </cell>
          <cell r="BP782">
            <v>73.099263370000003</v>
          </cell>
          <cell r="BQ782">
            <v>0</v>
          </cell>
          <cell r="BR782" t="str">
            <v>нд</v>
          </cell>
          <cell r="BS782" t="str">
            <v>нд</v>
          </cell>
          <cell r="BT782" t="str">
            <v>нд</v>
          </cell>
          <cell r="BU782" t="str">
            <v>нд</v>
          </cell>
          <cell r="BV782" t="str">
            <v>нд</v>
          </cell>
          <cell r="BW782">
            <v>0</v>
          </cell>
          <cell r="BX782">
            <v>0</v>
          </cell>
          <cell r="BY782">
            <v>0</v>
          </cell>
          <cell r="BZ782">
            <v>0</v>
          </cell>
          <cell r="CA782">
            <v>0</v>
          </cell>
          <cell r="CB782" t="str">
            <v>нд</v>
          </cell>
          <cell r="CC782" t="str">
            <v>нд</v>
          </cell>
          <cell r="CD782" t="str">
            <v>нд</v>
          </cell>
          <cell r="CE782" t="str">
            <v>нд</v>
          </cell>
          <cell r="CF782" t="str">
            <v>нд</v>
          </cell>
          <cell r="CG782">
            <v>253.39566029999997</v>
          </cell>
          <cell r="CH782">
            <v>0</v>
          </cell>
          <cell r="CI782">
            <v>0</v>
          </cell>
          <cell r="CJ782">
            <v>253.39566029999997</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9</v>
          </cell>
          <cell r="EL782" t="str">
            <v>ок</v>
          </cell>
          <cell r="EM782" t="str">
            <v>ок</v>
          </cell>
          <cell r="EN782" t="str">
            <v>ок</v>
          </cell>
          <cell r="EO782" t="str">
            <v>ок</v>
          </cell>
          <cell r="EP782" t="str">
            <v>ок</v>
          </cell>
          <cell r="EQ782" t="str">
            <v>ок</v>
          </cell>
          <cell r="ER782" t="str">
            <v>ок</v>
          </cell>
          <cell r="ES782" t="str">
            <v>ок</v>
          </cell>
          <cell r="ET782" t="str">
            <v>ок</v>
          </cell>
          <cell r="EU782" t="str">
            <v>ок</v>
          </cell>
          <cell r="EV782" t="str">
            <v>ок</v>
          </cell>
          <cell r="EW782" t="str">
            <v>ок</v>
          </cell>
          <cell r="EX782" t="str">
            <v>ок</v>
          </cell>
          <cell r="EY782" t="str">
            <v>ок</v>
          </cell>
          <cell r="EZ782" t="str">
            <v>ок</v>
          </cell>
          <cell r="FA782" t="str">
            <v>ок</v>
          </cell>
          <cell r="FB782" t="str">
            <v>ок</v>
          </cell>
          <cell r="FC782" t="str">
            <v>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Реконструкция ВЛ-0,4кВ от КТП СВ 909 10/0,4кВ /250кВА Фидер №1,3 (протяженностью 1,84 км), установка приборов учета (45 т.у.)</v>
          </cell>
          <cell r="C783" t="str">
            <v>P_0924</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12.4021058496</v>
          </cell>
          <cell r="Q783">
            <v>18.60341017284</v>
          </cell>
          <cell r="R783" t="str">
            <v>нд</v>
          </cell>
          <cell r="S783" t="str">
            <v>нд</v>
          </cell>
          <cell r="T783">
            <v>17.52580532</v>
          </cell>
          <cell r="U783" t="str">
            <v>нд</v>
          </cell>
          <cell r="V783">
            <v>17.52580532</v>
          </cell>
          <cell r="W783">
            <v>17.52580532</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1.54316776</v>
          </cell>
          <cell r="BN783">
            <v>0</v>
          </cell>
          <cell r="BO783">
            <v>0</v>
          </cell>
          <cell r="BP783">
            <v>1.54316776</v>
          </cell>
          <cell r="BQ783">
            <v>0</v>
          </cell>
          <cell r="BR783" t="str">
            <v>нд</v>
          </cell>
          <cell r="BS783" t="str">
            <v>нд</v>
          </cell>
          <cell r="BT783" t="str">
            <v>нд</v>
          </cell>
          <cell r="BU783" t="str">
            <v>нд</v>
          </cell>
          <cell r="BV783" t="str">
            <v>нд</v>
          </cell>
          <cell r="BW783">
            <v>15.982637559999999</v>
          </cell>
          <cell r="BX783">
            <v>0</v>
          </cell>
          <cell r="BY783">
            <v>0</v>
          </cell>
          <cell r="BZ783">
            <v>15.982637559999999</v>
          </cell>
          <cell r="CA783">
            <v>0</v>
          </cell>
          <cell r="CB783" t="str">
            <v>нд</v>
          </cell>
          <cell r="CC783" t="str">
            <v>нд</v>
          </cell>
          <cell r="CD783" t="str">
            <v>нд</v>
          </cell>
          <cell r="CE783" t="str">
            <v>нд</v>
          </cell>
          <cell r="CF783" t="str">
            <v>нд</v>
          </cell>
          <cell r="CG783">
            <v>17.52580532</v>
          </cell>
          <cell r="CH783">
            <v>0</v>
          </cell>
          <cell r="CI783">
            <v>0</v>
          </cell>
          <cell r="CJ783">
            <v>17.52580532</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9</v>
          </cell>
          <cell r="EL783" t="str">
            <v>ок</v>
          </cell>
          <cell r="EM783" t="str">
            <v>ок</v>
          </cell>
          <cell r="EN783" t="str">
            <v>ок</v>
          </cell>
          <cell r="EO783" t="str">
            <v>ок</v>
          </cell>
          <cell r="EP783" t="str">
            <v>ок</v>
          </cell>
          <cell r="EQ783" t="str">
            <v>ок</v>
          </cell>
          <cell r="ER783" t="str">
            <v>ок</v>
          </cell>
          <cell r="ES783" t="str">
            <v>ок</v>
          </cell>
          <cell r="ET783" t="str">
            <v>ок</v>
          </cell>
          <cell r="EU783" t="str">
            <v>ок</v>
          </cell>
          <cell r="EV783" t="str">
            <v>ок</v>
          </cell>
          <cell r="EW783" t="str">
            <v>ок</v>
          </cell>
          <cell r="EX783" t="str">
            <v>ок</v>
          </cell>
          <cell r="EY783" t="str">
            <v>ок</v>
          </cell>
          <cell r="EZ783" t="str">
            <v>ок</v>
          </cell>
          <cell r="FA783" t="str">
            <v>ок</v>
          </cell>
          <cell r="FB783" t="str">
            <v>ок</v>
          </cell>
          <cell r="FC783" t="str">
            <v>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ВЛ-0,4 кВ от КТП НЕП 1501 10/0,4/100 кВА (протяженностью 0,58км) с заменой КТП 10/0,4/100 кВА , установка приборов учета (23 т.у.)</v>
          </cell>
          <cell r="C784" t="str">
            <v>P_0793</v>
          </cell>
          <cell r="D784" t="str">
            <v>П</v>
          </cell>
          <cell r="E784">
            <v>2028</v>
          </cell>
          <cell r="F784">
            <v>2029</v>
          </cell>
          <cell r="G784" t="str">
            <v>нд</v>
          </cell>
          <cell r="H784" t="str">
            <v>нд</v>
          </cell>
          <cell r="I784">
            <v>0</v>
          </cell>
          <cell r="J784">
            <v>0</v>
          </cell>
          <cell r="K784" t="str">
            <v>нд</v>
          </cell>
          <cell r="L784" t="str">
            <v>нд</v>
          </cell>
          <cell r="M784" t="str">
            <v>нд</v>
          </cell>
          <cell r="N784">
            <v>0</v>
          </cell>
          <cell r="O784">
            <v>0</v>
          </cell>
          <cell r="P784">
            <v>7.2162094752000003</v>
          </cell>
          <cell r="Q784">
            <v>10.830656664651</v>
          </cell>
          <cell r="R784" t="str">
            <v>нд</v>
          </cell>
          <cell r="S784" t="str">
            <v>нд</v>
          </cell>
          <cell r="T784">
            <v>9.9441210499999997</v>
          </cell>
          <cell r="U784" t="str">
            <v>нд</v>
          </cell>
          <cell r="V784">
            <v>9.9441210499999997</v>
          </cell>
          <cell r="W784">
            <v>9.9441210499999997</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0</v>
          </cell>
          <cell r="BD784">
            <v>0</v>
          </cell>
          <cell r="BE784">
            <v>0</v>
          </cell>
          <cell r="BF784">
            <v>0</v>
          </cell>
          <cell r="BG784">
            <v>0</v>
          </cell>
          <cell r="BH784" t="str">
            <v>нд</v>
          </cell>
          <cell r="BI784" t="str">
            <v>нд</v>
          </cell>
          <cell r="BJ784" t="str">
            <v>нд</v>
          </cell>
          <cell r="BK784" t="str">
            <v>нд</v>
          </cell>
          <cell r="BL784" t="str">
            <v>нд</v>
          </cell>
          <cell r="BM784">
            <v>0.74164278000000006</v>
          </cell>
          <cell r="BN784">
            <v>0</v>
          </cell>
          <cell r="BO784">
            <v>0</v>
          </cell>
          <cell r="BP784">
            <v>0.74164278000000006</v>
          </cell>
          <cell r="BQ784">
            <v>0</v>
          </cell>
          <cell r="BR784" t="str">
            <v>нд</v>
          </cell>
          <cell r="BS784" t="str">
            <v>нд</v>
          </cell>
          <cell r="BT784" t="str">
            <v>нд</v>
          </cell>
          <cell r="BU784" t="str">
            <v>нд</v>
          </cell>
          <cell r="BV784" t="str">
            <v>нд</v>
          </cell>
          <cell r="BW784">
            <v>9.2024782700000003</v>
          </cell>
          <cell r="BX784">
            <v>0</v>
          </cell>
          <cell r="BY784">
            <v>0</v>
          </cell>
          <cell r="BZ784">
            <v>9.2024782700000003</v>
          </cell>
          <cell r="CA784">
            <v>0</v>
          </cell>
          <cell r="CB784" t="str">
            <v>нд</v>
          </cell>
          <cell r="CC784" t="str">
            <v>нд</v>
          </cell>
          <cell r="CD784" t="str">
            <v>нд</v>
          </cell>
          <cell r="CE784" t="str">
            <v>нд</v>
          </cell>
          <cell r="CF784" t="str">
            <v>нд</v>
          </cell>
          <cell r="CG784">
            <v>9.9441210499999997</v>
          </cell>
          <cell r="CH784">
            <v>0</v>
          </cell>
          <cell r="CI784">
            <v>0</v>
          </cell>
          <cell r="CJ784">
            <v>9.9441210499999997</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9</v>
          </cell>
          <cell r="EL784" t="str">
            <v>ок</v>
          </cell>
          <cell r="EM784" t="str">
            <v>ок</v>
          </cell>
          <cell r="EN784" t="str">
            <v>ок</v>
          </cell>
          <cell r="EO784" t="str">
            <v>ок</v>
          </cell>
          <cell r="EP784" t="str">
            <v>ок</v>
          </cell>
          <cell r="EQ784" t="str">
            <v>ок</v>
          </cell>
          <cell r="ER784" t="str">
            <v>ок</v>
          </cell>
          <cell r="ES784" t="str">
            <v>ок</v>
          </cell>
          <cell r="ET784" t="str">
            <v>ок</v>
          </cell>
          <cell r="EU784" t="str">
            <v>ок</v>
          </cell>
          <cell r="EV784" t="str">
            <v>ок</v>
          </cell>
          <cell r="EW784" t="str">
            <v>ок</v>
          </cell>
          <cell r="EX784" t="str">
            <v>ок</v>
          </cell>
          <cell r="EY784" t="str">
            <v>ок</v>
          </cell>
          <cell r="EZ784" t="str">
            <v>ок</v>
          </cell>
          <cell r="FA784" t="str">
            <v>ок</v>
          </cell>
          <cell r="FB784" t="str">
            <v>ок</v>
          </cell>
          <cell r="FC784" t="str">
            <v>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ВЛ-0,4 кВ (протяженностью 0,18км) от КТП БОР 708 10/0,4/160 кВА с заменой КТП 10/0,4/160 кВА, установка приборов учета (7 т.у.)</v>
          </cell>
          <cell r="C785" t="str">
            <v>P_0789</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4.5938494828799996</v>
          </cell>
          <cell r="Q785">
            <v>6.8910207284106999</v>
          </cell>
          <cell r="R785" t="str">
            <v>нд</v>
          </cell>
          <cell r="S785" t="str">
            <v>нд</v>
          </cell>
          <cell r="T785">
            <v>6.0766903200000009</v>
          </cell>
          <cell r="U785" t="str">
            <v>нд</v>
          </cell>
          <cell r="V785">
            <v>6.0766903200000009</v>
          </cell>
          <cell r="W785">
            <v>6.0766903200000009</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0.53187678999999999</v>
          </cell>
          <cell r="BN785">
            <v>0</v>
          </cell>
          <cell r="BO785">
            <v>0</v>
          </cell>
          <cell r="BP785">
            <v>0.53187678999999999</v>
          </cell>
          <cell r="BQ785">
            <v>0</v>
          </cell>
          <cell r="BR785" t="str">
            <v>нд</v>
          </cell>
          <cell r="BS785" t="str">
            <v>нд</v>
          </cell>
          <cell r="BT785" t="str">
            <v>нд</v>
          </cell>
          <cell r="BU785" t="str">
            <v>нд</v>
          </cell>
          <cell r="BV785" t="str">
            <v>нд</v>
          </cell>
          <cell r="BW785">
            <v>5.5448135300000008</v>
          </cell>
          <cell r="BX785">
            <v>0</v>
          </cell>
          <cell r="BY785">
            <v>0</v>
          </cell>
          <cell r="BZ785">
            <v>5.5448135300000008</v>
          </cell>
          <cell r="CA785">
            <v>0</v>
          </cell>
          <cell r="CB785" t="str">
            <v>нд</v>
          </cell>
          <cell r="CC785" t="str">
            <v>нд</v>
          </cell>
          <cell r="CD785" t="str">
            <v>нд</v>
          </cell>
          <cell r="CE785" t="str">
            <v>нд</v>
          </cell>
          <cell r="CF785" t="str">
            <v>нд</v>
          </cell>
          <cell r="CG785">
            <v>6.0766903200000009</v>
          </cell>
          <cell r="CH785">
            <v>0</v>
          </cell>
          <cell r="CI785">
            <v>0</v>
          </cell>
          <cell r="CJ785">
            <v>6.0766903200000009</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9</v>
          </cell>
          <cell r="EL785" t="str">
            <v>ок</v>
          </cell>
          <cell r="EM785" t="str">
            <v>ок</v>
          </cell>
          <cell r="EN785" t="str">
            <v>ок</v>
          </cell>
          <cell r="EO785" t="str">
            <v>ок</v>
          </cell>
          <cell r="EP785" t="str">
            <v>ок</v>
          </cell>
          <cell r="EQ785" t="str">
            <v>ок</v>
          </cell>
          <cell r="ER785" t="str">
            <v>ок</v>
          </cell>
          <cell r="ES785" t="str">
            <v>ок</v>
          </cell>
          <cell r="ET785" t="str">
            <v>ок</v>
          </cell>
          <cell r="EU785" t="str">
            <v>ок</v>
          </cell>
          <cell r="EV785" t="str">
            <v>ок</v>
          </cell>
          <cell r="EW785" t="str">
            <v>ок</v>
          </cell>
          <cell r="EX785" t="str">
            <v>ок</v>
          </cell>
          <cell r="EY785" t="str">
            <v>ок</v>
          </cell>
          <cell r="EZ785" t="str">
            <v>ок</v>
          </cell>
          <cell r="FA785" t="str">
            <v>ок</v>
          </cell>
          <cell r="FB785" t="str">
            <v>ок</v>
          </cell>
          <cell r="FC785" t="str">
            <v>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 xml:space="preserve">Реконструкция ВЛ-0,4 кВ от КТП НЕП 1504 10/0,4/100 кВА (протяженностью 0,2км) с заменой КТП 10/0,4/100 кВА  </v>
          </cell>
          <cell r="C786" t="str">
            <v>P_0795</v>
          </cell>
          <cell r="D786" t="str">
            <v>П</v>
          </cell>
          <cell r="E786">
            <v>2028</v>
          </cell>
          <cell r="F786">
            <v>2029</v>
          </cell>
          <cell r="G786" t="str">
            <v>нд</v>
          </cell>
          <cell r="H786" t="str">
            <v>нд</v>
          </cell>
          <cell r="I786">
            <v>0</v>
          </cell>
          <cell r="J786">
            <v>0</v>
          </cell>
          <cell r="K786" t="str">
            <v>нд</v>
          </cell>
          <cell r="L786" t="str">
            <v>нд</v>
          </cell>
          <cell r="M786" t="str">
            <v>нд</v>
          </cell>
          <cell r="N786">
            <v>0</v>
          </cell>
          <cell r="O786">
            <v>0</v>
          </cell>
          <cell r="P786">
            <v>4.0022375832000003</v>
          </cell>
          <cell r="Q786">
            <v>6.0095506011759996</v>
          </cell>
          <cell r="R786" t="str">
            <v>нд</v>
          </cell>
          <cell r="S786" t="str">
            <v>нд</v>
          </cell>
          <cell r="T786">
            <v>5.3675975800000009</v>
          </cell>
          <cell r="U786" t="str">
            <v>нд</v>
          </cell>
          <cell r="V786">
            <v>5.3675975800000009</v>
          </cell>
          <cell r="W786">
            <v>5.3675975800000009</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0.34400689999999995</v>
          </cell>
          <cell r="BN786">
            <v>0</v>
          </cell>
          <cell r="BO786">
            <v>0</v>
          </cell>
          <cell r="BP786">
            <v>0.34400689999999995</v>
          </cell>
          <cell r="BQ786">
            <v>0</v>
          </cell>
          <cell r="BR786" t="str">
            <v>нд</v>
          </cell>
          <cell r="BS786" t="str">
            <v>нд</v>
          </cell>
          <cell r="BT786" t="str">
            <v>нд</v>
          </cell>
          <cell r="BU786" t="str">
            <v>нд</v>
          </cell>
          <cell r="BV786" t="str">
            <v>нд</v>
          </cell>
          <cell r="BW786">
            <v>5.0235906799999999</v>
          </cell>
          <cell r="BX786">
            <v>0</v>
          </cell>
          <cell r="BY786">
            <v>0</v>
          </cell>
          <cell r="BZ786">
            <v>5.0235906799999999</v>
          </cell>
          <cell r="CA786">
            <v>0</v>
          </cell>
          <cell r="CB786" t="str">
            <v>нд</v>
          </cell>
          <cell r="CC786" t="str">
            <v>нд</v>
          </cell>
          <cell r="CD786" t="str">
            <v>нд</v>
          </cell>
          <cell r="CE786" t="str">
            <v>нд</v>
          </cell>
          <cell r="CF786" t="str">
            <v>нд</v>
          </cell>
          <cell r="CG786">
            <v>5.36759758</v>
          </cell>
          <cell r="CH786">
            <v>0</v>
          </cell>
          <cell r="CI786">
            <v>0</v>
          </cell>
          <cell r="CJ786">
            <v>5.36759758</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9</v>
          </cell>
          <cell r="EL786" t="str">
            <v>ок</v>
          </cell>
          <cell r="EM786" t="str">
            <v>ок</v>
          </cell>
          <cell r="EN786" t="str">
            <v>ок</v>
          </cell>
          <cell r="EO786" t="str">
            <v>ок</v>
          </cell>
          <cell r="EP786" t="str">
            <v>ок</v>
          </cell>
          <cell r="EQ786" t="str">
            <v>ок</v>
          </cell>
          <cell r="ER786" t="str">
            <v>ок</v>
          </cell>
          <cell r="ES786" t="str">
            <v>ок</v>
          </cell>
          <cell r="ET786" t="str">
            <v>ок</v>
          </cell>
          <cell r="EU786" t="str">
            <v>ок</v>
          </cell>
          <cell r="EV786" t="str">
            <v>ок</v>
          </cell>
          <cell r="EW786" t="str">
            <v>ок</v>
          </cell>
          <cell r="EX786" t="str">
            <v>ок</v>
          </cell>
          <cell r="EY786" t="str">
            <v>ок</v>
          </cell>
          <cell r="EZ786" t="str">
            <v>ок</v>
          </cell>
          <cell r="FA786" t="str">
            <v>ок</v>
          </cell>
          <cell r="FB786" t="str">
            <v>ок</v>
          </cell>
          <cell r="FC786" t="str">
            <v>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КЛ-0,4 кВ от опоры 100/14 до опоры 100/15 КВЛ-0,4 кВ ф.1 ТП-38 (протяженностью 0,05 км)</v>
          </cell>
          <cell r="C787" t="str">
            <v>P_0895</v>
          </cell>
          <cell r="D787" t="str">
            <v>П</v>
          </cell>
          <cell r="E787">
            <v>2027</v>
          </cell>
          <cell r="F787">
            <v>2028</v>
          </cell>
          <cell r="G787" t="str">
            <v>нд</v>
          </cell>
          <cell r="H787" t="str">
            <v>нд</v>
          </cell>
          <cell r="I787">
            <v>0</v>
          </cell>
          <cell r="J787">
            <v>0</v>
          </cell>
          <cell r="K787" t="str">
            <v>нд</v>
          </cell>
          <cell r="L787" t="str">
            <v>нд</v>
          </cell>
          <cell r="M787" t="str">
            <v>нд</v>
          </cell>
          <cell r="N787">
            <v>0</v>
          </cell>
          <cell r="O787">
            <v>0</v>
          </cell>
          <cell r="P787">
            <v>1.2670084079999999</v>
          </cell>
          <cell r="Q787">
            <v>1.8228052290289001</v>
          </cell>
          <cell r="R787" t="str">
            <v>нд</v>
          </cell>
          <cell r="S787" t="str">
            <v>нд</v>
          </cell>
          <cell r="T787">
            <v>0.27201700999999995</v>
          </cell>
          <cell r="U787" t="str">
            <v>нд</v>
          </cell>
          <cell r="V787">
            <v>0.27201700999999995</v>
          </cell>
          <cell r="W787">
            <v>0.27201700999999995</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1.434821E-2</v>
          </cell>
          <cell r="BD787">
            <v>0</v>
          </cell>
          <cell r="BE787">
            <v>0</v>
          </cell>
          <cell r="BF787">
            <v>1.434821E-2</v>
          </cell>
          <cell r="BG787">
            <v>0</v>
          </cell>
          <cell r="BH787" t="str">
            <v>нд</v>
          </cell>
          <cell r="BI787" t="str">
            <v>нд</v>
          </cell>
          <cell r="BJ787" t="str">
            <v>нд</v>
          </cell>
          <cell r="BK787" t="str">
            <v>нд</v>
          </cell>
          <cell r="BL787" t="str">
            <v>нд</v>
          </cell>
          <cell r="BM787">
            <v>0.25766879999999998</v>
          </cell>
          <cell r="BN787">
            <v>0</v>
          </cell>
          <cell r="BO787">
            <v>0</v>
          </cell>
          <cell r="BP787">
            <v>0.25766879999999998</v>
          </cell>
          <cell r="BQ787">
            <v>0</v>
          </cell>
          <cell r="BR787" t="str">
            <v>нд</v>
          </cell>
          <cell r="BS787" t="str">
            <v>нд</v>
          </cell>
          <cell r="BT787" t="str">
            <v>нд</v>
          </cell>
          <cell r="BU787" t="str">
            <v>нд</v>
          </cell>
          <cell r="BV787" t="str">
            <v>нд</v>
          </cell>
          <cell r="BW787">
            <v>0</v>
          </cell>
          <cell r="BX787">
            <v>0</v>
          </cell>
          <cell r="BY787">
            <v>0</v>
          </cell>
          <cell r="BZ787">
            <v>0</v>
          </cell>
          <cell r="CA787">
            <v>0</v>
          </cell>
          <cell r="CB787" t="str">
            <v>нд</v>
          </cell>
          <cell r="CC787" t="str">
            <v>нд</v>
          </cell>
          <cell r="CD787" t="str">
            <v>нд</v>
          </cell>
          <cell r="CE787" t="str">
            <v>нд</v>
          </cell>
          <cell r="CF787" t="str">
            <v>нд</v>
          </cell>
          <cell r="CG787">
            <v>0.27201701</v>
          </cell>
          <cell r="CH787">
            <v>0</v>
          </cell>
          <cell r="CI787">
            <v>0</v>
          </cell>
          <cell r="CJ787">
            <v>0.27201701</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9</v>
          </cell>
          <cell r="EL787" t="str">
            <v>ок</v>
          </cell>
          <cell r="EM787" t="str">
            <v>ок</v>
          </cell>
          <cell r="EN787" t="str">
            <v>ок</v>
          </cell>
          <cell r="EO787" t="str">
            <v>ок</v>
          </cell>
          <cell r="EP787" t="str">
            <v>ок</v>
          </cell>
          <cell r="EQ787" t="str">
            <v>ок</v>
          </cell>
          <cell r="ER787" t="str">
            <v>ок</v>
          </cell>
          <cell r="ES787" t="str">
            <v>ок</v>
          </cell>
          <cell r="ET787" t="str">
            <v>ок</v>
          </cell>
          <cell r="EU787" t="str">
            <v>ок</v>
          </cell>
          <cell r="EV787" t="str">
            <v>ок</v>
          </cell>
          <cell r="EW787" t="str">
            <v>ок</v>
          </cell>
          <cell r="EX787" t="str">
            <v>ок</v>
          </cell>
          <cell r="EY787" t="str">
            <v>ок</v>
          </cell>
          <cell r="EZ787" t="str">
            <v>ок</v>
          </cell>
          <cell r="FA787" t="str">
            <v>ок</v>
          </cell>
          <cell r="FB787" t="str">
            <v>ок</v>
          </cell>
          <cell r="FC787" t="str">
            <v>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КЛ-0,4кВ от ТП-304а (ТП-2030304) до 8-Ш-1 (кабель в коллекторе и земле, двухцепная протяженностью 0,13км)</v>
          </cell>
          <cell r="C788" t="str">
            <v>P_0971</v>
          </cell>
          <cell r="D788" t="str">
            <v>П</v>
          </cell>
          <cell r="E788">
            <v>2028</v>
          </cell>
          <cell r="F788">
            <v>2029</v>
          </cell>
          <cell r="G788" t="str">
            <v>нд</v>
          </cell>
          <cell r="H788" t="str">
            <v>нд</v>
          </cell>
          <cell r="I788">
            <v>0</v>
          </cell>
          <cell r="J788">
            <v>0</v>
          </cell>
          <cell r="K788" t="str">
            <v>нд</v>
          </cell>
          <cell r="L788" t="str">
            <v>нд</v>
          </cell>
          <cell r="M788" t="str">
            <v>нд</v>
          </cell>
          <cell r="N788">
            <v>0</v>
          </cell>
          <cell r="O788">
            <v>0</v>
          </cell>
          <cell r="P788">
            <v>5.7870279660000001</v>
          </cell>
          <cell r="Q788">
            <v>8.6883442873863004</v>
          </cell>
          <cell r="R788" t="str">
            <v>нд</v>
          </cell>
          <cell r="S788" t="str">
            <v>нд</v>
          </cell>
          <cell r="T788">
            <v>8.0062836199999996</v>
          </cell>
          <cell r="U788" t="str">
            <v>нд</v>
          </cell>
          <cell r="V788">
            <v>8.0062836199999996</v>
          </cell>
          <cell r="W788">
            <v>8.0062836199999996</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0.53816929000000002</v>
          </cell>
          <cell r="BN788">
            <v>0</v>
          </cell>
          <cell r="BO788">
            <v>0</v>
          </cell>
          <cell r="BP788">
            <v>0.53816929000000002</v>
          </cell>
          <cell r="BQ788">
            <v>0</v>
          </cell>
          <cell r="BR788" t="str">
            <v>нд</v>
          </cell>
          <cell r="BS788" t="str">
            <v>нд</v>
          </cell>
          <cell r="BT788" t="str">
            <v>нд</v>
          </cell>
          <cell r="BU788" t="str">
            <v>нд</v>
          </cell>
          <cell r="BV788" t="str">
            <v>нд</v>
          </cell>
          <cell r="BW788">
            <v>7.4681143300000006</v>
          </cell>
          <cell r="BX788">
            <v>0</v>
          </cell>
          <cell r="BY788">
            <v>0</v>
          </cell>
          <cell r="BZ788">
            <v>7.4681143300000006</v>
          </cell>
          <cell r="CA788">
            <v>0</v>
          </cell>
          <cell r="CB788" t="str">
            <v>нд</v>
          </cell>
          <cell r="CC788" t="str">
            <v>нд</v>
          </cell>
          <cell r="CD788" t="str">
            <v>нд</v>
          </cell>
          <cell r="CE788" t="str">
            <v>нд</v>
          </cell>
          <cell r="CF788" t="str">
            <v>нд</v>
          </cell>
          <cell r="CG788">
            <v>8.0062836200000014</v>
          </cell>
          <cell r="CH788">
            <v>0</v>
          </cell>
          <cell r="CI788">
            <v>0</v>
          </cell>
          <cell r="CJ788">
            <v>8.0062836200000014</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9</v>
          </cell>
          <cell r="EL788" t="str">
            <v>ок</v>
          </cell>
          <cell r="EM788" t="str">
            <v>ок</v>
          </cell>
          <cell r="EN788" t="str">
            <v>ок</v>
          </cell>
          <cell r="EO788" t="str">
            <v>ок</v>
          </cell>
          <cell r="EP788" t="str">
            <v>ок</v>
          </cell>
          <cell r="EQ788" t="str">
            <v>ок</v>
          </cell>
          <cell r="ER788" t="str">
            <v>ок</v>
          </cell>
          <cell r="ES788" t="str">
            <v>ок</v>
          </cell>
          <cell r="ET788" t="str">
            <v>ок</v>
          </cell>
          <cell r="EU788" t="str">
            <v>ок</v>
          </cell>
          <cell r="EV788" t="str">
            <v>ок</v>
          </cell>
          <cell r="EW788" t="str">
            <v>ок</v>
          </cell>
          <cell r="EX788" t="str">
            <v>ок</v>
          </cell>
          <cell r="EY788" t="str">
            <v>ок</v>
          </cell>
          <cell r="EZ788" t="str">
            <v>ок</v>
          </cell>
          <cell r="FA788" t="str">
            <v>ок</v>
          </cell>
          <cell r="FB788" t="str">
            <v>ок</v>
          </cell>
          <cell r="FC788" t="str">
            <v>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ВЛ-0,4 кВ от КТП БГЛ 614 10/0,4/160 кВА (протяженностью 3,25км) с заменой КТП 10/0,4/160 кВА, установка приборов учета (154 т.у.)</v>
          </cell>
          <cell r="C789" t="str">
            <v>P_0753</v>
          </cell>
          <cell r="D789" t="str">
            <v>П</v>
          </cell>
          <cell r="E789">
            <v>2028</v>
          </cell>
          <cell r="F789">
            <v>2028</v>
          </cell>
          <cell r="G789" t="str">
            <v>нд</v>
          </cell>
          <cell r="H789" t="str">
            <v>нд</v>
          </cell>
          <cell r="I789">
            <v>0</v>
          </cell>
          <cell r="J789">
            <v>0</v>
          </cell>
          <cell r="K789" t="str">
            <v>нд</v>
          </cell>
          <cell r="L789" t="str">
            <v>нд</v>
          </cell>
          <cell r="M789" t="str">
            <v>нд</v>
          </cell>
          <cell r="N789">
            <v>0</v>
          </cell>
          <cell r="O789">
            <v>0</v>
          </cell>
          <cell r="P789">
            <v>31.260712680000001</v>
          </cell>
          <cell r="Q789">
            <v>45.074465781306998</v>
          </cell>
          <cell r="R789" t="str">
            <v>нд</v>
          </cell>
          <cell r="S789" t="str">
            <v>нд</v>
          </cell>
          <cell r="T789">
            <v>42.439012040000001</v>
          </cell>
          <cell r="U789" t="str">
            <v>нд</v>
          </cell>
          <cell r="V789">
            <v>42.439012040000001</v>
          </cell>
          <cell r="W789">
            <v>42.439012040000001</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0</v>
          </cell>
          <cell r="BD789">
            <v>0</v>
          </cell>
          <cell r="BE789">
            <v>0</v>
          </cell>
          <cell r="BF789">
            <v>0</v>
          </cell>
          <cell r="BG789">
            <v>0</v>
          </cell>
          <cell r="BH789" t="str">
            <v>нд</v>
          </cell>
          <cell r="BI789" t="str">
            <v>нд</v>
          </cell>
          <cell r="BJ789" t="str">
            <v>нд</v>
          </cell>
          <cell r="BK789" t="str">
            <v>нд</v>
          </cell>
          <cell r="BL789" t="str">
            <v>нд</v>
          </cell>
          <cell r="BM789">
            <v>42.439012040000001</v>
          </cell>
          <cell r="BN789">
            <v>0</v>
          </cell>
          <cell r="BO789">
            <v>0</v>
          </cell>
          <cell r="BP789">
            <v>42.439012040000001</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42.439012040000001</v>
          </cell>
          <cell r="CH789">
            <v>0</v>
          </cell>
          <cell r="CI789">
            <v>0</v>
          </cell>
          <cell r="CJ789">
            <v>42.439012040000001</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9</v>
          </cell>
          <cell r="EL789" t="str">
            <v>ок</v>
          </cell>
          <cell r="EM789" t="str">
            <v>ок</v>
          </cell>
          <cell r="EN789" t="str">
            <v>ок</v>
          </cell>
          <cell r="EO789" t="str">
            <v>ок</v>
          </cell>
          <cell r="EP789" t="str">
            <v>ок</v>
          </cell>
          <cell r="EQ789" t="str">
            <v>ок</v>
          </cell>
          <cell r="ER789" t="str">
            <v>ок</v>
          </cell>
          <cell r="ES789" t="str">
            <v>ок</v>
          </cell>
          <cell r="ET789" t="str">
            <v>ок</v>
          </cell>
          <cell r="EU789" t="str">
            <v>ок</v>
          </cell>
          <cell r="EV789" t="str">
            <v>ок</v>
          </cell>
          <cell r="EW789" t="str">
            <v>ок</v>
          </cell>
          <cell r="EX789" t="str">
            <v>ок</v>
          </cell>
          <cell r="EY789" t="str">
            <v>ок</v>
          </cell>
          <cell r="EZ789" t="str">
            <v>ок</v>
          </cell>
          <cell r="FA789" t="str">
            <v>ок</v>
          </cell>
          <cell r="FB789" t="str">
            <v>ок</v>
          </cell>
          <cell r="FC789" t="str">
            <v>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ВЛ-10 кВ Ф-4 оп.407/1-407/27 от ПС 110/35/10 кВ пс. Б.Глушица (протяженностью 1,35 км)</v>
          </cell>
          <cell r="C790" t="str">
            <v>P_0750</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15.698452914000001</v>
          </cell>
          <cell r="Q790">
            <v>23.545828574392001</v>
          </cell>
          <cell r="R790" t="str">
            <v>нд</v>
          </cell>
          <cell r="S790" t="str">
            <v>нд</v>
          </cell>
          <cell r="T790">
            <v>22.741411930000002</v>
          </cell>
          <cell r="U790" t="str">
            <v>нд</v>
          </cell>
          <cell r="V790">
            <v>22.741411930000002</v>
          </cell>
          <cell r="W790">
            <v>22.741411930000002</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2.0517005399999997</v>
          </cell>
          <cell r="BN790">
            <v>0</v>
          </cell>
          <cell r="BO790">
            <v>0</v>
          </cell>
          <cell r="BP790">
            <v>2.0517005399999997</v>
          </cell>
          <cell r="BQ790">
            <v>0</v>
          </cell>
          <cell r="BR790" t="str">
            <v>нд</v>
          </cell>
          <cell r="BS790" t="str">
            <v>нд</v>
          </cell>
          <cell r="BT790" t="str">
            <v>нд</v>
          </cell>
          <cell r="BU790" t="str">
            <v>нд</v>
          </cell>
          <cell r="BV790" t="str">
            <v>нд</v>
          </cell>
          <cell r="BW790">
            <v>20.689711389999999</v>
          </cell>
          <cell r="BX790">
            <v>0</v>
          </cell>
          <cell r="BY790">
            <v>0</v>
          </cell>
          <cell r="BZ790">
            <v>20.689711389999999</v>
          </cell>
          <cell r="CA790">
            <v>0</v>
          </cell>
          <cell r="CB790" t="str">
            <v>нд</v>
          </cell>
          <cell r="CC790" t="str">
            <v>нд</v>
          </cell>
          <cell r="CD790" t="str">
            <v>нд</v>
          </cell>
          <cell r="CE790" t="str">
            <v>нд</v>
          </cell>
          <cell r="CF790" t="str">
            <v>нд</v>
          </cell>
          <cell r="CG790">
            <v>22.741411929999998</v>
          </cell>
          <cell r="CH790">
            <v>0</v>
          </cell>
          <cell r="CI790">
            <v>0</v>
          </cell>
          <cell r="CJ790">
            <v>22.741411929999998</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9</v>
          </cell>
          <cell r="EL790" t="str">
            <v>ок</v>
          </cell>
          <cell r="EM790" t="str">
            <v>ок</v>
          </cell>
          <cell r="EN790" t="str">
            <v>ок</v>
          </cell>
          <cell r="EO790" t="str">
            <v>ок</v>
          </cell>
          <cell r="EP790" t="str">
            <v>ок</v>
          </cell>
          <cell r="EQ790" t="str">
            <v>ок</v>
          </cell>
          <cell r="ER790" t="str">
            <v>ок</v>
          </cell>
          <cell r="ES790" t="str">
            <v>ок</v>
          </cell>
          <cell r="ET790" t="str">
            <v>ок</v>
          </cell>
          <cell r="EU790" t="str">
            <v>ок</v>
          </cell>
          <cell r="EV790" t="str">
            <v>ок</v>
          </cell>
          <cell r="EW790" t="str">
            <v>ок</v>
          </cell>
          <cell r="EX790" t="str">
            <v>ок</v>
          </cell>
          <cell r="EY790" t="str">
            <v>ок</v>
          </cell>
          <cell r="EZ790" t="str">
            <v>ок</v>
          </cell>
          <cell r="FA790" t="str">
            <v>ок</v>
          </cell>
          <cell r="FB790" t="str">
            <v>ок</v>
          </cell>
          <cell r="FC790" t="str">
            <v>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91" t="str">
            <v>P_0871</v>
          </cell>
          <cell r="D791" t="str">
            <v>П</v>
          </cell>
          <cell r="E791">
            <v>2028</v>
          </cell>
          <cell r="F791">
            <v>2028</v>
          </cell>
          <cell r="G791" t="str">
            <v>нд</v>
          </cell>
          <cell r="H791" t="str">
            <v>нд</v>
          </cell>
          <cell r="I791">
            <v>0</v>
          </cell>
          <cell r="J791">
            <v>0</v>
          </cell>
          <cell r="K791" t="str">
            <v>нд</v>
          </cell>
          <cell r="L791" t="str">
            <v>нд</v>
          </cell>
          <cell r="M791" t="str">
            <v>нд</v>
          </cell>
          <cell r="N791">
            <v>0</v>
          </cell>
          <cell r="O791">
            <v>0</v>
          </cell>
          <cell r="P791">
            <v>19.993450677001</v>
          </cell>
          <cell r="Q791">
            <v>28.828328951288</v>
          </cell>
          <cell r="R791" t="str">
            <v>нд</v>
          </cell>
          <cell r="S791" t="str">
            <v>нд</v>
          </cell>
          <cell r="T791">
            <v>26.778642489999999</v>
          </cell>
          <cell r="U791" t="str">
            <v>нд</v>
          </cell>
          <cell r="V791">
            <v>26.778642489999999</v>
          </cell>
          <cell r="W791">
            <v>26.778642489999999</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0</v>
          </cell>
          <cell r="BD791">
            <v>0</v>
          </cell>
          <cell r="BE791">
            <v>0</v>
          </cell>
          <cell r="BF791">
            <v>0</v>
          </cell>
          <cell r="BG791">
            <v>0</v>
          </cell>
          <cell r="BH791" t="str">
            <v>нд</v>
          </cell>
          <cell r="BI791" t="str">
            <v>нд</v>
          </cell>
          <cell r="BJ791" t="str">
            <v>нд</v>
          </cell>
          <cell r="BK791" t="str">
            <v>нд</v>
          </cell>
          <cell r="BL791" t="str">
            <v>нд</v>
          </cell>
          <cell r="BM791">
            <v>26.778642489999999</v>
          </cell>
          <cell r="BN791">
            <v>0</v>
          </cell>
          <cell r="BO791">
            <v>0</v>
          </cell>
          <cell r="BP791">
            <v>26.778642489999999</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26.778642489999999</v>
          </cell>
          <cell r="CH791">
            <v>0</v>
          </cell>
          <cell r="CI791">
            <v>0</v>
          </cell>
          <cell r="CJ791">
            <v>26.778642489999999</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9</v>
          </cell>
          <cell r="EL791" t="str">
            <v>ок</v>
          </cell>
          <cell r="EM791" t="str">
            <v>ок</v>
          </cell>
          <cell r="EN791" t="str">
            <v>ок</v>
          </cell>
          <cell r="EO791" t="str">
            <v>ок</v>
          </cell>
          <cell r="EP791" t="str">
            <v>ок</v>
          </cell>
          <cell r="EQ791" t="str">
            <v>ок</v>
          </cell>
          <cell r="ER791" t="str">
            <v>ок</v>
          </cell>
          <cell r="ES791" t="str">
            <v>ок</v>
          </cell>
          <cell r="ET791" t="str">
            <v>ок</v>
          </cell>
          <cell r="EU791" t="str">
            <v>ок</v>
          </cell>
          <cell r="EV791" t="str">
            <v>ок</v>
          </cell>
          <cell r="EW791" t="str">
            <v>ок</v>
          </cell>
          <cell r="EX791" t="str">
            <v>ок</v>
          </cell>
          <cell r="EY791" t="str">
            <v>ок</v>
          </cell>
          <cell r="EZ791" t="str">
            <v>ок</v>
          </cell>
          <cell r="FA791" t="str">
            <v>ок</v>
          </cell>
          <cell r="FB791" t="str">
            <v>ок</v>
          </cell>
          <cell r="FC791" t="str">
            <v>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 кВ ТП-38 - опора 200/1 КВЛ-0,4 кВ ф.2 ТП-38 (протяженностью 0,23 км)</v>
          </cell>
          <cell r="C792" t="str">
            <v>P_0896</v>
          </cell>
          <cell r="D792" t="str">
            <v>П</v>
          </cell>
          <cell r="E792">
            <v>2027</v>
          </cell>
          <cell r="F792">
            <v>2028</v>
          </cell>
          <cell r="G792" t="str">
            <v>нд</v>
          </cell>
          <cell r="H792" t="str">
            <v>нд</v>
          </cell>
          <cell r="I792">
            <v>0</v>
          </cell>
          <cell r="J792">
            <v>0</v>
          </cell>
          <cell r="K792" t="str">
            <v>нд</v>
          </cell>
          <cell r="L792" t="str">
            <v>нд</v>
          </cell>
          <cell r="M792" t="str">
            <v>нд</v>
          </cell>
          <cell r="N792">
            <v>0</v>
          </cell>
          <cell r="O792">
            <v>0</v>
          </cell>
          <cell r="P792">
            <v>1.9763900400001</v>
          </cell>
          <cell r="Q792">
            <v>2.8449354836573999</v>
          </cell>
          <cell r="R792" t="str">
            <v>нд</v>
          </cell>
          <cell r="S792" t="str">
            <v>нд</v>
          </cell>
          <cell r="T792">
            <v>1.65939119</v>
          </cell>
          <cell r="U792" t="str">
            <v>нд</v>
          </cell>
          <cell r="V792">
            <v>1.65939119</v>
          </cell>
          <cell r="W792">
            <v>1.65939119</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6.6001779999999996E-2</v>
          </cell>
          <cell r="BD792">
            <v>0</v>
          </cell>
          <cell r="BE792">
            <v>0</v>
          </cell>
          <cell r="BF792">
            <v>6.6001779999999996E-2</v>
          </cell>
          <cell r="BG792">
            <v>0</v>
          </cell>
          <cell r="BH792" t="str">
            <v>нд</v>
          </cell>
          <cell r="BI792" t="str">
            <v>нд</v>
          </cell>
          <cell r="BJ792" t="str">
            <v>нд</v>
          </cell>
          <cell r="BK792" t="str">
            <v>нд</v>
          </cell>
          <cell r="BL792" t="str">
            <v>нд</v>
          </cell>
          <cell r="BM792">
            <v>1.5933894099999999</v>
          </cell>
          <cell r="BN792">
            <v>0</v>
          </cell>
          <cell r="BO792">
            <v>0</v>
          </cell>
          <cell r="BP792">
            <v>1.5933894099999999</v>
          </cell>
          <cell r="BQ792">
            <v>0</v>
          </cell>
          <cell r="BR792" t="str">
            <v>нд</v>
          </cell>
          <cell r="BS792" t="str">
            <v>нд</v>
          </cell>
          <cell r="BT792" t="str">
            <v>нд</v>
          </cell>
          <cell r="BU792" t="str">
            <v>нд</v>
          </cell>
          <cell r="BV792" t="str">
            <v>нд</v>
          </cell>
          <cell r="BW792">
            <v>0</v>
          </cell>
          <cell r="BX792">
            <v>0</v>
          </cell>
          <cell r="BY792">
            <v>0</v>
          </cell>
          <cell r="BZ792">
            <v>0</v>
          </cell>
          <cell r="CA792">
            <v>0</v>
          </cell>
          <cell r="CB792" t="str">
            <v>нд</v>
          </cell>
          <cell r="CC792" t="str">
            <v>нд</v>
          </cell>
          <cell r="CD792" t="str">
            <v>нд</v>
          </cell>
          <cell r="CE792" t="str">
            <v>нд</v>
          </cell>
          <cell r="CF792" t="str">
            <v>нд</v>
          </cell>
          <cell r="CG792">
            <v>1.6593911899999998</v>
          </cell>
          <cell r="CH792">
            <v>0</v>
          </cell>
          <cell r="CI792">
            <v>0</v>
          </cell>
          <cell r="CJ792">
            <v>1.6593911899999998</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9</v>
          </cell>
          <cell r="EL792" t="str">
            <v>ок</v>
          </cell>
          <cell r="EM792" t="str">
            <v>ок</v>
          </cell>
          <cell r="EN792" t="str">
            <v>ок</v>
          </cell>
          <cell r="EO792" t="str">
            <v>ок</v>
          </cell>
          <cell r="EP792" t="str">
            <v>ок</v>
          </cell>
          <cell r="EQ792" t="str">
            <v>ок</v>
          </cell>
          <cell r="ER792" t="str">
            <v>ок</v>
          </cell>
          <cell r="ES792" t="str">
            <v>ок</v>
          </cell>
          <cell r="ET792" t="str">
            <v>ок</v>
          </cell>
          <cell r="EU792" t="str">
            <v>ок</v>
          </cell>
          <cell r="EV792" t="str">
            <v>ок</v>
          </cell>
          <cell r="EW792" t="str">
            <v>ок</v>
          </cell>
          <cell r="EX792" t="str">
            <v>ок</v>
          </cell>
          <cell r="EY792" t="str">
            <v>ок</v>
          </cell>
          <cell r="EZ792" t="str">
            <v>ок</v>
          </cell>
          <cell r="FA792" t="str">
            <v>ок</v>
          </cell>
          <cell r="FB792" t="str">
            <v>ок</v>
          </cell>
          <cell r="FC792" t="str">
            <v>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КЛ-0,4кВ от ТП №1060603 (ТП-603) до ж/д 6-В (протяженностью 0,354 км)</v>
          </cell>
          <cell r="C793" t="str">
            <v>P_0953</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6.6160470384004997</v>
          </cell>
          <cell r="Q793">
            <v>9.9280876114557994</v>
          </cell>
          <cell r="R793" t="str">
            <v>нд</v>
          </cell>
          <cell r="S793" t="str">
            <v>нд</v>
          </cell>
          <cell r="T793">
            <v>9.8398243900000004</v>
          </cell>
          <cell r="U793" t="str">
            <v>нд</v>
          </cell>
          <cell r="V793">
            <v>9.8398243900000004</v>
          </cell>
          <cell r="W793">
            <v>9.8398243900000004</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0.77581241999999995</v>
          </cell>
          <cell r="BN793">
            <v>0</v>
          </cell>
          <cell r="BO793">
            <v>0</v>
          </cell>
          <cell r="BP793">
            <v>0.77581241999999995</v>
          </cell>
          <cell r="BQ793">
            <v>0</v>
          </cell>
          <cell r="BR793" t="str">
            <v>нд</v>
          </cell>
          <cell r="BS793" t="str">
            <v>нд</v>
          </cell>
          <cell r="BT793" t="str">
            <v>нд</v>
          </cell>
          <cell r="BU793" t="str">
            <v>нд</v>
          </cell>
          <cell r="BV793" t="str">
            <v>нд</v>
          </cell>
          <cell r="BW793">
            <v>9.0640119699999993</v>
          </cell>
          <cell r="BX793">
            <v>0</v>
          </cell>
          <cell r="BY793">
            <v>0</v>
          </cell>
          <cell r="BZ793">
            <v>9.0640119699999993</v>
          </cell>
          <cell r="CA793">
            <v>0</v>
          </cell>
          <cell r="CB793" t="str">
            <v>нд</v>
          </cell>
          <cell r="CC793" t="str">
            <v>нд</v>
          </cell>
          <cell r="CD793" t="str">
            <v>нд</v>
          </cell>
          <cell r="CE793" t="str">
            <v>нд</v>
          </cell>
          <cell r="CF793" t="str">
            <v>нд</v>
          </cell>
          <cell r="CG793">
            <v>9.8398243899999986</v>
          </cell>
          <cell r="CH793">
            <v>0</v>
          </cell>
          <cell r="CI793">
            <v>0</v>
          </cell>
          <cell r="CJ793">
            <v>9.8398243899999986</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9</v>
          </cell>
          <cell r="EL793" t="str">
            <v>ок</v>
          </cell>
          <cell r="EM793" t="str">
            <v>ок</v>
          </cell>
          <cell r="EN793" t="str">
            <v>ок</v>
          </cell>
          <cell r="EO793" t="str">
            <v>ок</v>
          </cell>
          <cell r="EP793" t="str">
            <v>ок</v>
          </cell>
          <cell r="EQ793" t="str">
            <v>ок</v>
          </cell>
          <cell r="ER793" t="str">
            <v>ок</v>
          </cell>
          <cell r="ES793" t="str">
            <v>ок</v>
          </cell>
          <cell r="ET793" t="str">
            <v>ок</v>
          </cell>
          <cell r="EU793" t="str">
            <v>ок</v>
          </cell>
          <cell r="EV793" t="str">
            <v>ок</v>
          </cell>
          <cell r="EW793" t="str">
            <v>ок</v>
          </cell>
          <cell r="EX793" t="str">
            <v>ок</v>
          </cell>
          <cell r="EY793" t="str">
            <v>ок</v>
          </cell>
          <cell r="EZ793" t="str">
            <v>ок</v>
          </cell>
          <cell r="FA793" t="str">
            <v>ок</v>
          </cell>
          <cell r="FB793" t="str">
            <v>ок</v>
          </cell>
          <cell r="FC793" t="str">
            <v>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КЛ-0,4кВ от ТП №1060603 (ТП-603) до 6-ДС-1 (протяженностью 0,085 км)</v>
          </cell>
          <cell r="C794" t="str">
            <v>P_0954</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2.1589216408799001</v>
          </cell>
          <cell r="Q794">
            <v>3.1110503509165999</v>
          </cell>
          <cell r="R794" t="str">
            <v>нд</v>
          </cell>
          <cell r="S794" t="str">
            <v>нд</v>
          </cell>
          <cell r="T794">
            <v>1.71524063</v>
          </cell>
          <cell r="U794" t="str">
            <v>нд</v>
          </cell>
          <cell r="V794">
            <v>1.71524063</v>
          </cell>
          <cell r="W794">
            <v>1.71524063</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2.4391960000000001E-2</v>
          </cell>
          <cell r="BD794">
            <v>0</v>
          </cell>
          <cell r="BE794">
            <v>0</v>
          </cell>
          <cell r="BF794">
            <v>2.4391960000000001E-2</v>
          </cell>
          <cell r="BG794">
            <v>0</v>
          </cell>
          <cell r="BH794" t="str">
            <v>нд</v>
          </cell>
          <cell r="BI794" t="str">
            <v>нд</v>
          </cell>
          <cell r="BJ794" t="str">
            <v>нд</v>
          </cell>
          <cell r="BK794" t="str">
            <v>нд</v>
          </cell>
          <cell r="BL794" t="str">
            <v>нд</v>
          </cell>
          <cell r="BM794">
            <v>1.6908486700000001</v>
          </cell>
          <cell r="BN794">
            <v>0</v>
          </cell>
          <cell r="BO794">
            <v>0</v>
          </cell>
          <cell r="BP794">
            <v>1.6908486700000001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1.71524063</v>
          </cell>
          <cell r="CH794">
            <v>0</v>
          </cell>
          <cell r="CI794">
            <v>0</v>
          </cell>
          <cell r="CJ794">
            <v>1.71524063</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9</v>
          </cell>
          <cell r="EL794" t="str">
            <v>ок</v>
          </cell>
          <cell r="EM794" t="str">
            <v>ок</v>
          </cell>
          <cell r="EN794" t="str">
            <v>ок</v>
          </cell>
          <cell r="EO794" t="str">
            <v>ок</v>
          </cell>
          <cell r="EP794" t="str">
            <v>ок</v>
          </cell>
          <cell r="EQ794" t="str">
            <v>ок</v>
          </cell>
          <cell r="ER794" t="str">
            <v>ок</v>
          </cell>
          <cell r="ES794" t="str">
            <v>ок</v>
          </cell>
          <cell r="ET794" t="str">
            <v>ок</v>
          </cell>
          <cell r="EU794" t="str">
            <v>ок</v>
          </cell>
          <cell r="EV794" t="str">
            <v>ок</v>
          </cell>
          <cell r="EW794" t="str">
            <v>ок</v>
          </cell>
          <cell r="EX794" t="str">
            <v>ок</v>
          </cell>
          <cell r="EY794" t="str">
            <v>ок</v>
          </cell>
          <cell r="EZ794" t="str">
            <v>ок</v>
          </cell>
          <cell r="FA794" t="str">
            <v>ок</v>
          </cell>
          <cell r="FB794" t="str">
            <v>ок</v>
          </cell>
          <cell r="FC794" t="str">
            <v>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КЛ-0,4кВ от ТП №1060606 (ТП-606) до 5-ДС-2 (двухцепная протяженностью 0,09 км)</v>
          </cell>
          <cell r="C795" t="str">
            <v>P_0956</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2.8453684675200002</v>
          </cell>
          <cell r="Q795">
            <v>4.2590638059941996</v>
          </cell>
          <cell r="R795" t="str">
            <v>нд</v>
          </cell>
          <cell r="S795" t="str">
            <v>нд</v>
          </cell>
          <cell r="T795">
            <v>4.2096548600000006</v>
          </cell>
          <cell r="U795" t="str">
            <v>нд</v>
          </cell>
          <cell r="V795">
            <v>4.2096548600000006</v>
          </cell>
          <cell r="W795">
            <v>4.2096548600000006</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0.58063147999999998</v>
          </cell>
          <cell r="BN795">
            <v>0</v>
          </cell>
          <cell r="BO795">
            <v>0</v>
          </cell>
          <cell r="BP795">
            <v>0.58063147999999998</v>
          </cell>
          <cell r="BQ795">
            <v>0</v>
          </cell>
          <cell r="BR795" t="str">
            <v>нд</v>
          </cell>
          <cell r="BS795" t="str">
            <v>нд</v>
          </cell>
          <cell r="BT795" t="str">
            <v>нд</v>
          </cell>
          <cell r="BU795" t="str">
            <v>нд</v>
          </cell>
          <cell r="BV795" t="str">
            <v>нд</v>
          </cell>
          <cell r="BW795">
            <v>3.62902338</v>
          </cell>
          <cell r="BX795">
            <v>0</v>
          </cell>
          <cell r="BY795">
            <v>0</v>
          </cell>
          <cell r="BZ795">
            <v>3.62902338</v>
          </cell>
          <cell r="CA795">
            <v>0</v>
          </cell>
          <cell r="CB795" t="str">
            <v>нд</v>
          </cell>
          <cell r="CC795" t="str">
            <v>нд</v>
          </cell>
          <cell r="CD795" t="str">
            <v>нд</v>
          </cell>
          <cell r="CE795" t="str">
            <v>нд</v>
          </cell>
          <cell r="CF795" t="str">
            <v>нд</v>
          </cell>
          <cell r="CG795">
            <v>4.2096548599999997</v>
          </cell>
          <cell r="CH795">
            <v>0</v>
          </cell>
          <cell r="CI795">
            <v>0</v>
          </cell>
          <cell r="CJ795">
            <v>4.2096548599999997</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9</v>
          </cell>
          <cell r="EL795" t="str">
            <v>ок</v>
          </cell>
          <cell r="EM795" t="str">
            <v>ок</v>
          </cell>
          <cell r="EN795" t="str">
            <v>ок</v>
          </cell>
          <cell r="EO795" t="str">
            <v>ок</v>
          </cell>
          <cell r="EP795" t="str">
            <v>ок</v>
          </cell>
          <cell r="EQ795" t="str">
            <v>ок</v>
          </cell>
          <cell r="ER795" t="str">
            <v>ок</v>
          </cell>
          <cell r="ES795" t="str">
            <v>ок</v>
          </cell>
          <cell r="ET795" t="str">
            <v>ок</v>
          </cell>
          <cell r="EU795" t="str">
            <v>ок</v>
          </cell>
          <cell r="EV795" t="str">
            <v>ок</v>
          </cell>
          <cell r="EW795" t="str">
            <v>ок</v>
          </cell>
          <cell r="EX795" t="str">
            <v>ок</v>
          </cell>
          <cell r="EY795" t="str">
            <v>ок</v>
          </cell>
          <cell r="EZ795" t="str">
            <v>ок</v>
          </cell>
          <cell r="FA795" t="str">
            <v>ок</v>
          </cell>
          <cell r="FB795" t="str">
            <v>ок</v>
          </cell>
          <cell r="FC795" t="str">
            <v>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ВЛ-10кВ КШК-1 от ПС Кошки 110/10 (протяженностью 0,8 км), установка приборов учета (1 т.у.)</v>
          </cell>
          <cell r="C796" t="str">
            <v>P_0855</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14.289744192000001</v>
          </cell>
          <cell r="Q796">
            <v>21.45072035287</v>
          </cell>
          <cell r="R796" t="str">
            <v>нд</v>
          </cell>
          <cell r="S796" t="str">
            <v>нд</v>
          </cell>
          <cell r="T796">
            <v>18.458783579999999</v>
          </cell>
          <cell r="U796" t="str">
            <v>нд</v>
          </cell>
          <cell r="V796">
            <v>18.458783579999999</v>
          </cell>
          <cell r="W796">
            <v>18.458783579999999</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1.30484624</v>
          </cell>
          <cell r="BN796">
            <v>0</v>
          </cell>
          <cell r="BO796">
            <v>0</v>
          </cell>
          <cell r="BP796">
            <v>1.30484624</v>
          </cell>
          <cell r="BQ796">
            <v>0</v>
          </cell>
          <cell r="BR796" t="str">
            <v>нд</v>
          </cell>
          <cell r="BS796" t="str">
            <v>нд</v>
          </cell>
          <cell r="BT796" t="str">
            <v>нд</v>
          </cell>
          <cell r="BU796" t="str">
            <v>нд</v>
          </cell>
          <cell r="BV796" t="str">
            <v>нд</v>
          </cell>
          <cell r="BW796">
            <v>17.153937339999999</v>
          </cell>
          <cell r="BX796">
            <v>0</v>
          </cell>
          <cell r="BY796">
            <v>0</v>
          </cell>
          <cell r="BZ796">
            <v>17.153937339999999</v>
          </cell>
          <cell r="CA796">
            <v>0</v>
          </cell>
          <cell r="CB796" t="str">
            <v>нд</v>
          </cell>
          <cell r="CC796" t="str">
            <v>нд</v>
          </cell>
          <cell r="CD796" t="str">
            <v>нд</v>
          </cell>
          <cell r="CE796" t="str">
            <v>нд</v>
          </cell>
          <cell r="CF796" t="str">
            <v>нд</v>
          </cell>
          <cell r="CG796">
            <v>18.458783579999999</v>
          </cell>
          <cell r="CH796">
            <v>0</v>
          </cell>
          <cell r="CI796">
            <v>0</v>
          </cell>
          <cell r="CJ796">
            <v>18.458783579999999</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9</v>
          </cell>
          <cell r="EL796" t="str">
            <v>ок</v>
          </cell>
          <cell r="EM796" t="str">
            <v>ок</v>
          </cell>
          <cell r="EN796" t="str">
            <v>ок</v>
          </cell>
          <cell r="EO796" t="str">
            <v>ок</v>
          </cell>
          <cell r="EP796" t="str">
            <v>ок</v>
          </cell>
          <cell r="EQ796" t="str">
            <v>ок</v>
          </cell>
          <cell r="ER796" t="str">
            <v>ок</v>
          </cell>
          <cell r="ES796" t="str">
            <v>ок</v>
          </cell>
          <cell r="ET796" t="str">
            <v>ок</v>
          </cell>
          <cell r="EU796" t="str">
            <v>ок</v>
          </cell>
          <cell r="EV796" t="str">
            <v>ок</v>
          </cell>
          <cell r="EW796" t="str">
            <v>ок</v>
          </cell>
          <cell r="EX796" t="str">
            <v>ок</v>
          </cell>
          <cell r="EY796" t="str">
            <v>ок</v>
          </cell>
          <cell r="EZ796" t="str">
            <v>ок</v>
          </cell>
          <cell r="FA796" t="str">
            <v>ок</v>
          </cell>
          <cell r="FB796" t="str">
            <v>ок</v>
          </cell>
          <cell r="FC796" t="str">
            <v>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кВ от КТП-19010/0,4/63 кВА ( протяженностью 0,6 км),установка приборов учета (2 т.у.)</v>
          </cell>
          <cell r="C797" t="str">
            <v>P_0880</v>
          </cell>
          <cell r="D797" t="str">
            <v>П</v>
          </cell>
          <cell r="E797">
            <v>2027</v>
          </cell>
          <cell r="F797">
            <v>2028</v>
          </cell>
          <cell r="G797" t="str">
            <v>нд</v>
          </cell>
          <cell r="H797" t="str">
            <v>нд</v>
          </cell>
          <cell r="I797">
            <v>0</v>
          </cell>
          <cell r="J797">
            <v>0</v>
          </cell>
          <cell r="K797" t="str">
            <v>нд</v>
          </cell>
          <cell r="L797" t="str">
            <v>нд</v>
          </cell>
          <cell r="M797" t="str">
            <v>нд</v>
          </cell>
          <cell r="N797">
            <v>0</v>
          </cell>
          <cell r="O797">
            <v>0</v>
          </cell>
          <cell r="P797">
            <v>2.9418656639999998</v>
          </cell>
          <cell r="Q797">
            <v>4.2315733580107997</v>
          </cell>
          <cell r="R797" t="str">
            <v>нд</v>
          </cell>
          <cell r="S797" t="str">
            <v>нд</v>
          </cell>
          <cell r="T797">
            <v>3.6982130299999998</v>
          </cell>
          <cell r="U797" t="str">
            <v>нд</v>
          </cell>
          <cell r="V797">
            <v>3.6982130299999998</v>
          </cell>
          <cell r="W797">
            <v>3.6982130299999998</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0.21147220999999999</v>
          </cell>
          <cell r="BD797">
            <v>0</v>
          </cell>
          <cell r="BE797">
            <v>0</v>
          </cell>
          <cell r="BF797">
            <v>0.21147220999999999</v>
          </cell>
          <cell r="BG797">
            <v>0</v>
          </cell>
          <cell r="BH797" t="str">
            <v>нд</v>
          </cell>
          <cell r="BI797" t="str">
            <v>нд</v>
          </cell>
          <cell r="BJ797" t="str">
            <v>нд</v>
          </cell>
          <cell r="BK797" t="str">
            <v>нд</v>
          </cell>
          <cell r="BL797" t="str">
            <v>нд</v>
          </cell>
          <cell r="BM797">
            <v>3.4867408200000001</v>
          </cell>
          <cell r="BN797">
            <v>0</v>
          </cell>
          <cell r="BO797">
            <v>0</v>
          </cell>
          <cell r="BP797">
            <v>3.4867408200000001</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3.6982130300000002</v>
          </cell>
          <cell r="CH797">
            <v>0</v>
          </cell>
          <cell r="CI797">
            <v>0</v>
          </cell>
          <cell r="CJ797">
            <v>3.6982130300000002</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9</v>
          </cell>
          <cell r="EL797" t="str">
            <v>ок</v>
          </cell>
          <cell r="EM797" t="str">
            <v>ок</v>
          </cell>
          <cell r="EN797" t="str">
            <v>ок</v>
          </cell>
          <cell r="EO797" t="str">
            <v>ок</v>
          </cell>
          <cell r="EP797" t="str">
            <v>ок</v>
          </cell>
          <cell r="EQ797" t="str">
            <v>ок</v>
          </cell>
          <cell r="ER797" t="str">
            <v>ок</v>
          </cell>
          <cell r="ES797" t="str">
            <v>ок</v>
          </cell>
          <cell r="ET797" t="str">
            <v>ок</v>
          </cell>
          <cell r="EU797" t="str">
            <v>ок</v>
          </cell>
          <cell r="EV797" t="str">
            <v>ок</v>
          </cell>
          <cell r="EW797" t="str">
            <v>ок</v>
          </cell>
          <cell r="EX797" t="str">
            <v>ок</v>
          </cell>
          <cell r="EY797" t="str">
            <v>ок</v>
          </cell>
          <cell r="EZ797" t="str">
            <v>ок</v>
          </cell>
          <cell r="FA797" t="str">
            <v>ок</v>
          </cell>
          <cell r="FB797" t="str">
            <v>ок</v>
          </cell>
          <cell r="FC797" t="str">
            <v>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Реконструкция ВЛ-0,4кВ от КТП АЛР 327 10/0,4/400 (протяженностью 1,19 км) с заменой КТП 10/0,4/400кВА,установка приборов учета (41 т.у.)</v>
          </cell>
          <cell r="C798" t="str">
            <v>P_0755</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12.125036913600001</v>
          </cell>
          <cell r="Q798">
            <v>18.191676219841</v>
          </cell>
          <cell r="R798" t="str">
            <v>нд</v>
          </cell>
          <cell r="S798" t="str">
            <v>нд</v>
          </cell>
          <cell r="T798">
            <v>17.307711360000003</v>
          </cell>
          <cell r="U798" t="str">
            <v>нд</v>
          </cell>
          <cell r="V798">
            <v>17.307711360000003</v>
          </cell>
          <cell r="W798">
            <v>17.307711360000003</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1.4371895300000002</v>
          </cell>
          <cell r="BN798">
            <v>0</v>
          </cell>
          <cell r="BO798">
            <v>0</v>
          </cell>
          <cell r="BP798">
            <v>1.4371895300000002</v>
          </cell>
          <cell r="BQ798">
            <v>0</v>
          </cell>
          <cell r="BR798" t="str">
            <v>нд</v>
          </cell>
          <cell r="BS798" t="str">
            <v>нд</v>
          </cell>
          <cell r="BT798" t="str">
            <v>нд</v>
          </cell>
          <cell r="BU798" t="str">
            <v>нд</v>
          </cell>
          <cell r="BV798" t="str">
            <v>нд</v>
          </cell>
          <cell r="BW798">
            <v>15.870521829999999</v>
          </cell>
          <cell r="BX798">
            <v>0</v>
          </cell>
          <cell r="BY798">
            <v>0</v>
          </cell>
          <cell r="BZ798">
            <v>15.870521829999999</v>
          </cell>
          <cell r="CA798">
            <v>0</v>
          </cell>
          <cell r="CB798" t="str">
            <v>нд</v>
          </cell>
          <cell r="CC798" t="str">
            <v>нд</v>
          </cell>
          <cell r="CD798" t="str">
            <v>нд</v>
          </cell>
          <cell r="CE798" t="str">
            <v>нд</v>
          </cell>
          <cell r="CF798" t="str">
            <v>нд</v>
          </cell>
          <cell r="CG798">
            <v>17.307711359999999</v>
          </cell>
          <cell r="CH798">
            <v>0</v>
          </cell>
          <cell r="CI798">
            <v>0</v>
          </cell>
          <cell r="CJ798">
            <v>17.307711359999999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9</v>
          </cell>
          <cell r="EL798" t="str">
            <v>ок</v>
          </cell>
          <cell r="EM798" t="str">
            <v>ок</v>
          </cell>
          <cell r="EN798" t="str">
            <v>ок</v>
          </cell>
          <cell r="EO798" t="str">
            <v>ок</v>
          </cell>
          <cell r="EP798" t="str">
            <v>ок</v>
          </cell>
          <cell r="EQ798" t="str">
            <v>ок</v>
          </cell>
          <cell r="ER798" t="str">
            <v>ок</v>
          </cell>
          <cell r="ES798" t="str">
            <v>ок</v>
          </cell>
          <cell r="ET798" t="str">
            <v>ок</v>
          </cell>
          <cell r="EU798" t="str">
            <v>ок</v>
          </cell>
          <cell r="EV798" t="str">
            <v>ок</v>
          </cell>
          <cell r="EW798" t="str">
            <v>ок</v>
          </cell>
          <cell r="EX798" t="str">
            <v>ок</v>
          </cell>
          <cell r="EY798" t="str">
            <v>ок</v>
          </cell>
          <cell r="EZ798" t="str">
            <v>ок</v>
          </cell>
          <cell r="FA798" t="str">
            <v>ок</v>
          </cell>
          <cell r="FB798" t="str">
            <v>ок</v>
          </cell>
          <cell r="FC798" t="str">
            <v>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 кВ ТП-38 - опора 100/1 КВЛ-0,4 кВ ф.1 ЗТП-38, реконструкция КЛ-0,4 кВ от опоры 100/1 до опоры 100/2 КВЛ ф.1 ЗТП-38 (протяженностью 0,51км)</v>
          </cell>
          <cell r="C799" t="str">
            <v>P_0892</v>
          </cell>
          <cell r="D799" t="str">
            <v>П</v>
          </cell>
          <cell r="E799">
            <v>2028</v>
          </cell>
          <cell r="F799">
            <v>2029</v>
          </cell>
          <cell r="G799" t="str">
            <v>нд</v>
          </cell>
          <cell r="H799" t="str">
            <v>нд</v>
          </cell>
          <cell r="I799">
            <v>0</v>
          </cell>
          <cell r="J799">
            <v>0</v>
          </cell>
          <cell r="K799" t="str">
            <v>нд</v>
          </cell>
          <cell r="L799" t="str">
            <v>нд</v>
          </cell>
          <cell r="M799" t="str">
            <v>нд</v>
          </cell>
          <cell r="N799">
            <v>0</v>
          </cell>
          <cell r="O799">
            <v>0</v>
          </cell>
          <cell r="P799">
            <v>3.8630740800004002</v>
          </cell>
          <cell r="Q799">
            <v>5.8045805482724004</v>
          </cell>
          <cell r="R799" t="str">
            <v>нд</v>
          </cell>
          <cell r="S799" t="str">
            <v>нд</v>
          </cell>
          <cell r="T799">
            <v>5.7677358299999995</v>
          </cell>
          <cell r="U799" t="str">
            <v>нд</v>
          </cell>
          <cell r="V799">
            <v>5.7677358299999995</v>
          </cell>
          <cell r="W799">
            <v>5.7677358299999995</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0.27618280000000006</v>
          </cell>
          <cell r="BN799">
            <v>0</v>
          </cell>
          <cell r="BO799">
            <v>0</v>
          </cell>
          <cell r="BP799">
            <v>0.27618280000000006</v>
          </cell>
          <cell r="BQ799">
            <v>0</v>
          </cell>
          <cell r="BR799" t="str">
            <v>нд</v>
          </cell>
          <cell r="BS799" t="str">
            <v>нд</v>
          </cell>
          <cell r="BT799" t="str">
            <v>нд</v>
          </cell>
          <cell r="BU799" t="str">
            <v>нд</v>
          </cell>
          <cell r="BV799" t="str">
            <v>нд</v>
          </cell>
          <cell r="BW799">
            <v>5.4915530300000004</v>
          </cell>
          <cell r="BX799">
            <v>0</v>
          </cell>
          <cell r="BY799">
            <v>0</v>
          </cell>
          <cell r="BZ799">
            <v>5.4915530300000004</v>
          </cell>
          <cell r="CA799">
            <v>0</v>
          </cell>
          <cell r="CB799" t="str">
            <v>нд</v>
          </cell>
          <cell r="CC799" t="str">
            <v>нд</v>
          </cell>
          <cell r="CD799" t="str">
            <v>нд</v>
          </cell>
          <cell r="CE799" t="str">
            <v>нд</v>
          </cell>
          <cell r="CF799" t="str">
            <v>нд</v>
          </cell>
          <cell r="CG799">
            <v>5.7677358300000003</v>
          </cell>
          <cell r="CH799">
            <v>0</v>
          </cell>
          <cell r="CI799">
            <v>0</v>
          </cell>
          <cell r="CJ799">
            <v>5.7677358300000003</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9</v>
          </cell>
          <cell r="EL799" t="str">
            <v>ок</v>
          </cell>
          <cell r="EM799" t="str">
            <v>ок</v>
          </cell>
          <cell r="EN799" t="str">
            <v>ок</v>
          </cell>
          <cell r="EO799" t="str">
            <v>ок</v>
          </cell>
          <cell r="EP799" t="str">
            <v>ок</v>
          </cell>
          <cell r="EQ799" t="str">
            <v>ок</v>
          </cell>
          <cell r="ER799" t="str">
            <v>ок</v>
          </cell>
          <cell r="ES799" t="str">
            <v>ок</v>
          </cell>
          <cell r="ET799" t="str">
            <v>ок</v>
          </cell>
          <cell r="EU799" t="str">
            <v>ок</v>
          </cell>
          <cell r="EV799" t="str">
            <v>ок</v>
          </cell>
          <cell r="EW799" t="str">
            <v>ок</v>
          </cell>
          <cell r="EX799" t="str">
            <v>ок</v>
          </cell>
          <cell r="EY799" t="str">
            <v>ок</v>
          </cell>
          <cell r="EZ799" t="str">
            <v>ок</v>
          </cell>
          <cell r="FA799" t="str">
            <v>ок</v>
          </cell>
          <cell r="FB799" t="str">
            <v>ок</v>
          </cell>
          <cell r="FC799" t="str">
            <v>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ВЛ-0,4 от КТП-181/630 кВА СНТ Рябинушка (протяженностью 8,35 км), установка приборов учета (460 т.у.)</v>
          </cell>
          <cell r="C800" t="str">
            <v>P_0888</v>
          </cell>
          <cell r="D800" t="str">
            <v>П</v>
          </cell>
          <cell r="E800">
            <v>2028</v>
          </cell>
          <cell r="F800">
            <v>2028</v>
          </cell>
          <cell r="G800" t="str">
            <v>нд</v>
          </cell>
          <cell r="H800" t="str">
            <v>нд</v>
          </cell>
          <cell r="I800">
            <v>0</v>
          </cell>
          <cell r="J800">
            <v>0</v>
          </cell>
          <cell r="K800" t="str">
            <v>нд</v>
          </cell>
          <cell r="L800" t="str">
            <v>нд</v>
          </cell>
          <cell r="M800" t="str">
            <v>нд</v>
          </cell>
          <cell r="N800">
            <v>0</v>
          </cell>
          <cell r="O800">
            <v>0</v>
          </cell>
          <cell r="P800">
            <v>78.853182024000006</v>
          </cell>
          <cell r="Q800">
            <v>113.6975055966</v>
          </cell>
          <cell r="R800" t="str">
            <v>нд</v>
          </cell>
          <cell r="S800" t="str">
            <v>нд</v>
          </cell>
          <cell r="T800">
            <v>107.88029779</v>
          </cell>
          <cell r="U800" t="str">
            <v>нд</v>
          </cell>
          <cell r="V800">
            <v>107.88029779</v>
          </cell>
          <cell r="W800">
            <v>107.88029779</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107.88029779</v>
          </cell>
          <cell r="BN800">
            <v>0</v>
          </cell>
          <cell r="BO800">
            <v>0</v>
          </cell>
          <cell r="BP800">
            <v>107.88029779</v>
          </cell>
          <cell r="BQ800">
            <v>0</v>
          </cell>
          <cell r="BR800" t="str">
            <v>нд</v>
          </cell>
          <cell r="BS800" t="str">
            <v>нд</v>
          </cell>
          <cell r="BT800" t="str">
            <v>нд</v>
          </cell>
          <cell r="BU800" t="str">
            <v>нд</v>
          </cell>
          <cell r="BV800" t="str">
            <v>нд</v>
          </cell>
          <cell r="BW800">
            <v>0</v>
          </cell>
          <cell r="BX800">
            <v>0</v>
          </cell>
          <cell r="BY800">
            <v>0</v>
          </cell>
          <cell r="BZ800">
            <v>0</v>
          </cell>
          <cell r="CA800">
            <v>0</v>
          </cell>
          <cell r="CB800" t="str">
            <v>нд</v>
          </cell>
          <cell r="CC800" t="str">
            <v>нд</v>
          </cell>
          <cell r="CD800" t="str">
            <v>нд</v>
          </cell>
          <cell r="CE800" t="str">
            <v>нд</v>
          </cell>
          <cell r="CF800" t="str">
            <v>нд</v>
          </cell>
          <cell r="CG800">
            <v>107.88029779</v>
          </cell>
          <cell r="CH800">
            <v>0</v>
          </cell>
          <cell r="CI800">
            <v>0</v>
          </cell>
          <cell r="CJ800">
            <v>107.88029779</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9</v>
          </cell>
          <cell r="EL800" t="str">
            <v>ок</v>
          </cell>
          <cell r="EM800" t="str">
            <v>ок</v>
          </cell>
          <cell r="EN800" t="str">
            <v>ок</v>
          </cell>
          <cell r="EO800" t="str">
            <v>ок</v>
          </cell>
          <cell r="EP800" t="str">
            <v>ок</v>
          </cell>
          <cell r="EQ800" t="str">
            <v>ок</v>
          </cell>
          <cell r="ER800" t="str">
            <v>ок</v>
          </cell>
          <cell r="ES800" t="str">
            <v>ок</v>
          </cell>
          <cell r="ET800" t="str">
            <v>ок</v>
          </cell>
          <cell r="EU800" t="str">
            <v>ок</v>
          </cell>
          <cell r="EV800" t="str">
            <v>ок</v>
          </cell>
          <cell r="EW800" t="str">
            <v>ок</v>
          </cell>
          <cell r="EX800" t="str">
            <v>ок</v>
          </cell>
          <cell r="EY800" t="str">
            <v>ок</v>
          </cell>
          <cell r="EZ800" t="str">
            <v>ок</v>
          </cell>
          <cell r="FA800" t="str">
            <v>ок</v>
          </cell>
          <cell r="FB800" t="str">
            <v>ок</v>
          </cell>
          <cell r="FC800" t="str">
            <v>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 xml:space="preserve">Реконструкция КЛ-0,4 кВ Ф-1,2,3,4 от КТП Рз 55-39 10/0,4/2х250 кВА (двухцепная протяженностью 0,482км)  с заменой КТП 10/0,4/2х250 кВА </v>
          </cell>
          <cell r="C801" t="str">
            <v>P_0818</v>
          </cell>
          <cell r="D801" t="str">
            <v>П</v>
          </cell>
          <cell r="E801">
            <v>2028</v>
          </cell>
          <cell r="F801">
            <v>2029</v>
          </cell>
          <cell r="G801" t="str">
            <v>нд</v>
          </cell>
          <cell r="H801" t="str">
            <v>нд</v>
          </cell>
          <cell r="I801">
            <v>0</v>
          </cell>
          <cell r="J801">
            <v>0</v>
          </cell>
          <cell r="K801" t="str">
            <v>нд</v>
          </cell>
          <cell r="L801" t="str">
            <v>нд</v>
          </cell>
          <cell r="M801" t="str">
            <v>нд</v>
          </cell>
          <cell r="N801">
            <v>0</v>
          </cell>
          <cell r="O801">
            <v>0</v>
          </cell>
          <cell r="P801">
            <v>15.901987569599999</v>
          </cell>
          <cell r="Q801">
            <v>23.869474110268001</v>
          </cell>
          <cell r="R801" t="str">
            <v>нд</v>
          </cell>
          <cell r="S801" t="str">
            <v>нд</v>
          </cell>
          <cell r="T801">
            <v>23.418763489999996</v>
          </cell>
          <cell r="U801" t="str">
            <v>нд</v>
          </cell>
          <cell r="V801">
            <v>23.418763489999996</v>
          </cell>
          <cell r="W801">
            <v>23.418763489999996</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0</v>
          </cell>
          <cell r="BD801">
            <v>0</v>
          </cell>
          <cell r="BE801">
            <v>0</v>
          </cell>
          <cell r="BF801">
            <v>0</v>
          </cell>
          <cell r="BG801">
            <v>0</v>
          </cell>
          <cell r="BH801" t="str">
            <v>нд</v>
          </cell>
          <cell r="BI801" t="str">
            <v>нд</v>
          </cell>
          <cell r="BJ801" t="str">
            <v>нд</v>
          </cell>
          <cell r="BK801" t="str">
            <v>нд</v>
          </cell>
          <cell r="BL801" t="str">
            <v>нд</v>
          </cell>
          <cell r="BM801">
            <v>1.6884629199999999</v>
          </cell>
          <cell r="BN801">
            <v>0</v>
          </cell>
          <cell r="BO801">
            <v>0</v>
          </cell>
          <cell r="BP801">
            <v>1.6884629199999999</v>
          </cell>
          <cell r="BQ801">
            <v>0</v>
          </cell>
          <cell r="BR801" t="str">
            <v>нд</v>
          </cell>
          <cell r="BS801" t="str">
            <v>нд</v>
          </cell>
          <cell r="BT801" t="str">
            <v>нд</v>
          </cell>
          <cell r="BU801" t="str">
            <v>нд</v>
          </cell>
          <cell r="BV801" t="str">
            <v>нд</v>
          </cell>
          <cell r="BW801">
            <v>21.730300570000001</v>
          </cell>
          <cell r="BX801">
            <v>0</v>
          </cell>
          <cell r="BY801">
            <v>0</v>
          </cell>
          <cell r="BZ801">
            <v>21.730300570000001</v>
          </cell>
          <cell r="CA801">
            <v>0</v>
          </cell>
          <cell r="CB801" t="str">
            <v>нд</v>
          </cell>
          <cell r="CC801" t="str">
            <v>нд</v>
          </cell>
          <cell r="CD801" t="str">
            <v>нд</v>
          </cell>
          <cell r="CE801" t="str">
            <v>нд</v>
          </cell>
          <cell r="CF801" t="str">
            <v>нд</v>
          </cell>
          <cell r="CG801">
            <v>23.41876349</v>
          </cell>
          <cell r="CH801">
            <v>0</v>
          </cell>
          <cell r="CI801">
            <v>0</v>
          </cell>
          <cell r="CJ801">
            <v>23.41876349</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9</v>
          </cell>
          <cell r="EL801" t="str">
            <v>ок</v>
          </cell>
          <cell r="EM801" t="str">
            <v>ок</v>
          </cell>
          <cell r="EN801" t="str">
            <v>ок</v>
          </cell>
          <cell r="EO801" t="str">
            <v>ок</v>
          </cell>
          <cell r="EP801" t="str">
            <v>ок</v>
          </cell>
          <cell r="EQ801" t="str">
            <v>ок</v>
          </cell>
          <cell r="ER801" t="str">
            <v>ок</v>
          </cell>
          <cell r="ES801" t="str">
            <v>ок</v>
          </cell>
          <cell r="ET801" t="str">
            <v>ок</v>
          </cell>
          <cell r="EU801" t="str">
            <v>ок</v>
          </cell>
          <cell r="EV801" t="str">
            <v>ок</v>
          </cell>
          <cell r="EW801" t="str">
            <v>ок</v>
          </cell>
          <cell r="EX801" t="str">
            <v>ок</v>
          </cell>
          <cell r="EY801" t="str">
            <v>ок</v>
          </cell>
          <cell r="EZ801" t="str">
            <v>ок</v>
          </cell>
          <cell r="FA801" t="str">
            <v>ок</v>
          </cell>
          <cell r="FB801" t="str">
            <v>ок</v>
          </cell>
          <cell r="FC801" t="str">
            <v>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КЛ-0,4кВ от ТП-707 (ТП-2080707) до ж.д. 8 (кабель в земле) (двухцепная протяженностью 0,28 км)</v>
          </cell>
          <cell r="C802" t="str">
            <v>P_0969</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90.054801385396004</v>
          </cell>
          <cell r="Q802">
            <v>129.84899304888</v>
          </cell>
          <cell r="R802" t="str">
            <v>нд</v>
          </cell>
          <cell r="S802" t="str">
            <v>нд</v>
          </cell>
          <cell r="T802">
            <v>116.60851787</v>
          </cell>
          <cell r="U802" t="str">
            <v>нд</v>
          </cell>
          <cell r="V802">
            <v>116.60851787</v>
          </cell>
          <cell r="W802">
            <v>116.60851787</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86.814067299999991</v>
          </cell>
          <cell r="BN802">
            <v>0</v>
          </cell>
          <cell r="BO802">
            <v>0</v>
          </cell>
          <cell r="BP802">
            <v>86.814067299999991</v>
          </cell>
          <cell r="BQ802">
            <v>0</v>
          </cell>
          <cell r="BR802" t="str">
            <v>нд</v>
          </cell>
          <cell r="BS802" t="str">
            <v>нд</v>
          </cell>
          <cell r="BT802" t="str">
            <v>нд</v>
          </cell>
          <cell r="BU802" t="str">
            <v>нд</v>
          </cell>
          <cell r="BV802" t="str">
            <v>нд</v>
          </cell>
          <cell r="BW802">
            <v>29.794450570000002</v>
          </cell>
          <cell r="BX802">
            <v>0</v>
          </cell>
          <cell r="BY802">
            <v>0</v>
          </cell>
          <cell r="BZ802">
            <v>29.794450570000002</v>
          </cell>
          <cell r="CA802">
            <v>0</v>
          </cell>
          <cell r="CB802" t="str">
            <v>нд</v>
          </cell>
          <cell r="CC802" t="str">
            <v>нд</v>
          </cell>
          <cell r="CD802" t="str">
            <v>нд</v>
          </cell>
          <cell r="CE802" t="str">
            <v>нд</v>
          </cell>
          <cell r="CF802" t="str">
            <v>нд</v>
          </cell>
          <cell r="CG802">
            <v>116.60851786999999</v>
          </cell>
          <cell r="CH802">
            <v>0</v>
          </cell>
          <cell r="CI802">
            <v>0</v>
          </cell>
          <cell r="CJ802">
            <v>116.60851786999999</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9</v>
          </cell>
          <cell r="EL802" t="str">
            <v>ок</v>
          </cell>
          <cell r="EM802" t="str">
            <v>ок</v>
          </cell>
          <cell r="EN802" t="str">
            <v>ок</v>
          </cell>
          <cell r="EO802" t="str">
            <v>ок</v>
          </cell>
          <cell r="EP802" t="str">
            <v>ок</v>
          </cell>
          <cell r="EQ802" t="str">
            <v>ок</v>
          </cell>
          <cell r="ER802" t="str">
            <v>ок</v>
          </cell>
          <cell r="ES802" t="str">
            <v>ок</v>
          </cell>
          <cell r="ET802" t="str">
            <v>ок</v>
          </cell>
          <cell r="EU802" t="str">
            <v>ок</v>
          </cell>
          <cell r="EV802" t="str">
            <v>ок</v>
          </cell>
          <cell r="EW802" t="str">
            <v>ок</v>
          </cell>
          <cell r="EX802" t="str">
            <v>ок</v>
          </cell>
          <cell r="EY802" t="str">
            <v>ок</v>
          </cell>
          <cell r="EZ802" t="str">
            <v>ок</v>
          </cell>
          <cell r="FA802" t="str">
            <v>ок</v>
          </cell>
          <cell r="FB802" t="str">
            <v>ок</v>
          </cell>
          <cell r="FC802" t="str">
            <v>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100/1 до опоры 101/1 КВЛ-0,4 кВ ф.1 ТП-38, реконструкция КЛ 0,4 кВ от опоры 100/2 до опоры 100/3 КВЛ-0,4 кВ ф.1 ТП-38 (протяженностью 0,3 км)</v>
          </cell>
          <cell r="C803" t="str">
            <v>P_0893</v>
          </cell>
          <cell r="D803" t="str">
            <v>П</v>
          </cell>
          <cell r="E803">
            <v>2028</v>
          </cell>
          <cell r="F803">
            <v>2029</v>
          </cell>
          <cell r="G803" t="str">
            <v>нд</v>
          </cell>
          <cell r="H803" t="str">
            <v>нд</v>
          </cell>
          <cell r="I803">
            <v>0</v>
          </cell>
          <cell r="J803">
            <v>0</v>
          </cell>
          <cell r="K803" t="str">
            <v>нд</v>
          </cell>
          <cell r="L803" t="str">
            <v>нд</v>
          </cell>
          <cell r="M803" t="str">
            <v>нд</v>
          </cell>
          <cell r="N803">
            <v>0</v>
          </cell>
          <cell r="O803">
            <v>0</v>
          </cell>
          <cell r="P803">
            <v>2.9648568000002</v>
          </cell>
          <cell r="Q803">
            <v>4.4549366004701003</v>
          </cell>
          <cell r="R803" t="str">
            <v>нд</v>
          </cell>
          <cell r="S803" t="str">
            <v>нд</v>
          </cell>
          <cell r="T803">
            <v>4.4367198700000001</v>
          </cell>
          <cell r="U803" t="str">
            <v>нд</v>
          </cell>
          <cell r="V803">
            <v>4.4367198700000001</v>
          </cell>
          <cell r="W803">
            <v>4.4367198700000001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v>
          </cell>
          <cell r="BD803">
            <v>0</v>
          </cell>
          <cell r="BE803">
            <v>0</v>
          </cell>
          <cell r="BF803">
            <v>0</v>
          </cell>
          <cell r="BG803">
            <v>0</v>
          </cell>
          <cell r="BH803" t="str">
            <v>нд</v>
          </cell>
          <cell r="BI803" t="str">
            <v>нд</v>
          </cell>
          <cell r="BJ803" t="str">
            <v>нд</v>
          </cell>
          <cell r="BK803" t="str">
            <v>нд</v>
          </cell>
          <cell r="BL803" t="str">
            <v>нд</v>
          </cell>
          <cell r="BM803">
            <v>0.21244831</v>
          </cell>
          <cell r="BN803">
            <v>0</v>
          </cell>
          <cell r="BO803">
            <v>0</v>
          </cell>
          <cell r="BP803">
            <v>0.21244831</v>
          </cell>
          <cell r="BQ803">
            <v>0</v>
          </cell>
          <cell r="BR803" t="str">
            <v>нд</v>
          </cell>
          <cell r="BS803" t="str">
            <v>нд</v>
          </cell>
          <cell r="BT803" t="str">
            <v>нд</v>
          </cell>
          <cell r="BU803" t="str">
            <v>нд</v>
          </cell>
          <cell r="BV803" t="str">
            <v>нд</v>
          </cell>
          <cell r="BW803">
            <v>4.22427156</v>
          </cell>
          <cell r="BX803">
            <v>0</v>
          </cell>
          <cell r="BY803">
            <v>0</v>
          </cell>
          <cell r="BZ803">
            <v>4.22427156</v>
          </cell>
          <cell r="CA803">
            <v>0</v>
          </cell>
          <cell r="CB803" t="str">
            <v>нд</v>
          </cell>
          <cell r="CC803" t="str">
            <v>нд</v>
          </cell>
          <cell r="CD803" t="str">
            <v>нд</v>
          </cell>
          <cell r="CE803" t="str">
            <v>нд</v>
          </cell>
          <cell r="CF803" t="str">
            <v>нд</v>
          </cell>
          <cell r="CG803">
            <v>4.4367198700000001</v>
          </cell>
          <cell r="CH803">
            <v>0</v>
          </cell>
          <cell r="CI803">
            <v>0</v>
          </cell>
          <cell r="CJ803">
            <v>4.4367198700000001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9</v>
          </cell>
          <cell r="EL803" t="str">
            <v>ок</v>
          </cell>
          <cell r="EM803" t="str">
            <v>ок</v>
          </cell>
          <cell r="EN803" t="str">
            <v>ок</v>
          </cell>
          <cell r="EO803" t="str">
            <v>ок</v>
          </cell>
          <cell r="EP803" t="str">
            <v>ок</v>
          </cell>
          <cell r="EQ803" t="str">
            <v>ок</v>
          </cell>
          <cell r="ER803" t="str">
            <v>ок</v>
          </cell>
          <cell r="ES803" t="str">
            <v>ок</v>
          </cell>
          <cell r="ET803" t="str">
            <v>ок</v>
          </cell>
          <cell r="EU803" t="str">
            <v>ок</v>
          </cell>
          <cell r="EV803" t="str">
            <v>ок</v>
          </cell>
          <cell r="EW803" t="str">
            <v>ок</v>
          </cell>
          <cell r="EX803" t="str">
            <v>ок</v>
          </cell>
          <cell r="EY803" t="str">
            <v>ок</v>
          </cell>
          <cell r="EZ803" t="str">
            <v>ок</v>
          </cell>
          <cell r="FA803" t="str">
            <v>ок</v>
          </cell>
          <cell r="FB803" t="str">
            <v>ок</v>
          </cell>
          <cell r="FC803" t="str">
            <v>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ТП КИН 668 до ВРУ дома Нефтяников 14/Комсомольская 2 (протяженностью 0,185 км)</v>
          </cell>
          <cell r="C804" t="str">
            <v>P_0860</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1.7789535600001001</v>
          </cell>
          <cell r="Q804">
            <v>2.5593246506092</v>
          </cell>
          <cell r="R804" t="str">
            <v>нд</v>
          </cell>
          <cell r="S804" t="str">
            <v>нд</v>
          </cell>
          <cell r="T804">
            <v>1.0064629600000001</v>
          </cell>
          <cell r="U804" t="str">
            <v>нд</v>
          </cell>
          <cell r="V804">
            <v>1.0064629600000001</v>
          </cell>
          <cell r="W804">
            <v>1.0064629600000001</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5.3088379999999998E-2</v>
          </cell>
          <cell r="BD804">
            <v>0</v>
          </cell>
          <cell r="BE804">
            <v>0</v>
          </cell>
          <cell r="BF804">
            <v>5.3088379999999998E-2</v>
          </cell>
          <cell r="BG804">
            <v>0</v>
          </cell>
          <cell r="BH804" t="str">
            <v>нд</v>
          </cell>
          <cell r="BI804" t="str">
            <v>нд</v>
          </cell>
          <cell r="BJ804" t="str">
            <v>нд</v>
          </cell>
          <cell r="BK804" t="str">
            <v>нд</v>
          </cell>
          <cell r="BL804" t="str">
            <v>нд</v>
          </cell>
          <cell r="BM804">
            <v>0.95337458000000008</v>
          </cell>
          <cell r="BN804">
            <v>0</v>
          </cell>
          <cell r="BO804">
            <v>0</v>
          </cell>
          <cell r="BP804">
            <v>0.95337458000000008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1.0064629600000001</v>
          </cell>
          <cell r="CH804">
            <v>0</v>
          </cell>
          <cell r="CI804">
            <v>0</v>
          </cell>
          <cell r="CJ804">
            <v>1.0064629600000001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9</v>
          </cell>
          <cell r="EL804" t="str">
            <v>ок</v>
          </cell>
          <cell r="EM804" t="str">
            <v>ок</v>
          </cell>
          <cell r="EN804" t="str">
            <v>ок</v>
          </cell>
          <cell r="EO804" t="str">
            <v>ок</v>
          </cell>
          <cell r="EP804" t="str">
            <v>ок</v>
          </cell>
          <cell r="EQ804" t="str">
            <v>ок</v>
          </cell>
          <cell r="ER804" t="str">
            <v>ок</v>
          </cell>
          <cell r="ES804" t="str">
            <v>ок</v>
          </cell>
          <cell r="ET804" t="str">
            <v>ок</v>
          </cell>
          <cell r="EU804" t="str">
            <v>ок</v>
          </cell>
          <cell r="EV804" t="str">
            <v>ок</v>
          </cell>
          <cell r="EW804" t="str">
            <v>ок</v>
          </cell>
          <cell r="EX804" t="str">
            <v>ок</v>
          </cell>
          <cell r="EY804" t="str">
            <v>ок</v>
          </cell>
          <cell r="EZ804" t="str">
            <v>ок</v>
          </cell>
          <cell r="FA804" t="str">
            <v>ок</v>
          </cell>
          <cell r="FB804" t="str">
            <v>ок</v>
          </cell>
          <cell r="FC804" t="str">
            <v>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ВЛ-0,4кВ от КТП БГЛ 612 10/0,4/160 (протяженностью 1,12км) с заменой КТП 10/0,4/160кВА,установка приборов учета (60 т.у.)</v>
          </cell>
          <cell r="C805" t="str">
            <v>P_0756</v>
          </cell>
          <cell r="D805" t="str">
            <v>П</v>
          </cell>
          <cell r="E805">
            <v>2028</v>
          </cell>
          <cell r="F805">
            <v>2029</v>
          </cell>
          <cell r="G805" t="str">
            <v>нд</v>
          </cell>
          <cell r="H805" t="str">
            <v>нд</v>
          </cell>
          <cell r="I805">
            <v>0</v>
          </cell>
          <cell r="J805">
            <v>0</v>
          </cell>
          <cell r="K805" t="str">
            <v>нд</v>
          </cell>
          <cell r="L805" t="str">
            <v>нд</v>
          </cell>
          <cell r="M805" t="str">
            <v>нд</v>
          </cell>
          <cell r="N805">
            <v>0</v>
          </cell>
          <cell r="O805">
            <v>0</v>
          </cell>
          <cell r="P805">
            <v>12.945590812800001</v>
          </cell>
          <cell r="Q805">
            <v>19.418154437365999</v>
          </cell>
          <cell r="R805" t="str">
            <v>нд</v>
          </cell>
          <cell r="S805" t="str">
            <v>нд</v>
          </cell>
          <cell r="T805">
            <v>18.16810023</v>
          </cell>
          <cell r="U805" t="str">
            <v>нд</v>
          </cell>
          <cell r="V805">
            <v>18.16810023</v>
          </cell>
          <cell r="W805">
            <v>18.16810023</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0</v>
          </cell>
          <cell r="BD805">
            <v>0</v>
          </cell>
          <cell r="BE805">
            <v>0</v>
          </cell>
          <cell r="BF805">
            <v>0</v>
          </cell>
          <cell r="BG805">
            <v>0</v>
          </cell>
          <cell r="BH805" t="str">
            <v>нд</v>
          </cell>
          <cell r="BI805" t="str">
            <v>нд</v>
          </cell>
          <cell r="BJ805" t="str">
            <v>нд</v>
          </cell>
          <cell r="BK805" t="str">
            <v>нд</v>
          </cell>
          <cell r="BL805" t="str">
            <v>нд</v>
          </cell>
          <cell r="BM805">
            <v>1.610603</v>
          </cell>
          <cell r="BN805">
            <v>0</v>
          </cell>
          <cell r="BO805">
            <v>0</v>
          </cell>
          <cell r="BP805">
            <v>1.610603</v>
          </cell>
          <cell r="BQ805">
            <v>0</v>
          </cell>
          <cell r="BR805" t="str">
            <v>нд</v>
          </cell>
          <cell r="BS805" t="str">
            <v>нд</v>
          </cell>
          <cell r="BT805" t="str">
            <v>нд</v>
          </cell>
          <cell r="BU805" t="str">
            <v>нд</v>
          </cell>
          <cell r="BV805" t="str">
            <v>нд</v>
          </cell>
          <cell r="BW805">
            <v>16.557497229999999</v>
          </cell>
          <cell r="BX805">
            <v>0</v>
          </cell>
          <cell r="BY805">
            <v>0</v>
          </cell>
          <cell r="BZ805">
            <v>16.557497229999999</v>
          </cell>
          <cell r="CA805">
            <v>0</v>
          </cell>
          <cell r="CB805" t="str">
            <v>нд</v>
          </cell>
          <cell r="CC805" t="str">
            <v>нд</v>
          </cell>
          <cell r="CD805" t="str">
            <v>нд</v>
          </cell>
          <cell r="CE805" t="str">
            <v>нд</v>
          </cell>
          <cell r="CF805" t="str">
            <v>нд</v>
          </cell>
          <cell r="CG805">
            <v>18.16810023</v>
          </cell>
          <cell r="CH805">
            <v>0</v>
          </cell>
          <cell r="CI805">
            <v>0</v>
          </cell>
          <cell r="CJ805">
            <v>18.16810023</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9</v>
          </cell>
          <cell r="EL805" t="str">
            <v>ок</v>
          </cell>
          <cell r="EM805" t="str">
            <v>ок</v>
          </cell>
          <cell r="EN805" t="str">
            <v>ок</v>
          </cell>
          <cell r="EO805" t="str">
            <v>ок</v>
          </cell>
          <cell r="EP805" t="str">
            <v>ок</v>
          </cell>
          <cell r="EQ805" t="str">
            <v>ок</v>
          </cell>
          <cell r="ER805" t="str">
            <v>ок</v>
          </cell>
          <cell r="ES805" t="str">
            <v>ок</v>
          </cell>
          <cell r="ET805" t="str">
            <v>ок</v>
          </cell>
          <cell r="EU805" t="str">
            <v>ок</v>
          </cell>
          <cell r="EV805" t="str">
            <v>ок</v>
          </cell>
          <cell r="EW805" t="str">
            <v>ок</v>
          </cell>
          <cell r="EX805" t="str">
            <v>ок</v>
          </cell>
          <cell r="EY805" t="str">
            <v>ок</v>
          </cell>
          <cell r="EZ805" t="str">
            <v>ок</v>
          </cell>
          <cell r="FA805" t="str">
            <v>ок</v>
          </cell>
          <cell r="FB805" t="str">
            <v>ок</v>
          </cell>
          <cell r="FC805" t="str">
            <v>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 кВ от опоры 100/2 до опоры 100/3 КВЛ-0,4 кВ ф.1 ЗТП 19, КЛ-0,4 кВ от опоры 100/3 до опоры 102/1 КВЛ ф.1 ЗТП 19 (протяженностью 0,33 км)</v>
          </cell>
          <cell r="C806" t="str">
            <v>P_0898</v>
          </cell>
          <cell r="D806" t="str">
            <v>П</v>
          </cell>
          <cell r="E806">
            <v>2027</v>
          </cell>
          <cell r="F806">
            <v>2028</v>
          </cell>
          <cell r="G806" t="str">
            <v>нд</v>
          </cell>
          <cell r="H806" t="str">
            <v>нд</v>
          </cell>
          <cell r="I806">
            <v>0</v>
          </cell>
          <cell r="J806">
            <v>0</v>
          </cell>
          <cell r="K806" t="str">
            <v>нд</v>
          </cell>
          <cell r="L806" t="str">
            <v>нд</v>
          </cell>
          <cell r="M806" t="str">
            <v>нд</v>
          </cell>
          <cell r="N806">
            <v>0</v>
          </cell>
          <cell r="O806">
            <v>0</v>
          </cell>
          <cell r="P806">
            <v>2.3499579600001002</v>
          </cell>
          <cell r="Q806">
            <v>3.3775245884773</v>
          </cell>
          <cell r="R806" t="str">
            <v>нд</v>
          </cell>
          <cell r="S806" t="str">
            <v>нд</v>
          </cell>
          <cell r="T806">
            <v>1.7935002600000001</v>
          </cell>
          <cell r="U806" t="str">
            <v>нд</v>
          </cell>
          <cell r="V806">
            <v>1.7935002600000001</v>
          </cell>
          <cell r="W806">
            <v>1.7935002600000001</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0.13568698000000001</v>
          </cell>
          <cell r="BD806">
            <v>0</v>
          </cell>
          <cell r="BE806">
            <v>0</v>
          </cell>
          <cell r="BF806">
            <v>0.13568698000000001</v>
          </cell>
          <cell r="BG806">
            <v>0</v>
          </cell>
          <cell r="BH806" t="str">
            <v>нд</v>
          </cell>
          <cell r="BI806" t="str">
            <v>нд</v>
          </cell>
          <cell r="BJ806" t="str">
            <v>нд</v>
          </cell>
          <cell r="BK806" t="str">
            <v>нд</v>
          </cell>
          <cell r="BL806" t="str">
            <v>нд</v>
          </cell>
          <cell r="BM806">
            <v>1.6578132800000001</v>
          </cell>
          <cell r="BN806">
            <v>0</v>
          </cell>
          <cell r="BO806">
            <v>0</v>
          </cell>
          <cell r="BP806">
            <v>1.6578132800000001</v>
          </cell>
          <cell r="BQ806">
            <v>0</v>
          </cell>
          <cell r="BR806" t="str">
            <v>нд</v>
          </cell>
          <cell r="BS806" t="str">
            <v>нд</v>
          </cell>
          <cell r="BT806" t="str">
            <v>нд</v>
          </cell>
          <cell r="BU806" t="str">
            <v>нд</v>
          </cell>
          <cell r="BV806" t="str">
            <v>нд</v>
          </cell>
          <cell r="BW806">
            <v>0</v>
          </cell>
          <cell r="BX806">
            <v>0</v>
          </cell>
          <cell r="BY806">
            <v>0</v>
          </cell>
          <cell r="BZ806">
            <v>0</v>
          </cell>
          <cell r="CA806">
            <v>0</v>
          </cell>
          <cell r="CB806" t="str">
            <v>нд</v>
          </cell>
          <cell r="CC806" t="str">
            <v>нд</v>
          </cell>
          <cell r="CD806" t="str">
            <v>нд</v>
          </cell>
          <cell r="CE806" t="str">
            <v>нд</v>
          </cell>
          <cell r="CF806" t="str">
            <v>нд</v>
          </cell>
          <cell r="CG806">
            <v>1.7935002600000001</v>
          </cell>
          <cell r="CH806">
            <v>0</v>
          </cell>
          <cell r="CI806">
            <v>0</v>
          </cell>
          <cell r="CJ806">
            <v>1.7935002600000001</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9</v>
          </cell>
          <cell r="EL806" t="str">
            <v>ок</v>
          </cell>
          <cell r="EM806" t="str">
            <v>ок</v>
          </cell>
          <cell r="EN806" t="str">
            <v>ок</v>
          </cell>
          <cell r="EO806" t="str">
            <v>ок</v>
          </cell>
          <cell r="EP806" t="str">
            <v>ок</v>
          </cell>
          <cell r="EQ806" t="str">
            <v>ок</v>
          </cell>
          <cell r="ER806" t="str">
            <v>ок</v>
          </cell>
          <cell r="ES806" t="str">
            <v>ок</v>
          </cell>
          <cell r="ET806" t="str">
            <v>ок</v>
          </cell>
          <cell r="EU806" t="str">
            <v>ок</v>
          </cell>
          <cell r="EV806" t="str">
            <v>ок</v>
          </cell>
          <cell r="EW806" t="str">
            <v>ок</v>
          </cell>
          <cell r="EX806" t="str">
            <v>ок</v>
          </cell>
          <cell r="EY806" t="str">
            <v>ок</v>
          </cell>
          <cell r="EZ806" t="str">
            <v>ок</v>
          </cell>
          <cell r="FA806" t="str">
            <v>ок</v>
          </cell>
          <cell r="FB806" t="str">
            <v>ок</v>
          </cell>
          <cell r="FC806" t="str">
            <v>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КЛ-0,4 кВ от опоры 100/3 до опоры 102/1 КВЛ-0,4 кВ ф.1 ТП-38 (протяженностью 0,05 км)</v>
          </cell>
          <cell r="C807" t="str">
            <v>P_0894</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1.246743768</v>
          </cell>
          <cell r="Q807">
            <v>1.7936511275066001</v>
          </cell>
          <cell r="R807" t="str">
            <v>нд</v>
          </cell>
          <cell r="S807" t="str">
            <v>нд</v>
          </cell>
          <cell r="T807">
            <v>0.27201700999999995</v>
          </cell>
          <cell r="U807" t="str">
            <v>нд</v>
          </cell>
          <cell r="V807">
            <v>0.27201700999999995</v>
          </cell>
          <cell r="W807">
            <v>0.27201700999999995</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1.434821E-2</v>
          </cell>
          <cell r="BD807">
            <v>0</v>
          </cell>
          <cell r="BE807">
            <v>0</v>
          </cell>
          <cell r="BF807">
            <v>1.434821E-2</v>
          </cell>
          <cell r="BG807">
            <v>0</v>
          </cell>
          <cell r="BH807" t="str">
            <v>нд</v>
          </cell>
          <cell r="BI807" t="str">
            <v>нд</v>
          </cell>
          <cell r="BJ807" t="str">
            <v>нд</v>
          </cell>
          <cell r="BK807" t="str">
            <v>нд</v>
          </cell>
          <cell r="BL807" t="str">
            <v>нд</v>
          </cell>
          <cell r="BM807">
            <v>0.25766879999999998</v>
          </cell>
          <cell r="BN807">
            <v>0</v>
          </cell>
          <cell r="BO807">
            <v>0</v>
          </cell>
          <cell r="BP807">
            <v>0.25766879999999998</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0.27201701</v>
          </cell>
          <cell r="CH807">
            <v>0</v>
          </cell>
          <cell r="CI807">
            <v>0</v>
          </cell>
          <cell r="CJ807">
            <v>0.27201701</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9</v>
          </cell>
          <cell r="EL807" t="str">
            <v>ок</v>
          </cell>
          <cell r="EM807" t="str">
            <v>ок</v>
          </cell>
          <cell r="EN807" t="str">
            <v>ок</v>
          </cell>
          <cell r="EO807" t="str">
            <v>ок</v>
          </cell>
          <cell r="EP807" t="str">
            <v>ок</v>
          </cell>
          <cell r="EQ807" t="str">
            <v>ок</v>
          </cell>
          <cell r="ER807" t="str">
            <v>ок</v>
          </cell>
          <cell r="ES807" t="str">
            <v>ок</v>
          </cell>
          <cell r="ET807" t="str">
            <v>ок</v>
          </cell>
          <cell r="EU807" t="str">
            <v>ок</v>
          </cell>
          <cell r="EV807" t="str">
            <v>ок</v>
          </cell>
          <cell r="EW807" t="str">
            <v>ок</v>
          </cell>
          <cell r="EX807" t="str">
            <v>ок</v>
          </cell>
          <cell r="EY807" t="str">
            <v>ок</v>
          </cell>
          <cell r="EZ807" t="str">
            <v>ок</v>
          </cell>
          <cell r="FA807" t="str">
            <v>ок</v>
          </cell>
          <cell r="FB807" t="str">
            <v>ок</v>
          </cell>
          <cell r="FC807" t="str">
            <v>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КЛ-0,4 кВ от опоры 101/1 до опоры 101/2 КВЛ-0,4 кВ ф.1 ТП-19 (протяженностью 0,1 км)</v>
          </cell>
          <cell r="C808" t="str">
            <v>P_0897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1.511112816</v>
          </cell>
          <cell r="Q808">
            <v>2.1739905776029</v>
          </cell>
          <cell r="R808" t="str">
            <v>нд</v>
          </cell>
          <cell r="S808" t="str">
            <v>нд</v>
          </cell>
          <cell r="T808">
            <v>0.54403404</v>
          </cell>
          <cell r="U808" t="str">
            <v>нд</v>
          </cell>
          <cell r="V808">
            <v>0.54403404</v>
          </cell>
          <cell r="W808">
            <v>0.54403404</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2.8696429999999998E-2</v>
          </cell>
          <cell r="BD808">
            <v>0</v>
          </cell>
          <cell r="BE808">
            <v>0</v>
          </cell>
          <cell r="BF808">
            <v>2.8696429999999998E-2</v>
          </cell>
          <cell r="BG808">
            <v>0</v>
          </cell>
          <cell r="BH808" t="str">
            <v>нд</v>
          </cell>
          <cell r="BI808" t="str">
            <v>нд</v>
          </cell>
          <cell r="BJ808" t="str">
            <v>нд</v>
          </cell>
          <cell r="BK808" t="str">
            <v>нд</v>
          </cell>
          <cell r="BL808" t="str">
            <v>нд</v>
          </cell>
          <cell r="BM808">
            <v>0.51533761</v>
          </cell>
          <cell r="BN808">
            <v>0</v>
          </cell>
          <cell r="BO808">
            <v>0</v>
          </cell>
          <cell r="BP808">
            <v>0.51533761</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0.54403404</v>
          </cell>
          <cell r="CH808">
            <v>0</v>
          </cell>
          <cell r="CI808">
            <v>0</v>
          </cell>
          <cell r="CJ808">
            <v>0.54403404</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9</v>
          </cell>
          <cell r="EL808" t="str">
            <v>ок</v>
          </cell>
          <cell r="EM808" t="str">
            <v>ок</v>
          </cell>
          <cell r="EN808" t="str">
            <v>ок</v>
          </cell>
          <cell r="EO808" t="str">
            <v>ок</v>
          </cell>
          <cell r="EP808" t="str">
            <v>ок</v>
          </cell>
          <cell r="EQ808" t="str">
            <v>ок</v>
          </cell>
          <cell r="ER808" t="str">
            <v>ок</v>
          </cell>
          <cell r="ES808" t="str">
            <v>ок</v>
          </cell>
          <cell r="ET808" t="str">
            <v>ок</v>
          </cell>
          <cell r="EU808" t="str">
            <v>ок</v>
          </cell>
          <cell r="EV808" t="str">
            <v>ок</v>
          </cell>
          <cell r="EW808" t="str">
            <v>ок</v>
          </cell>
          <cell r="EX808" t="str">
            <v>ок</v>
          </cell>
          <cell r="EY808" t="str">
            <v>ок</v>
          </cell>
          <cell r="EZ808" t="str">
            <v>ок</v>
          </cell>
          <cell r="FA808" t="str">
            <v>ок</v>
          </cell>
          <cell r="FB808" t="str">
            <v>ок</v>
          </cell>
          <cell r="FC808" t="str">
            <v>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КЛ-0,4кВ от ТП №1060604 (ТП-604) до 6-ДС-2 (Православная гимназия) (двухцепная 0,155 км)</v>
          </cell>
          <cell r="C809" t="str">
            <v>P_0955</v>
          </cell>
          <cell r="D809" t="str">
            <v>П</v>
          </cell>
          <cell r="E809">
            <v>2028</v>
          </cell>
          <cell r="F809">
            <v>2029</v>
          </cell>
          <cell r="G809" t="str">
            <v>нд</v>
          </cell>
          <cell r="H809" t="str">
            <v>нд</v>
          </cell>
          <cell r="I809">
            <v>0</v>
          </cell>
          <cell r="J809">
            <v>0</v>
          </cell>
          <cell r="K809" t="str">
            <v>нд</v>
          </cell>
          <cell r="L809" t="str">
            <v>нд</v>
          </cell>
          <cell r="M809" t="str">
            <v>нд</v>
          </cell>
          <cell r="N809">
            <v>0</v>
          </cell>
          <cell r="O809">
            <v>0</v>
          </cell>
          <cell r="P809">
            <v>3.1181047943997999</v>
          </cell>
          <cell r="Q809">
            <v>4.684562371797</v>
          </cell>
          <cell r="R809" t="str">
            <v>нд</v>
          </cell>
          <cell r="S809" t="str">
            <v>нд</v>
          </cell>
          <cell r="T809">
            <v>4.6505100700000002</v>
          </cell>
          <cell r="U809" t="str">
            <v>нд</v>
          </cell>
          <cell r="V809">
            <v>4.6505100700000002</v>
          </cell>
          <cell r="W809">
            <v>4.6505100700000002</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0</v>
          </cell>
          <cell r="BD809">
            <v>0</v>
          </cell>
          <cell r="BE809">
            <v>0</v>
          </cell>
          <cell r="BF809">
            <v>0</v>
          </cell>
          <cell r="BG809">
            <v>0</v>
          </cell>
          <cell r="BH809" t="str">
            <v>нд</v>
          </cell>
          <cell r="BI809" t="str">
            <v>нд</v>
          </cell>
          <cell r="BJ809" t="str">
            <v>нд</v>
          </cell>
          <cell r="BK809" t="str">
            <v>нд</v>
          </cell>
          <cell r="BL809" t="str">
            <v>нд</v>
          </cell>
          <cell r="BM809">
            <v>0.23769973999999999</v>
          </cell>
          <cell r="BN809">
            <v>0</v>
          </cell>
          <cell r="BO809">
            <v>0</v>
          </cell>
          <cell r="BP809">
            <v>0.23769973999999999</v>
          </cell>
          <cell r="BQ809">
            <v>0</v>
          </cell>
          <cell r="BR809" t="str">
            <v>нд</v>
          </cell>
          <cell r="BS809" t="str">
            <v>нд</v>
          </cell>
          <cell r="BT809" t="str">
            <v>нд</v>
          </cell>
          <cell r="BU809" t="str">
            <v>нд</v>
          </cell>
          <cell r="BV809" t="str">
            <v>нд</v>
          </cell>
          <cell r="BW809">
            <v>4.4128103300000001</v>
          </cell>
          <cell r="BX809">
            <v>0</v>
          </cell>
          <cell r="BY809">
            <v>0</v>
          </cell>
          <cell r="BZ809">
            <v>4.4128103300000001</v>
          </cell>
          <cell r="CA809">
            <v>0</v>
          </cell>
          <cell r="CB809" t="str">
            <v>нд</v>
          </cell>
          <cell r="CC809" t="str">
            <v>нд</v>
          </cell>
          <cell r="CD809" t="str">
            <v>нд</v>
          </cell>
          <cell r="CE809" t="str">
            <v>нд</v>
          </cell>
          <cell r="CF809" t="str">
            <v>нд</v>
          </cell>
          <cell r="CG809">
            <v>4.6505100700000002</v>
          </cell>
          <cell r="CH809">
            <v>0</v>
          </cell>
          <cell r="CI809">
            <v>0</v>
          </cell>
          <cell r="CJ809">
            <v>4.6505100700000002</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9</v>
          </cell>
          <cell r="EL809" t="str">
            <v>ок</v>
          </cell>
          <cell r="EM809" t="str">
            <v>ок</v>
          </cell>
          <cell r="EN809" t="str">
            <v>ок</v>
          </cell>
          <cell r="EO809" t="str">
            <v>ок</v>
          </cell>
          <cell r="EP809" t="str">
            <v>ок</v>
          </cell>
          <cell r="EQ809" t="str">
            <v>ок</v>
          </cell>
          <cell r="ER809" t="str">
            <v>ок</v>
          </cell>
          <cell r="ES809" t="str">
            <v>ок</v>
          </cell>
          <cell r="ET809" t="str">
            <v>ок</v>
          </cell>
          <cell r="EU809" t="str">
            <v>ок</v>
          </cell>
          <cell r="EV809" t="str">
            <v>ок</v>
          </cell>
          <cell r="EW809" t="str">
            <v>ок</v>
          </cell>
          <cell r="EX809" t="str">
            <v>ок</v>
          </cell>
          <cell r="EY809" t="str">
            <v>ок</v>
          </cell>
          <cell r="EZ809" t="str">
            <v>ок</v>
          </cell>
          <cell r="FA809" t="str">
            <v>ок</v>
          </cell>
          <cell r="FB809" t="str">
            <v>ок</v>
          </cell>
          <cell r="FC809" t="str">
            <v>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Ф-1,2  от ТП-151 (торсада) (протяженностью 0,23 км), установка приборов учета (16 т.у.)</v>
          </cell>
          <cell r="C810" t="str">
            <v>P_0965</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2.6930493635519999</v>
          </cell>
          <cell r="Q810">
            <v>3.8774622001912</v>
          </cell>
          <cell r="R810" t="str">
            <v>нд</v>
          </cell>
          <cell r="S810" t="str">
            <v>нд</v>
          </cell>
          <cell r="T810">
            <v>2.36175684</v>
          </cell>
          <cell r="U810" t="str">
            <v>нд</v>
          </cell>
          <cell r="V810">
            <v>2.36175684</v>
          </cell>
          <cell r="W810">
            <v>2.36175684</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8.0665459999999994E-2</v>
          </cell>
          <cell r="BD810">
            <v>0</v>
          </cell>
          <cell r="BE810">
            <v>0</v>
          </cell>
          <cell r="BF810">
            <v>8.0665459999999994E-2</v>
          </cell>
          <cell r="BG810">
            <v>0</v>
          </cell>
          <cell r="BH810" t="str">
            <v>нд</v>
          </cell>
          <cell r="BI810" t="str">
            <v>нд</v>
          </cell>
          <cell r="BJ810" t="str">
            <v>нд</v>
          </cell>
          <cell r="BK810" t="str">
            <v>нд</v>
          </cell>
          <cell r="BL810" t="str">
            <v>нд</v>
          </cell>
          <cell r="BM810">
            <v>2.2810913799999999</v>
          </cell>
          <cell r="BN810">
            <v>0</v>
          </cell>
          <cell r="BO810">
            <v>0</v>
          </cell>
          <cell r="BP810">
            <v>2.2810913799999999</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2.36175684</v>
          </cell>
          <cell r="CH810">
            <v>0</v>
          </cell>
          <cell r="CI810">
            <v>0</v>
          </cell>
          <cell r="CJ810">
            <v>2.36175684</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9</v>
          </cell>
          <cell r="EL810" t="str">
            <v>ок</v>
          </cell>
          <cell r="EM810" t="str">
            <v>ок</v>
          </cell>
          <cell r="EN810" t="str">
            <v>ок</v>
          </cell>
          <cell r="EO810" t="str">
            <v>ок</v>
          </cell>
          <cell r="EP810" t="str">
            <v>ок</v>
          </cell>
          <cell r="EQ810" t="str">
            <v>ок</v>
          </cell>
          <cell r="ER810" t="str">
            <v>ок</v>
          </cell>
          <cell r="ES810" t="str">
            <v>ок</v>
          </cell>
          <cell r="ET810" t="str">
            <v>ок</v>
          </cell>
          <cell r="EU810" t="str">
            <v>ок</v>
          </cell>
          <cell r="EV810" t="str">
            <v>ок</v>
          </cell>
          <cell r="EW810" t="str">
            <v>ок</v>
          </cell>
          <cell r="EX810" t="str">
            <v>ок</v>
          </cell>
          <cell r="EY810" t="str">
            <v>ок</v>
          </cell>
          <cell r="EZ810" t="str">
            <v>ок</v>
          </cell>
          <cell r="FA810" t="str">
            <v>ок</v>
          </cell>
          <cell r="FB810" t="str">
            <v>ок</v>
          </cell>
          <cell r="FC810" t="str">
            <v>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Ф-2  от ТП-176 (кафе Поликом) (торсада) (0,47 км)</v>
          </cell>
          <cell r="C811" t="str">
            <v>P_0967</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2.0756821174078999</v>
          </cell>
          <cell r="Q811">
            <v>2.985832960912</v>
          </cell>
          <cell r="R811" t="str">
            <v>нд</v>
          </cell>
          <cell r="S811" t="str">
            <v>нд</v>
          </cell>
          <cell r="T811">
            <v>2.6886147199999999</v>
          </cell>
          <cell r="U811" t="str">
            <v>нд</v>
          </cell>
          <cell r="V811">
            <v>2.6886147199999999</v>
          </cell>
          <cell r="W811">
            <v>2.6886147199999999</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0.15000268</v>
          </cell>
          <cell r="BD811">
            <v>0</v>
          </cell>
          <cell r="BE811">
            <v>0</v>
          </cell>
          <cell r="BF811">
            <v>0.15000268</v>
          </cell>
          <cell r="BG811">
            <v>0</v>
          </cell>
          <cell r="BH811" t="str">
            <v>нд</v>
          </cell>
          <cell r="BI811" t="str">
            <v>нд</v>
          </cell>
          <cell r="BJ811" t="str">
            <v>нд</v>
          </cell>
          <cell r="BK811" t="str">
            <v>нд</v>
          </cell>
          <cell r="BL811" t="str">
            <v>нд</v>
          </cell>
          <cell r="BM811">
            <v>2.5386120399999998</v>
          </cell>
          <cell r="BN811">
            <v>0</v>
          </cell>
          <cell r="BO811">
            <v>0</v>
          </cell>
          <cell r="BP811">
            <v>2.5386120399999998</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2.6886147199999999</v>
          </cell>
          <cell r="CH811">
            <v>0</v>
          </cell>
          <cell r="CI811">
            <v>0</v>
          </cell>
          <cell r="CJ811">
            <v>2.6886147199999999</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9</v>
          </cell>
          <cell r="EL811" t="str">
            <v>ок</v>
          </cell>
          <cell r="EM811" t="str">
            <v>ок</v>
          </cell>
          <cell r="EN811" t="str">
            <v>ок</v>
          </cell>
          <cell r="EO811" t="str">
            <v>ок</v>
          </cell>
          <cell r="EP811" t="str">
            <v>ок</v>
          </cell>
          <cell r="EQ811" t="str">
            <v>ок</v>
          </cell>
          <cell r="ER811" t="str">
            <v>ок</v>
          </cell>
          <cell r="ES811" t="str">
            <v>ок</v>
          </cell>
          <cell r="ET811" t="str">
            <v>ок</v>
          </cell>
          <cell r="EU811" t="str">
            <v>ок</v>
          </cell>
          <cell r="EV811" t="str">
            <v>ок</v>
          </cell>
          <cell r="EW811" t="str">
            <v>ок</v>
          </cell>
          <cell r="EX811" t="str">
            <v>ок</v>
          </cell>
          <cell r="EY811" t="str">
            <v>ок</v>
          </cell>
          <cell r="EZ811" t="str">
            <v>ок</v>
          </cell>
          <cell r="FA811" t="str">
            <v>ок</v>
          </cell>
          <cell r="FB811" t="str">
            <v>ок</v>
          </cell>
          <cell r="FC811" t="str">
            <v>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Ф-2  от ТП-13 (торсада) (протяженностью 0,26 км), установка приборов учета (6 т.у.)</v>
          </cell>
          <cell r="C812" t="str">
            <v>P_0964</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1.9797870067200001</v>
          </cell>
          <cell r="Q812">
            <v>2.8490604346513</v>
          </cell>
          <cell r="R812" t="str">
            <v>нд</v>
          </cell>
          <cell r="S812" t="str">
            <v>нд</v>
          </cell>
          <cell r="T812">
            <v>1.97788889</v>
          </cell>
          <cell r="U812" t="str">
            <v>нд</v>
          </cell>
          <cell r="V812">
            <v>1.97788889</v>
          </cell>
          <cell r="W812">
            <v>1.97788889</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9.1187039999999997E-2</v>
          </cell>
          <cell r="BD812">
            <v>0</v>
          </cell>
          <cell r="BE812">
            <v>0</v>
          </cell>
          <cell r="BF812">
            <v>9.1187039999999997E-2</v>
          </cell>
          <cell r="BG812">
            <v>0</v>
          </cell>
          <cell r="BH812" t="str">
            <v>нд</v>
          </cell>
          <cell r="BI812" t="str">
            <v>нд</v>
          </cell>
          <cell r="BJ812" t="str">
            <v>нд</v>
          </cell>
          <cell r="BK812" t="str">
            <v>нд</v>
          </cell>
          <cell r="BL812" t="str">
            <v>нд</v>
          </cell>
          <cell r="BM812">
            <v>1.8867018499999999</v>
          </cell>
          <cell r="BN812">
            <v>0</v>
          </cell>
          <cell r="BO812">
            <v>0</v>
          </cell>
          <cell r="BP812">
            <v>1.8867018499999999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1.97788889</v>
          </cell>
          <cell r="CH812">
            <v>0</v>
          </cell>
          <cell r="CI812">
            <v>0</v>
          </cell>
          <cell r="CJ812">
            <v>1.97788889</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9</v>
          </cell>
          <cell r="EL812" t="str">
            <v>ок</v>
          </cell>
          <cell r="EM812" t="str">
            <v>ок</v>
          </cell>
          <cell r="EN812" t="str">
            <v>ок</v>
          </cell>
          <cell r="EO812" t="str">
            <v>ок</v>
          </cell>
          <cell r="EP812" t="str">
            <v>ок</v>
          </cell>
          <cell r="EQ812" t="str">
            <v>ок</v>
          </cell>
          <cell r="ER812" t="str">
            <v>ок</v>
          </cell>
          <cell r="ES812" t="str">
            <v>ок</v>
          </cell>
          <cell r="ET812" t="str">
            <v>ок</v>
          </cell>
          <cell r="EU812" t="str">
            <v>ок</v>
          </cell>
          <cell r="EV812" t="str">
            <v>ок</v>
          </cell>
          <cell r="EW812" t="str">
            <v>ок</v>
          </cell>
          <cell r="EX812" t="str">
            <v>ок</v>
          </cell>
          <cell r="EY812" t="str">
            <v>ок</v>
          </cell>
          <cell r="EZ812" t="str">
            <v>ок</v>
          </cell>
          <cell r="FA812" t="str">
            <v>ок</v>
          </cell>
          <cell r="FB812" t="str">
            <v>ок</v>
          </cell>
          <cell r="FC812" t="str">
            <v>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Ф-19,23 от ТП-34  (торсада) (протяженностью  0,23 км),установка приборов учета (2 т.у.)</v>
          </cell>
          <cell r="C813" t="str">
            <v>P_0968</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1.4348008780799999</v>
          </cell>
          <cell r="Q813">
            <v>2.0598437311533</v>
          </cell>
          <cell r="R813" t="str">
            <v>нд</v>
          </cell>
          <cell r="S813" t="str">
            <v>нд</v>
          </cell>
          <cell r="T813">
            <v>1.5568309300000001</v>
          </cell>
          <cell r="U813" t="str">
            <v>нд</v>
          </cell>
          <cell r="V813">
            <v>1.5568309300000001</v>
          </cell>
          <cell r="W813">
            <v>1.5568309300000001</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0.15960211000000002</v>
          </cell>
          <cell r="BD813">
            <v>0</v>
          </cell>
          <cell r="BE813">
            <v>0</v>
          </cell>
          <cell r="BF813">
            <v>0.15960211000000002</v>
          </cell>
          <cell r="BG813">
            <v>0</v>
          </cell>
          <cell r="BH813" t="str">
            <v>нд</v>
          </cell>
          <cell r="BI813" t="str">
            <v>нд</v>
          </cell>
          <cell r="BJ813" t="str">
            <v>нд</v>
          </cell>
          <cell r="BK813" t="str">
            <v>нд</v>
          </cell>
          <cell r="BL813" t="str">
            <v>нд</v>
          </cell>
          <cell r="BM813">
            <v>1.39722882</v>
          </cell>
          <cell r="BN813">
            <v>0</v>
          </cell>
          <cell r="BO813">
            <v>0</v>
          </cell>
          <cell r="BP813">
            <v>1.39722882</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1.5568309300000001</v>
          </cell>
          <cell r="CH813">
            <v>0</v>
          </cell>
          <cell r="CI813">
            <v>0</v>
          </cell>
          <cell r="CJ813">
            <v>1.5568309300000001</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9</v>
          </cell>
          <cell r="EL813" t="str">
            <v>ок</v>
          </cell>
          <cell r="EM813" t="str">
            <v>ок</v>
          </cell>
          <cell r="EN813" t="str">
            <v>ок</v>
          </cell>
          <cell r="EO813" t="str">
            <v>ок</v>
          </cell>
          <cell r="EP813" t="str">
            <v>ок</v>
          </cell>
          <cell r="EQ813" t="str">
            <v>ок</v>
          </cell>
          <cell r="ER813" t="str">
            <v>ок</v>
          </cell>
          <cell r="ES813" t="str">
            <v>ок</v>
          </cell>
          <cell r="ET813" t="str">
            <v>ок</v>
          </cell>
          <cell r="EU813" t="str">
            <v>ок</v>
          </cell>
          <cell r="EV813" t="str">
            <v>ок</v>
          </cell>
          <cell r="EW813" t="str">
            <v>ок</v>
          </cell>
          <cell r="EX813" t="str">
            <v>ок</v>
          </cell>
          <cell r="EY813" t="str">
            <v>ок</v>
          </cell>
          <cell r="EZ813" t="str">
            <v>ок</v>
          </cell>
          <cell r="FA813" t="str">
            <v>ок</v>
          </cell>
          <cell r="FB813" t="str">
            <v>ок</v>
          </cell>
          <cell r="FC813" t="str">
            <v>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Ф-3 от ТП-57  до д.89 по ул.Мира (торсада) (протяженостью 0,15 км),установка приборов учета (2т.у.)</v>
          </cell>
          <cell r="C814" t="str">
            <v>P_0974</v>
          </cell>
          <cell r="D814" t="str">
            <v>П</v>
          </cell>
          <cell r="E814">
            <v>2027</v>
          </cell>
          <cell r="F814">
            <v>2028</v>
          </cell>
          <cell r="G814" t="str">
            <v>нд</v>
          </cell>
          <cell r="H814" t="str">
            <v>нд</v>
          </cell>
          <cell r="I814">
            <v>0</v>
          </cell>
          <cell r="J814">
            <v>0</v>
          </cell>
          <cell r="K814" t="str">
            <v>нд</v>
          </cell>
          <cell r="L814" t="str">
            <v>нд</v>
          </cell>
          <cell r="M814" t="str">
            <v>нд</v>
          </cell>
          <cell r="N814">
            <v>0</v>
          </cell>
          <cell r="O814">
            <v>0</v>
          </cell>
          <cell r="P814">
            <v>1.1438966183999999</v>
          </cell>
          <cell r="Q814">
            <v>1.6458974028360001</v>
          </cell>
          <cell r="R814" t="str">
            <v>нд</v>
          </cell>
          <cell r="S814" t="str">
            <v>нд</v>
          </cell>
          <cell r="T814">
            <v>1.05742333</v>
          </cell>
          <cell r="U814" t="str">
            <v>нд</v>
          </cell>
          <cell r="V814">
            <v>1.05742333</v>
          </cell>
          <cell r="W814">
            <v>1.05742333</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5.2607899999999999E-2</v>
          </cell>
          <cell r="BD814">
            <v>0</v>
          </cell>
          <cell r="BE814">
            <v>0</v>
          </cell>
          <cell r="BF814">
            <v>5.2607899999999999E-2</v>
          </cell>
          <cell r="BG814">
            <v>0</v>
          </cell>
          <cell r="BH814" t="str">
            <v>нд</v>
          </cell>
          <cell r="BI814" t="str">
            <v>нд</v>
          </cell>
          <cell r="BJ814" t="str">
            <v>нд</v>
          </cell>
          <cell r="BK814" t="str">
            <v>нд</v>
          </cell>
          <cell r="BL814" t="str">
            <v>нд</v>
          </cell>
          <cell r="BM814">
            <v>1.0048154300000001</v>
          </cell>
          <cell r="BN814">
            <v>0</v>
          </cell>
          <cell r="BO814">
            <v>0</v>
          </cell>
          <cell r="BP814">
            <v>1.0048154300000001</v>
          </cell>
          <cell r="BQ814">
            <v>0</v>
          </cell>
          <cell r="BR814" t="str">
            <v>нд</v>
          </cell>
          <cell r="BS814" t="str">
            <v>нд</v>
          </cell>
          <cell r="BT814" t="str">
            <v>нд</v>
          </cell>
          <cell r="BU814" t="str">
            <v>нд</v>
          </cell>
          <cell r="BV814" t="str">
            <v>нд</v>
          </cell>
          <cell r="BW814">
            <v>0</v>
          </cell>
          <cell r="BX814">
            <v>0</v>
          </cell>
          <cell r="BY814">
            <v>0</v>
          </cell>
          <cell r="BZ814">
            <v>0</v>
          </cell>
          <cell r="CA814">
            <v>0</v>
          </cell>
          <cell r="CB814" t="str">
            <v>нд</v>
          </cell>
          <cell r="CC814" t="str">
            <v>нд</v>
          </cell>
          <cell r="CD814" t="str">
            <v>нд</v>
          </cell>
          <cell r="CE814" t="str">
            <v>нд</v>
          </cell>
          <cell r="CF814" t="str">
            <v>нд</v>
          </cell>
          <cell r="CG814">
            <v>1.05742333</v>
          </cell>
          <cell r="CH814">
            <v>0</v>
          </cell>
          <cell r="CI814">
            <v>0</v>
          </cell>
          <cell r="CJ814">
            <v>1.05742333</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9</v>
          </cell>
          <cell r="EL814" t="str">
            <v>ок</v>
          </cell>
          <cell r="EM814" t="str">
            <v>ок</v>
          </cell>
          <cell r="EN814" t="str">
            <v>ок</v>
          </cell>
          <cell r="EO814" t="str">
            <v>ок</v>
          </cell>
          <cell r="EP814" t="str">
            <v>ок</v>
          </cell>
          <cell r="EQ814" t="str">
            <v>ок</v>
          </cell>
          <cell r="ER814" t="str">
            <v>ок</v>
          </cell>
          <cell r="ES814" t="str">
            <v>ок</v>
          </cell>
          <cell r="ET814" t="str">
            <v>ок</v>
          </cell>
          <cell r="EU814" t="str">
            <v>ок</v>
          </cell>
          <cell r="EV814" t="str">
            <v>ок</v>
          </cell>
          <cell r="EW814" t="str">
            <v>ок</v>
          </cell>
          <cell r="EX814" t="str">
            <v>ок</v>
          </cell>
          <cell r="EY814" t="str">
            <v>ок</v>
          </cell>
          <cell r="EZ814" t="str">
            <v>ок</v>
          </cell>
          <cell r="FA814" t="str">
            <v>ок</v>
          </cell>
          <cell r="FB814" t="str">
            <v>ок</v>
          </cell>
          <cell r="FC814" t="str">
            <v>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РВ 626 10/0,4/ (протяженностью 0,05 км)</v>
          </cell>
          <cell r="C815" t="str">
            <v>P_0940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0.75058440455999997</v>
          </cell>
          <cell r="Q815">
            <v>1.0754430650022999</v>
          </cell>
          <cell r="R815" t="str">
            <v>нд</v>
          </cell>
          <cell r="S815" t="str">
            <v>нд</v>
          </cell>
          <cell r="T815">
            <v>0.50940125999999997</v>
          </cell>
          <cell r="U815" t="str">
            <v>нд</v>
          </cell>
          <cell r="V815">
            <v>0.50940125999999997</v>
          </cell>
          <cell r="W815">
            <v>0.50940125999999997</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7.5777120000000003E-2</v>
          </cell>
          <cell r="BD815">
            <v>0</v>
          </cell>
          <cell r="BE815">
            <v>0</v>
          </cell>
          <cell r="BF815">
            <v>7.5777120000000003E-2</v>
          </cell>
          <cell r="BG815">
            <v>0</v>
          </cell>
          <cell r="BH815" t="str">
            <v>нд</v>
          </cell>
          <cell r="BI815" t="str">
            <v>нд</v>
          </cell>
          <cell r="BJ815" t="str">
            <v>нд</v>
          </cell>
          <cell r="BK815" t="str">
            <v>нд</v>
          </cell>
          <cell r="BL815" t="str">
            <v>нд</v>
          </cell>
          <cell r="BM815">
            <v>0.43362413999999999</v>
          </cell>
          <cell r="BN815">
            <v>0</v>
          </cell>
          <cell r="BO815">
            <v>0</v>
          </cell>
          <cell r="BP815">
            <v>0.43362413999999999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0.50940125999999997</v>
          </cell>
          <cell r="CH815">
            <v>0</v>
          </cell>
          <cell r="CI815">
            <v>0</v>
          </cell>
          <cell r="CJ815">
            <v>0.50940125999999997</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9</v>
          </cell>
          <cell r="EL815" t="str">
            <v>ок</v>
          </cell>
          <cell r="EM815" t="str">
            <v>ок</v>
          </cell>
          <cell r="EN815" t="str">
            <v>ок</v>
          </cell>
          <cell r="EO815" t="str">
            <v>ок</v>
          </cell>
          <cell r="EP815" t="str">
            <v>ок</v>
          </cell>
          <cell r="EQ815" t="str">
            <v>ок</v>
          </cell>
          <cell r="ER815" t="str">
            <v>ок</v>
          </cell>
          <cell r="ES815" t="str">
            <v>ок</v>
          </cell>
          <cell r="ET815" t="str">
            <v>ок</v>
          </cell>
          <cell r="EU815" t="str">
            <v>ок</v>
          </cell>
          <cell r="EV815" t="str">
            <v>ок</v>
          </cell>
          <cell r="EW815" t="str">
            <v>ок</v>
          </cell>
          <cell r="EX815" t="str">
            <v>ок</v>
          </cell>
          <cell r="EY815" t="str">
            <v>ок</v>
          </cell>
          <cell r="EZ815" t="str">
            <v>ок</v>
          </cell>
          <cell r="FA815" t="str">
            <v>ок</v>
          </cell>
          <cell r="FB815" t="str">
            <v>ок</v>
          </cell>
          <cell r="FC815" t="str">
            <v>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Реконструкция ВЛ-0,4 кВ от КТП Л 72710/0,4/100 кВА (протяженностью 0,105км)  с заменой КТП 10/0,4/160, установка приборов учета (1 т.у.)</v>
          </cell>
          <cell r="C816" t="str">
            <v>P_0945</v>
          </cell>
          <cell r="D816" t="str">
            <v>П</v>
          </cell>
          <cell r="E816">
            <v>2027</v>
          </cell>
          <cell r="F816">
            <v>2028</v>
          </cell>
          <cell r="G816" t="str">
            <v>нд</v>
          </cell>
          <cell r="H816" t="str">
            <v>нд</v>
          </cell>
          <cell r="I816">
            <v>0</v>
          </cell>
          <cell r="J816">
            <v>0</v>
          </cell>
          <cell r="K816" t="str">
            <v>нд</v>
          </cell>
          <cell r="L816" t="str">
            <v>нд</v>
          </cell>
          <cell r="M816" t="str">
            <v>нд</v>
          </cell>
          <cell r="N816">
            <v>0</v>
          </cell>
          <cell r="O816">
            <v>0</v>
          </cell>
          <cell r="P816">
            <v>3.2504293209599999</v>
          </cell>
          <cell r="Q816">
            <v>4.6709044387101004</v>
          </cell>
          <cell r="R816" t="str">
            <v>нд</v>
          </cell>
          <cell r="S816" t="str">
            <v>нд</v>
          </cell>
          <cell r="T816">
            <v>4.6271996500000006</v>
          </cell>
          <cell r="U816" t="str">
            <v>нд</v>
          </cell>
          <cell r="V816">
            <v>4.6271996500000006</v>
          </cell>
          <cell r="W816">
            <v>4.6271996500000006</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0.36967769</v>
          </cell>
          <cell r="BD816">
            <v>0</v>
          </cell>
          <cell r="BE816">
            <v>0</v>
          </cell>
          <cell r="BF816">
            <v>0.36967769</v>
          </cell>
          <cell r="BG816">
            <v>0</v>
          </cell>
          <cell r="BH816" t="str">
            <v>нд</v>
          </cell>
          <cell r="BI816" t="str">
            <v>нд</v>
          </cell>
          <cell r="BJ816" t="str">
            <v>нд</v>
          </cell>
          <cell r="BK816" t="str">
            <v>нд</v>
          </cell>
          <cell r="BL816" t="str">
            <v>нд</v>
          </cell>
          <cell r="BM816">
            <v>4.25752196</v>
          </cell>
          <cell r="BN816">
            <v>0</v>
          </cell>
          <cell r="BO816">
            <v>0</v>
          </cell>
          <cell r="BP816">
            <v>4.25752196</v>
          </cell>
          <cell r="BQ816">
            <v>0</v>
          </cell>
          <cell r="BR816" t="str">
            <v>нд</v>
          </cell>
          <cell r="BS816" t="str">
            <v>нд</v>
          </cell>
          <cell r="BT816" t="str">
            <v>нд</v>
          </cell>
          <cell r="BU816" t="str">
            <v>нд</v>
          </cell>
          <cell r="BV816" t="str">
            <v>нд</v>
          </cell>
          <cell r="BW816">
            <v>0</v>
          </cell>
          <cell r="BX816">
            <v>0</v>
          </cell>
          <cell r="BY816">
            <v>0</v>
          </cell>
          <cell r="BZ816">
            <v>0</v>
          </cell>
          <cell r="CA816">
            <v>0</v>
          </cell>
          <cell r="CB816" t="str">
            <v>нд</v>
          </cell>
          <cell r="CC816" t="str">
            <v>нд</v>
          </cell>
          <cell r="CD816" t="str">
            <v>нд</v>
          </cell>
          <cell r="CE816" t="str">
            <v>нд</v>
          </cell>
          <cell r="CF816" t="str">
            <v>нд</v>
          </cell>
          <cell r="CG816">
            <v>4.6271996499999997</v>
          </cell>
          <cell r="CH816">
            <v>0</v>
          </cell>
          <cell r="CI816">
            <v>0</v>
          </cell>
          <cell r="CJ816">
            <v>4.6271996499999997</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9</v>
          </cell>
          <cell r="EL816" t="str">
            <v>ок</v>
          </cell>
          <cell r="EM816" t="str">
            <v>ок</v>
          </cell>
          <cell r="EN816" t="str">
            <v>ок</v>
          </cell>
          <cell r="EO816" t="str">
            <v>ок</v>
          </cell>
          <cell r="EP816" t="str">
            <v>ок</v>
          </cell>
          <cell r="EQ816" t="str">
            <v>ок</v>
          </cell>
          <cell r="ER816" t="str">
            <v>ок</v>
          </cell>
          <cell r="ES816" t="str">
            <v>ок</v>
          </cell>
          <cell r="ET816" t="str">
            <v>ок</v>
          </cell>
          <cell r="EU816" t="str">
            <v>ок</v>
          </cell>
          <cell r="EV816" t="str">
            <v>ок</v>
          </cell>
          <cell r="EW816" t="str">
            <v>ок</v>
          </cell>
          <cell r="EX816" t="str">
            <v>ок</v>
          </cell>
          <cell r="EY816" t="str">
            <v>ок</v>
          </cell>
          <cell r="EZ816" t="str">
            <v>ок</v>
          </cell>
          <cell r="FA816" t="str">
            <v>ок</v>
          </cell>
          <cell r="FB816" t="str">
            <v>ок</v>
          </cell>
          <cell r="FC816" t="str">
            <v>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ВЛ-0,4 кВ от КТП КМШ 1505 10/0,4/250 кВА (протяженностью 0,48км) с заменой КТП 10/0,4/250 кВА, установка приборов учета (2 т.у.)</v>
          </cell>
          <cell r="C817" t="str">
            <v>P_0832</v>
          </cell>
          <cell r="D817" t="str">
            <v>П</v>
          </cell>
          <cell r="E817">
            <v>2028</v>
          </cell>
          <cell r="F817">
            <v>2029</v>
          </cell>
          <cell r="G817" t="str">
            <v>нд</v>
          </cell>
          <cell r="H817" t="str">
            <v>нд</v>
          </cell>
          <cell r="I817">
            <v>0</v>
          </cell>
          <cell r="J817">
            <v>0</v>
          </cell>
          <cell r="K817" t="str">
            <v>нд</v>
          </cell>
          <cell r="L817" t="str">
            <v>нд</v>
          </cell>
          <cell r="M817" t="str">
            <v>нд</v>
          </cell>
          <cell r="N817">
            <v>0</v>
          </cell>
          <cell r="O817">
            <v>0</v>
          </cell>
          <cell r="P817">
            <v>4.8274403424000001</v>
          </cell>
          <cell r="Q817">
            <v>7.2404429844922999</v>
          </cell>
          <cell r="R817" t="str">
            <v>нд</v>
          </cell>
          <cell r="S817" t="str">
            <v>нд</v>
          </cell>
          <cell r="T817">
            <v>6.8370672699999995</v>
          </cell>
          <cell r="U817" t="str">
            <v>нд</v>
          </cell>
          <cell r="V817">
            <v>6.8370672699999995</v>
          </cell>
          <cell r="W817">
            <v>6.8370672699999995</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0.62012825999999999</v>
          </cell>
          <cell r="BN817">
            <v>0</v>
          </cell>
          <cell r="BO817">
            <v>0</v>
          </cell>
          <cell r="BP817">
            <v>0.62012825999999999</v>
          </cell>
          <cell r="BQ817">
            <v>0</v>
          </cell>
          <cell r="BR817" t="str">
            <v>нд</v>
          </cell>
          <cell r="BS817" t="str">
            <v>нд</v>
          </cell>
          <cell r="BT817" t="str">
            <v>нд</v>
          </cell>
          <cell r="BU817" t="str">
            <v>нд</v>
          </cell>
          <cell r="BV817" t="str">
            <v>нд</v>
          </cell>
          <cell r="BW817">
            <v>6.2169390099999999</v>
          </cell>
          <cell r="BX817">
            <v>0</v>
          </cell>
          <cell r="BY817">
            <v>0</v>
          </cell>
          <cell r="BZ817">
            <v>6.2169390099999999</v>
          </cell>
          <cell r="CA817">
            <v>0</v>
          </cell>
          <cell r="CB817" t="str">
            <v>нд</v>
          </cell>
          <cell r="CC817" t="str">
            <v>нд</v>
          </cell>
          <cell r="CD817" t="str">
            <v>нд</v>
          </cell>
          <cell r="CE817" t="str">
            <v>нд</v>
          </cell>
          <cell r="CF817" t="str">
            <v>нд</v>
          </cell>
          <cell r="CG817">
            <v>6.8370672700000004</v>
          </cell>
          <cell r="CH817">
            <v>0</v>
          </cell>
          <cell r="CI817">
            <v>0</v>
          </cell>
          <cell r="CJ817">
            <v>6.8370672700000004</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9</v>
          </cell>
          <cell r="EL817" t="str">
            <v>ок</v>
          </cell>
          <cell r="EM817" t="str">
            <v>ок</v>
          </cell>
          <cell r="EN817" t="str">
            <v>ок</v>
          </cell>
          <cell r="EO817" t="str">
            <v>ок</v>
          </cell>
          <cell r="EP817" t="str">
            <v>ок</v>
          </cell>
          <cell r="EQ817" t="str">
            <v>ок</v>
          </cell>
          <cell r="ER817" t="str">
            <v>ок</v>
          </cell>
          <cell r="ES817" t="str">
            <v>ок</v>
          </cell>
          <cell r="ET817" t="str">
            <v>ок</v>
          </cell>
          <cell r="EU817" t="str">
            <v>ок</v>
          </cell>
          <cell r="EV817" t="str">
            <v>ок</v>
          </cell>
          <cell r="EW817" t="str">
            <v>ок</v>
          </cell>
          <cell r="EX817" t="str">
            <v>ок</v>
          </cell>
          <cell r="EY817" t="str">
            <v>ок</v>
          </cell>
          <cell r="EZ817" t="str">
            <v>ок</v>
          </cell>
          <cell r="FA817" t="str">
            <v>ок</v>
          </cell>
          <cell r="FB817" t="str">
            <v>ок</v>
          </cell>
          <cell r="FC817" t="str">
            <v>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ВЛ-0,4 кВ от КТП КМШ 51710/0,4/160 кВА (протяженностью 0,224 км),установка приборов учета (4 т.у.)</v>
          </cell>
          <cell r="C818" t="str">
            <v>P_0830</v>
          </cell>
          <cell r="D818" t="str">
            <v>П</v>
          </cell>
          <cell r="E818">
            <v>2027</v>
          </cell>
          <cell r="F818">
            <v>2028</v>
          </cell>
          <cell r="G818" t="str">
            <v>нд</v>
          </cell>
          <cell r="H818" t="str">
            <v>нд</v>
          </cell>
          <cell r="I818">
            <v>0</v>
          </cell>
          <cell r="J818">
            <v>0</v>
          </cell>
          <cell r="K818" t="str">
            <v>нд</v>
          </cell>
          <cell r="L818" t="str">
            <v>нд</v>
          </cell>
          <cell r="M818" t="str">
            <v>нд</v>
          </cell>
          <cell r="N818">
            <v>0</v>
          </cell>
          <cell r="O818">
            <v>0</v>
          </cell>
          <cell r="P818">
            <v>1.688989446144</v>
          </cell>
          <cell r="Q818">
            <v>2.4303868151185002</v>
          </cell>
          <cell r="R818" t="str">
            <v>нд</v>
          </cell>
          <cell r="S818" t="str">
            <v>нд</v>
          </cell>
          <cell r="T818">
            <v>1.63709422</v>
          </cell>
          <cell r="U818" t="str">
            <v>нд</v>
          </cell>
          <cell r="V818">
            <v>1.63709422</v>
          </cell>
          <cell r="W818">
            <v>1.63709422</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7.8561140000000002E-2</v>
          </cell>
          <cell r="BD818">
            <v>0</v>
          </cell>
          <cell r="BE818">
            <v>0</v>
          </cell>
          <cell r="BF818">
            <v>7.8561140000000002E-2</v>
          </cell>
          <cell r="BG818">
            <v>0</v>
          </cell>
          <cell r="BH818" t="str">
            <v>нд</v>
          </cell>
          <cell r="BI818" t="str">
            <v>нд</v>
          </cell>
          <cell r="BJ818" t="str">
            <v>нд</v>
          </cell>
          <cell r="BK818" t="str">
            <v>нд</v>
          </cell>
          <cell r="BL818" t="str">
            <v>нд</v>
          </cell>
          <cell r="BM818">
            <v>1.5585330799999999</v>
          </cell>
          <cell r="BN818">
            <v>0</v>
          </cell>
          <cell r="BO818">
            <v>0</v>
          </cell>
          <cell r="BP818">
            <v>1.5585330799999999</v>
          </cell>
          <cell r="BQ818">
            <v>0</v>
          </cell>
          <cell r="BR818" t="str">
            <v>нд</v>
          </cell>
          <cell r="BS818" t="str">
            <v>нд</v>
          </cell>
          <cell r="BT818" t="str">
            <v>нд</v>
          </cell>
          <cell r="BU818" t="str">
            <v>нд</v>
          </cell>
          <cell r="BV818" t="str">
            <v>нд</v>
          </cell>
          <cell r="BW818">
            <v>0</v>
          </cell>
          <cell r="BX818">
            <v>0</v>
          </cell>
          <cell r="BY818">
            <v>0</v>
          </cell>
          <cell r="BZ818">
            <v>0</v>
          </cell>
          <cell r="CA818">
            <v>0</v>
          </cell>
          <cell r="CB818" t="str">
            <v>нд</v>
          </cell>
          <cell r="CC818" t="str">
            <v>нд</v>
          </cell>
          <cell r="CD818" t="str">
            <v>нд</v>
          </cell>
          <cell r="CE818" t="str">
            <v>нд</v>
          </cell>
          <cell r="CF818" t="str">
            <v>нд</v>
          </cell>
          <cell r="CG818">
            <v>1.6370942199999998</v>
          </cell>
          <cell r="CH818">
            <v>0</v>
          </cell>
          <cell r="CI818">
            <v>0</v>
          </cell>
          <cell r="CJ818">
            <v>1.6370942199999998</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9</v>
          </cell>
          <cell r="EL818" t="str">
            <v>ок</v>
          </cell>
          <cell r="EM818" t="str">
            <v>ок</v>
          </cell>
          <cell r="EN818" t="str">
            <v>ок</v>
          </cell>
          <cell r="EO818" t="str">
            <v>ок</v>
          </cell>
          <cell r="EP818" t="str">
            <v>ок</v>
          </cell>
          <cell r="EQ818" t="str">
            <v>ок</v>
          </cell>
          <cell r="ER818" t="str">
            <v>ок</v>
          </cell>
          <cell r="ES818" t="str">
            <v>ок</v>
          </cell>
          <cell r="ET818" t="str">
            <v>ок</v>
          </cell>
          <cell r="EU818" t="str">
            <v>ок</v>
          </cell>
          <cell r="EV818" t="str">
            <v>ок</v>
          </cell>
          <cell r="EW818" t="str">
            <v>ок</v>
          </cell>
          <cell r="EX818" t="str">
            <v>ок</v>
          </cell>
          <cell r="EY818" t="str">
            <v>ок</v>
          </cell>
          <cell r="EZ818" t="str">
            <v>ок</v>
          </cell>
          <cell r="FA818" t="str">
            <v>ок</v>
          </cell>
          <cell r="FB818" t="str">
            <v>ок</v>
          </cell>
          <cell r="FC818" t="str">
            <v>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 xml:space="preserve">Реконструкция ВЛ-6 кВ Ф-1 ЖЭТЗ с заменой КТП Жт 1-405 6/0,4/100кВА (протяженностью 0,3км) с заменой на КТП 6/0,4/100 кВА </v>
          </cell>
          <cell r="C819" t="str">
            <v>P_0826</v>
          </cell>
          <cell r="D819" t="str">
            <v>П</v>
          </cell>
          <cell r="E819">
            <v>2028</v>
          </cell>
          <cell r="F819">
            <v>2029</v>
          </cell>
          <cell r="G819" t="str">
            <v>нд</v>
          </cell>
          <cell r="H819" t="str">
            <v>нд</v>
          </cell>
          <cell r="I819">
            <v>0</v>
          </cell>
          <cell r="J819">
            <v>0</v>
          </cell>
          <cell r="K819" t="str">
            <v>нд</v>
          </cell>
          <cell r="L819" t="str">
            <v>нд</v>
          </cell>
          <cell r="M819" t="str">
            <v>нд</v>
          </cell>
          <cell r="N819">
            <v>0</v>
          </cell>
          <cell r="O819">
            <v>0</v>
          </cell>
          <cell r="P819">
            <v>6.8635830624</v>
          </cell>
          <cell r="Q819">
            <v>10.299553498319</v>
          </cell>
          <cell r="R819" t="str">
            <v>нд</v>
          </cell>
          <cell r="S819" t="str">
            <v>нд</v>
          </cell>
          <cell r="T819">
            <v>10.13155854</v>
          </cell>
          <cell r="U819" t="str">
            <v>нд</v>
          </cell>
          <cell r="V819">
            <v>10.13155854</v>
          </cell>
          <cell r="W819">
            <v>10.13155854</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0</v>
          </cell>
          <cell r="BD819">
            <v>0</v>
          </cell>
          <cell r="BE819">
            <v>0</v>
          </cell>
          <cell r="BF819">
            <v>0</v>
          </cell>
          <cell r="BG819">
            <v>0</v>
          </cell>
          <cell r="BH819" t="str">
            <v>нд</v>
          </cell>
          <cell r="BI819" t="str">
            <v>нд</v>
          </cell>
          <cell r="BJ819" t="str">
            <v>нд</v>
          </cell>
          <cell r="BK819" t="str">
            <v>нд</v>
          </cell>
          <cell r="BL819" t="str">
            <v>нд</v>
          </cell>
          <cell r="BM819">
            <v>0.79854637000000006</v>
          </cell>
          <cell r="BN819">
            <v>0</v>
          </cell>
          <cell r="BO819">
            <v>0</v>
          </cell>
          <cell r="BP819">
            <v>0.79854637000000006</v>
          </cell>
          <cell r="BQ819">
            <v>0</v>
          </cell>
          <cell r="BR819" t="str">
            <v>нд</v>
          </cell>
          <cell r="BS819" t="str">
            <v>нд</v>
          </cell>
          <cell r="BT819" t="str">
            <v>нд</v>
          </cell>
          <cell r="BU819" t="str">
            <v>нд</v>
          </cell>
          <cell r="BV819" t="str">
            <v>нд</v>
          </cell>
          <cell r="BW819">
            <v>9.3330121699999999</v>
          </cell>
          <cell r="BX819">
            <v>0</v>
          </cell>
          <cell r="BY819">
            <v>0</v>
          </cell>
          <cell r="BZ819">
            <v>9.3330121699999999</v>
          </cell>
          <cell r="CA819">
            <v>0</v>
          </cell>
          <cell r="CB819" t="str">
            <v>нд</v>
          </cell>
          <cell r="CC819" t="str">
            <v>нд</v>
          </cell>
          <cell r="CD819" t="str">
            <v>нд</v>
          </cell>
          <cell r="CE819" t="str">
            <v>нд</v>
          </cell>
          <cell r="CF819" t="str">
            <v>нд</v>
          </cell>
          <cell r="CG819">
            <v>10.13155854</v>
          </cell>
          <cell r="CH819">
            <v>0</v>
          </cell>
          <cell r="CI819">
            <v>0</v>
          </cell>
          <cell r="CJ819">
            <v>10.13155854</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9</v>
          </cell>
          <cell r="EL819" t="str">
            <v>ок</v>
          </cell>
          <cell r="EM819" t="str">
            <v>ок</v>
          </cell>
          <cell r="EN819" t="str">
            <v>ок</v>
          </cell>
          <cell r="EO819" t="str">
            <v>ок</v>
          </cell>
          <cell r="EP819" t="str">
            <v>ок</v>
          </cell>
          <cell r="EQ819" t="str">
            <v>ок</v>
          </cell>
          <cell r="ER819" t="str">
            <v>ок</v>
          </cell>
          <cell r="ES819" t="str">
            <v>ок</v>
          </cell>
          <cell r="ET819" t="str">
            <v>ок</v>
          </cell>
          <cell r="EU819" t="str">
            <v>ок</v>
          </cell>
          <cell r="EV819" t="str">
            <v>ок</v>
          </cell>
          <cell r="EW819" t="str">
            <v>ок</v>
          </cell>
          <cell r="EX819" t="str">
            <v>ок</v>
          </cell>
          <cell r="EY819" t="str">
            <v>ок</v>
          </cell>
          <cell r="EZ819" t="str">
            <v>ок</v>
          </cell>
          <cell r="FA819" t="str">
            <v>ок</v>
          </cell>
          <cell r="FB819" t="str">
            <v>ок</v>
          </cell>
          <cell r="FC819" t="str">
            <v>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КВЛ-6 кВ Ф-1 ПС 110/6 ЖЭТЗ (протяженностью ВЛ 0,3км, КЛ протяженностью 1,2км) с заменой КТП Жт 1-404 6/0,4/100кВА на КТП 6/0,4/250кВА</v>
          </cell>
          <cell r="C820" t="str">
            <v>P_0823</v>
          </cell>
          <cell r="D820" t="str">
            <v>П</v>
          </cell>
          <cell r="E820">
            <v>2028</v>
          </cell>
          <cell r="F820">
            <v>2028</v>
          </cell>
          <cell r="G820" t="str">
            <v>нд</v>
          </cell>
          <cell r="H820" t="str">
            <v>нд</v>
          </cell>
          <cell r="I820">
            <v>0</v>
          </cell>
          <cell r="J820">
            <v>0</v>
          </cell>
          <cell r="K820" t="str">
            <v>нд</v>
          </cell>
          <cell r="L820" t="str">
            <v>нд</v>
          </cell>
          <cell r="M820" t="str">
            <v>нд</v>
          </cell>
          <cell r="N820">
            <v>0</v>
          </cell>
          <cell r="O820">
            <v>0</v>
          </cell>
          <cell r="P820">
            <v>31.4719750824</v>
          </cell>
          <cell r="Q820">
            <v>45.379082634587</v>
          </cell>
          <cell r="R820" t="str">
            <v>нд</v>
          </cell>
          <cell r="S820" t="str">
            <v>нд</v>
          </cell>
          <cell r="T820">
            <v>41.454767619999998</v>
          </cell>
          <cell r="U820" t="str">
            <v>нд</v>
          </cell>
          <cell r="V820">
            <v>41.454767619999998</v>
          </cell>
          <cell r="W820">
            <v>41.454767619999998</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0</v>
          </cell>
          <cell r="BD820">
            <v>0</v>
          </cell>
          <cell r="BE820">
            <v>0</v>
          </cell>
          <cell r="BF820">
            <v>0</v>
          </cell>
          <cell r="BG820">
            <v>0</v>
          </cell>
          <cell r="BH820" t="str">
            <v>нд</v>
          </cell>
          <cell r="BI820" t="str">
            <v>нд</v>
          </cell>
          <cell r="BJ820" t="str">
            <v>нд</v>
          </cell>
          <cell r="BK820" t="str">
            <v>нд</v>
          </cell>
          <cell r="BL820" t="str">
            <v>нд</v>
          </cell>
          <cell r="BM820">
            <v>41.454767619999998</v>
          </cell>
          <cell r="BN820">
            <v>0</v>
          </cell>
          <cell r="BO820">
            <v>0</v>
          </cell>
          <cell r="BP820">
            <v>41.454767619999998</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41.454767619999998</v>
          </cell>
          <cell r="CH820">
            <v>0</v>
          </cell>
          <cell r="CI820">
            <v>0</v>
          </cell>
          <cell r="CJ820">
            <v>41.454767619999998</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9</v>
          </cell>
          <cell r="EL820" t="str">
            <v>ок</v>
          </cell>
          <cell r="EM820" t="str">
            <v>ок</v>
          </cell>
          <cell r="EN820" t="str">
            <v>ок</v>
          </cell>
          <cell r="EO820" t="str">
            <v>ок</v>
          </cell>
          <cell r="EP820" t="str">
            <v>ок</v>
          </cell>
          <cell r="EQ820" t="str">
            <v>ок</v>
          </cell>
          <cell r="ER820" t="str">
            <v>ок</v>
          </cell>
          <cell r="ES820" t="str">
            <v>ок</v>
          </cell>
          <cell r="ET820" t="str">
            <v>ок</v>
          </cell>
          <cell r="EU820" t="str">
            <v>ок</v>
          </cell>
          <cell r="EV820" t="str">
            <v>ок</v>
          </cell>
          <cell r="EW820" t="str">
            <v>ок</v>
          </cell>
          <cell r="EX820" t="str">
            <v>ок</v>
          </cell>
          <cell r="EY820" t="str">
            <v>ок</v>
          </cell>
          <cell r="EZ820" t="str">
            <v>ок</v>
          </cell>
          <cell r="FA820" t="str">
            <v>ок</v>
          </cell>
          <cell r="FB820" t="str">
            <v>ок</v>
          </cell>
          <cell r="FC820" t="str">
            <v>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ТП-13 - ВРУ ул. Миронова 6 п.1 (протяженностью 0,56 км)</v>
          </cell>
          <cell r="C821" t="str">
            <v>P_1158</v>
          </cell>
          <cell r="D821" t="str">
            <v>П</v>
          </cell>
          <cell r="E821">
            <v>2028</v>
          </cell>
          <cell r="F821">
            <v>2029</v>
          </cell>
          <cell r="G821" t="str">
            <v>нд</v>
          </cell>
          <cell r="H821" t="str">
            <v>нд</v>
          </cell>
          <cell r="I821">
            <v>0</v>
          </cell>
          <cell r="J821">
            <v>0</v>
          </cell>
          <cell r="K821" t="str">
            <v>нд</v>
          </cell>
          <cell r="L821" t="str">
            <v>нд</v>
          </cell>
          <cell r="M821" t="str">
            <v>нд</v>
          </cell>
          <cell r="N821">
            <v>0</v>
          </cell>
          <cell r="O821">
            <v>0</v>
          </cell>
          <cell r="P821">
            <v>6.3367788479999998</v>
          </cell>
          <cell r="Q821">
            <v>9.5211725425516001</v>
          </cell>
          <cell r="R821" t="str">
            <v>нд</v>
          </cell>
          <cell r="S821" t="str">
            <v>нд</v>
          </cell>
          <cell r="T821">
            <v>9.1690586199999995</v>
          </cell>
          <cell r="U821" t="str">
            <v>нд</v>
          </cell>
          <cell r="V821">
            <v>9.1690586199999995</v>
          </cell>
          <cell r="W821">
            <v>9.1690586199999995</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0</v>
          </cell>
          <cell r="BD821">
            <v>0</v>
          </cell>
          <cell r="BE821">
            <v>0</v>
          </cell>
          <cell r="BF821">
            <v>0</v>
          </cell>
          <cell r="BG821">
            <v>0</v>
          </cell>
          <cell r="BH821" t="str">
            <v>нд</v>
          </cell>
          <cell r="BI821" t="str">
            <v>нд</v>
          </cell>
          <cell r="BJ821" t="str">
            <v>нд</v>
          </cell>
          <cell r="BK821" t="str">
            <v>нд</v>
          </cell>
          <cell r="BL821" t="str">
            <v>нд</v>
          </cell>
          <cell r="BM821">
            <v>0.44697512</v>
          </cell>
          <cell r="BN821">
            <v>0</v>
          </cell>
          <cell r="BO821">
            <v>0</v>
          </cell>
          <cell r="BP821">
            <v>0.44697512</v>
          </cell>
          <cell r="BQ821">
            <v>0</v>
          </cell>
          <cell r="BR821" t="str">
            <v>нд</v>
          </cell>
          <cell r="BS821" t="str">
            <v>нд</v>
          </cell>
          <cell r="BT821" t="str">
            <v>нд</v>
          </cell>
          <cell r="BU821" t="str">
            <v>нд</v>
          </cell>
          <cell r="BV821" t="str">
            <v>нд</v>
          </cell>
          <cell r="BW821">
            <v>8.7220835000000001</v>
          </cell>
          <cell r="BX821">
            <v>0</v>
          </cell>
          <cell r="BY821">
            <v>0</v>
          </cell>
          <cell r="BZ821">
            <v>8.7220835000000001</v>
          </cell>
          <cell r="CA821">
            <v>0</v>
          </cell>
          <cell r="CB821" t="str">
            <v>нд</v>
          </cell>
          <cell r="CC821" t="str">
            <v>нд</v>
          </cell>
          <cell r="CD821" t="str">
            <v>нд</v>
          </cell>
          <cell r="CE821" t="str">
            <v>нд</v>
          </cell>
          <cell r="CF821" t="str">
            <v>нд</v>
          </cell>
          <cell r="CG821">
            <v>9.1690586199999995</v>
          </cell>
          <cell r="CH821">
            <v>0</v>
          </cell>
          <cell r="CI821">
            <v>0</v>
          </cell>
          <cell r="CJ821">
            <v>9.1690586199999995</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9</v>
          </cell>
          <cell r="EL821" t="str">
            <v>ок</v>
          </cell>
          <cell r="EM821" t="str">
            <v>ок</v>
          </cell>
          <cell r="EN821" t="str">
            <v>ок</v>
          </cell>
          <cell r="EO821" t="str">
            <v>ок</v>
          </cell>
          <cell r="EP821" t="str">
            <v>ок</v>
          </cell>
          <cell r="EQ821" t="str">
            <v>ок</v>
          </cell>
          <cell r="ER821" t="str">
            <v>ок</v>
          </cell>
          <cell r="ES821" t="str">
            <v>ок</v>
          </cell>
          <cell r="ET821" t="str">
            <v>ок</v>
          </cell>
          <cell r="EU821" t="str">
            <v>ок</v>
          </cell>
          <cell r="EV821" t="str">
            <v>ок</v>
          </cell>
          <cell r="EW821" t="str">
            <v>ок</v>
          </cell>
          <cell r="EX821" t="str">
            <v>ок</v>
          </cell>
          <cell r="EY821" t="str">
            <v>ок</v>
          </cell>
          <cell r="EZ821" t="str">
            <v>ок</v>
          </cell>
          <cell r="FA821" t="str">
            <v>ок</v>
          </cell>
          <cell r="FB821" t="str">
            <v>ок</v>
          </cell>
          <cell r="FC821" t="str">
            <v>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от ТП-204 (протяженностью 0,09 км)</v>
          </cell>
          <cell r="C822" t="str">
            <v>P_0959</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1.8398458680000001</v>
          </cell>
          <cell r="Q822">
            <v>2.6469285027825</v>
          </cell>
          <cell r="R822" t="str">
            <v>нд</v>
          </cell>
          <cell r="S822" t="str">
            <v>нд</v>
          </cell>
          <cell r="T822">
            <v>0.48963063000000001</v>
          </cell>
          <cell r="U822" t="str">
            <v>нд</v>
          </cell>
          <cell r="V822">
            <v>0.48963063000000001</v>
          </cell>
          <cell r="W822">
            <v>0.48963063000000001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2.5826780000000001E-2</v>
          </cell>
          <cell r="BD822">
            <v>0</v>
          </cell>
          <cell r="BE822">
            <v>0</v>
          </cell>
          <cell r="BF822">
            <v>2.5826780000000001E-2</v>
          </cell>
          <cell r="BG822">
            <v>0</v>
          </cell>
          <cell r="BH822" t="str">
            <v>нд</v>
          </cell>
          <cell r="BI822" t="str">
            <v>нд</v>
          </cell>
          <cell r="BJ822" t="str">
            <v>нд</v>
          </cell>
          <cell r="BK822" t="str">
            <v>нд</v>
          </cell>
          <cell r="BL822" t="str">
            <v>нд</v>
          </cell>
          <cell r="BM822">
            <v>0.46380385000000002</v>
          </cell>
          <cell r="BN822">
            <v>0</v>
          </cell>
          <cell r="BO822">
            <v>0</v>
          </cell>
          <cell r="BP822">
            <v>0.46380385000000002</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0.48963063000000001</v>
          </cell>
          <cell r="CH822">
            <v>0</v>
          </cell>
          <cell r="CI822">
            <v>0</v>
          </cell>
          <cell r="CJ822">
            <v>0.48963063000000001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9</v>
          </cell>
          <cell r="EL822" t="str">
            <v>ок</v>
          </cell>
          <cell r="EM822" t="str">
            <v>ок</v>
          </cell>
          <cell r="EN822" t="str">
            <v>ок</v>
          </cell>
          <cell r="EO822" t="str">
            <v>ок</v>
          </cell>
          <cell r="EP822" t="str">
            <v>ок</v>
          </cell>
          <cell r="EQ822" t="str">
            <v>ок</v>
          </cell>
          <cell r="ER822" t="str">
            <v>ок</v>
          </cell>
          <cell r="ES822" t="str">
            <v>ок</v>
          </cell>
          <cell r="ET822" t="str">
            <v>ок</v>
          </cell>
          <cell r="EU822" t="str">
            <v>ок</v>
          </cell>
          <cell r="EV822" t="str">
            <v>ок</v>
          </cell>
          <cell r="EW822" t="str">
            <v>ок</v>
          </cell>
          <cell r="EX822" t="str">
            <v>ок</v>
          </cell>
          <cell r="EY822" t="str">
            <v>ок</v>
          </cell>
          <cell r="EZ822" t="str">
            <v>ок</v>
          </cell>
          <cell r="FA822" t="str">
            <v>ок</v>
          </cell>
          <cell r="FB822" t="str">
            <v>ок</v>
          </cell>
          <cell r="FC822" t="str">
            <v>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от ТП-425 до д.69 по ул.Мурысева (протяженностью 0,24 км)</v>
          </cell>
          <cell r="C823" t="str">
            <v>P_0963</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1.4935454597760001</v>
          </cell>
          <cell r="Q823">
            <v>2.1487169757828002</v>
          </cell>
          <cell r="R823" t="str">
            <v>нд</v>
          </cell>
          <cell r="S823" t="str">
            <v>нд</v>
          </cell>
          <cell r="T823">
            <v>0.32642041999999999</v>
          </cell>
          <cell r="U823" t="str">
            <v>нд</v>
          </cell>
          <cell r="V823">
            <v>0.32642041999999999</v>
          </cell>
          <cell r="W823">
            <v>0.32642041999999999</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1.721785E-2</v>
          </cell>
          <cell r="BD823">
            <v>0</v>
          </cell>
          <cell r="BE823">
            <v>0</v>
          </cell>
          <cell r="BF823">
            <v>1.721785E-2</v>
          </cell>
          <cell r="BG823">
            <v>0</v>
          </cell>
          <cell r="BH823" t="str">
            <v>нд</v>
          </cell>
          <cell r="BI823" t="str">
            <v>нд</v>
          </cell>
          <cell r="BJ823" t="str">
            <v>нд</v>
          </cell>
          <cell r="BK823" t="str">
            <v>нд</v>
          </cell>
          <cell r="BL823" t="str">
            <v>нд</v>
          </cell>
          <cell r="BM823">
            <v>0.30920256999999995</v>
          </cell>
          <cell r="BN823">
            <v>0</v>
          </cell>
          <cell r="BO823">
            <v>0</v>
          </cell>
          <cell r="BP823">
            <v>0.30920256999999995</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0.32642041999999993</v>
          </cell>
          <cell r="CH823">
            <v>0</v>
          </cell>
          <cell r="CI823">
            <v>0</v>
          </cell>
          <cell r="CJ823">
            <v>0.32642041999999993</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9</v>
          </cell>
          <cell r="EL823" t="str">
            <v>ок</v>
          </cell>
          <cell r="EM823" t="str">
            <v>ок</v>
          </cell>
          <cell r="EN823" t="str">
            <v>ок</v>
          </cell>
          <cell r="EO823" t="str">
            <v>ок</v>
          </cell>
          <cell r="EP823" t="str">
            <v>ок</v>
          </cell>
          <cell r="EQ823" t="str">
            <v>ок</v>
          </cell>
          <cell r="ER823" t="str">
            <v>ок</v>
          </cell>
          <cell r="ES823" t="str">
            <v>ок</v>
          </cell>
          <cell r="ET823" t="str">
            <v>ок</v>
          </cell>
          <cell r="EU823" t="str">
            <v>ок</v>
          </cell>
          <cell r="EV823" t="str">
            <v>ок</v>
          </cell>
          <cell r="EW823" t="str">
            <v>ок</v>
          </cell>
          <cell r="EX823" t="str">
            <v>ок</v>
          </cell>
          <cell r="EY823" t="str">
            <v>ок</v>
          </cell>
          <cell r="EZ823" t="str">
            <v>ок</v>
          </cell>
          <cell r="FA823" t="str">
            <v>ок</v>
          </cell>
          <cell r="FB823" t="str">
            <v>ок</v>
          </cell>
          <cell r="FC823" t="str">
            <v>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Ф-7 от ТП-198 до хоз. сарая Дома престарелых (протяженностью 0,02 км)</v>
          </cell>
          <cell r="C824" t="str">
            <v>P_0962</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1.06493335216</v>
          </cell>
          <cell r="Q824">
            <v>1.5320861909804</v>
          </cell>
          <cell r="R824" t="str">
            <v>нд</v>
          </cell>
          <cell r="S824" t="str">
            <v>нд</v>
          </cell>
          <cell r="T824">
            <v>5.4403399999999998E-2</v>
          </cell>
          <cell r="U824" t="str">
            <v>нд</v>
          </cell>
          <cell r="V824">
            <v>5.4403399999999998E-2</v>
          </cell>
          <cell r="W824">
            <v>5.4403399999999998E-2</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2.8696400000000001E-3</v>
          </cell>
          <cell r="BD824">
            <v>0</v>
          </cell>
          <cell r="BE824">
            <v>0</v>
          </cell>
          <cell r="BF824">
            <v>2.8696400000000001E-3</v>
          </cell>
          <cell r="BG824">
            <v>0</v>
          </cell>
          <cell r="BH824" t="str">
            <v>нд</v>
          </cell>
          <cell r="BI824" t="str">
            <v>нд</v>
          </cell>
          <cell r="BJ824" t="str">
            <v>нд</v>
          </cell>
          <cell r="BK824" t="str">
            <v>нд</v>
          </cell>
          <cell r="BL824" t="str">
            <v>нд</v>
          </cell>
          <cell r="BM824">
            <v>5.1533759999999998E-2</v>
          </cell>
          <cell r="BN824">
            <v>0</v>
          </cell>
          <cell r="BO824">
            <v>0</v>
          </cell>
          <cell r="BP824">
            <v>5.1533759999999998E-2</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5.4403399999999998E-2</v>
          </cell>
          <cell r="CH824">
            <v>0</v>
          </cell>
          <cell r="CI824">
            <v>0</v>
          </cell>
          <cell r="CJ824">
            <v>5.4403399999999998E-2</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9</v>
          </cell>
          <cell r="EL824" t="str">
            <v>ок</v>
          </cell>
          <cell r="EM824" t="str">
            <v>ок</v>
          </cell>
          <cell r="EN824" t="str">
            <v>ок</v>
          </cell>
          <cell r="EO824" t="str">
            <v>ок</v>
          </cell>
          <cell r="EP824" t="str">
            <v>ок</v>
          </cell>
          <cell r="EQ824" t="str">
            <v>ок</v>
          </cell>
          <cell r="ER824" t="str">
            <v>ок</v>
          </cell>
          <cell r="ES824" t="str">
            <v>ок</v>
          </cell>
          <cell r="ET824" t="str">
            <v>ок</v>
          </cell>
          <cell r="EU824" t="str">
            <v>ок</v>
          </cell>
          <cell r="EV824" t="str">
            <v>ок</v>
          </cell>
          <cell r="EW824" t="str">
            <v>ок</v>
          </cell>
          <cell r="EX824" t="str">
            <v>ок</v>
          </cell>
          <cell r="EY824" t="str">
            <v>ок</v>
          </cell>
          <cell r="EZ824" t="str">
            <v>ок</v>
          </cell>
          <cell r="FA824" t="str">
            <v>ок</v>
          </cell>
          <cell r="FB824" t="str">
            <v>ок</v>
          </cell>
          <cell r="FC824" t="str">
            <v>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Ф-3,4 от ТП-198 до хоз. корпуса Дома престарелых (протяженнностью 0,0425 км)</v>
          </cell>
          <cell r="C825" t="str">
            <v>P_0961</v>
          </cell>
          <cell r="D825" t="str">
            <v>П</v>
          </cell>
          <cell r="E825">
            <v>2027</v>
          </cell>
          <cell r="F825">
            <v>2028</v>
          </cell>
          <cell r="G825" t="str">
            <v>нд</v>
          </cell>
          <cell r="H825" t="str">
            <v>нд</v>
          </cell>
          <cell r="I825">
            <v>0</v>
          </cell>
          <cell r="J825">
            <v>0</v>
          </cell>
          <cell r="K825" t="str">
            <v>нд</v>
          </cell>
          <cell r="L825" t="str">
            <v>нд</v>
          </cell>
          <cell r="M825" t="str">
            <v>нд</v>
          </cell>
          <cell r="N825">
            <v>0</v>
          </cell>
          <cell r="O825">
            <v>0</v>
          </cell>
          <cell r="P825">
            <v>1.6374643764001</v>
          </cell>
          <cell r="Q825">
            <v>2.3557686028878</v>
          </cell>
          <cell r="R825" t="str">
            <v>нд</v>
          </cell>
          <cell r="S825" t="str">
            <v>нд</v>
          </cell>
          <cell r="T825">
            <v>0.23121447000000001</v>
          </cell>
          <cell r="U825" t="str">
            <v>нд</v>
          </cell>
          <cell r="V825">
            <v>0.23121447000000001</v>
          </cell>
          <cell r="W825">
            <v>0.23121447000000001</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1.219598E-2</v>
          </cell>
          <cell r="BD825">
            <v>0</v>
          </cell>
          <cell r="BE825">
            <v>0</v>
          </cell>
          <cell r="BF825">
            <v>1.219598E-2</v>
          </cell>
          <cell r="BG825">
            <v>0</v>
          </cell>
          <cell r="BH825" t="str">
            <v>нд</v>
          </cell>
          <cell r="BI825" t="str">
            <v>нд</v>
          </cell>
          <cell r="BJ825" t="str">
            <v>нд</v>
          </cell>
          <cell r="BK825" t="str">
            <v>нд</v>
          </cell>
          <cell r="BL825" t="str">
            <v>нд</v>
          </cell>
          <cell r="BM825">
            <v>0.21901849000000001</v>
          </cell>
          <cell r="BN825">
            <v>0</v>
          </cell>
          <cell r="BO825">
            <v>0</v>
          </cell>
          <cell r="BP825">
            <v>0.21901849000000001</v>
          </cell>
          <cell r="BQ825">
            <v>0</v>
          </cell>
          <cell r="BR825" t="str">
            <v>нд</v>
          </cell>
          <cell r="BS825" t="str">
            <v>нд</v>
          </cell>
          <cell r="BT825" t="str">
            <v>нд</v>
          </cell>
          <cell r="BU825" t="str">
            <v>нд</v>
          </cell>
          <cell r="BV825" t="str">
            <v>нд</v>
          </cell>
          <cell r="BW825">
            <v>0</v>
          </cell>
          <cell r="BX825">
            <v>0</v>
          </cell>
          <cell r="BY825">
            <v>0</v>
          </cell>
          <cell r="BZ825">
            <v>0</v>
          </cell>
          <cell r="CA825">
            <v>0</v>
          </cell>
          <cell r="CB825" t="str">
            <v>нд</v>
          </cell>
          <cell r="CC825" t="str">
            <v>нд</v>
          </cell>
          <cell r="CD825" t="str">
            <v>нд</v>
          </cell>
          <cell r="CE825" t="str">
            <v>нд</v>
          </cell>
          <cell r="CF825" t="str">
            <v>нд</v>
          </cell>
          <cell r="CG825">
            <v>0.23121447000000001</v>
          </cell>
          <cell r="CH825">
            <v>0</v>
          </cell>
          <cell r="CI825">
            <v>0</v>
          </cell>
          <cell r="CJ825">
            <v>0.23121447000000001</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9</v>
          </cell>
          <cell r="EL825" t="str">
            <v>ок</v>
          </cell>
          <cell r="EM825" t="str">
            <v>ок</v>
          </cell>
          <cell r="EN825" t="str">
            <v>ок</v>
          </cell>
          <cell r="EO825" t="str">
            <v>ок</v>
          </cell>
          <cell r="EP825" t="str">
            <v>ок</v>
          </cell>
          <cell r="EQ825" t="str">
            <v>ок</v>
          </cell>
          <cell r="ER825" t="str">
            <v>ок</v>
          </cell>
          <cell r="ES825" t="str">
            <v>ок</v>
          </cell>
          <cell r="ET825" t="str">
            <v>ок</v>
          </cell>
          <cell r="EU825" t="str">
            <v>ок</v>
          </cell>
          <cell r="EV825" t="str">
            <v>ок</v>
          </cell>
          <cell r="EW825" t="str">
            <v>ок</v>
          </cell>
          <cell r="EX825" t="str">
            <v>ок</v>
          </cell>
          <cell r="EY825" t="str">
            <v>ок</v>
          </cell>
          <cell r="EZ825" t="str">
            <v>ок</v>
          </cell>
          <cell r="FA825" t="str">
            <v>ок</v>
          </cell>
          <cell r="FB825" t="str">
            <v>ок</v>
          </cell>
          <cell r="FC825" t="str">
            <v>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КЛ-0,4 кВ Ф-5,6 от ТП-198 до гаража Дома престарелых (протяженностью 0,025км)</v>
          </cell>
          <cell r="C826" t="str">
            <v>P_0960</v>
          </cell>
          <cell r="D826" t="str">
            <v>П</v>
          </cell>
          <cell r="E826">
            <v>2027</v>
          </cell>
          <cell r="F826">
            <v>2028</v>
          </cell>
          <cell r="G826" t="str">
            <v>нд</v>
          </cell>
          <cell r="H826" t="str">
            <v>нд</v>
          </cell>
          <cell r="I826">
            <v>0</v>
          </cell>
          <cell r="J826">
            <v>0</v>
          </cell>
          <cell r="K826" t="str">
            <v>нд</v>
          </cell>
          <cell r="L826" t="str">
            <v>нд</v>
          </cell>
          <cell r="M826" t="str">
            <v>нд</v>
          </cell>
          <cell r="N826">
            <v>0</v>
          </cell>
          <cell r="O826">
            <v>0</v>
          </cell>
          <cell r="P826">
            <v>1.2821417723999999</v>
          </cell>
          <cell r="Q826">
            <v>1.8445771284298</v>
          </cell>
          <cell r="R826" t="str">
            <v>нд</v>
          </cell>
          <cell r="S826" t="str">
            <v>нд</v>
          </cell>
          <cell r="T826">
            <v>0.13600851</v>
          </cell>
          <cell r="U826" t="str">
            <v>нд</v>
          </cell>
          <cell r="V826">
            <v>0.13600851</v>
          </cell>
          <cell r="W826">
            <v>0.13600851</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7.1741000000000001E-3</v>
          </cell>
          <cell r="BD826">
            <v>0</v>
          </cell>
          <cell r="BE826">
            <v>0</v>
          </cell>
          <cell r="BF826">
            <v>7.1741000000000001E-3</v>
          </cell>
          <cell r="BG826">
            <v>0</v>
          </cell>
          <cell r="BH826" t="str">
            <v>нд</v>
          </cell>
          <cell r="BI826" t="str">
            <v>нд</v>
          </cell>
          <cell r="BJ826" t="str">
            <v>нд</v>
          </cell>
          <cell r="BK826" t="str">
            <v>нд</v>
          </cell>
          <cell r="BL826" t="str">
            <v>нд</v>
          </cell>
          <cell r="BM826">
            <v>0.12883440999999998</v>
          </cell>
          <cell r="BN826">
            <v>0</v>
          </cell>
          <cell r="BO826">
            <v>0</v>
          </cell>
          <cell r="BP826">
            <v>0.12883440999999998</v>
          </cell>
          <cell r="BQ826">
            <v>0</v>
          </cell>
          <cell r="BR826" t="str">
            <v>нд</v>
          </cell>
          <cell r="BS826" t="str">
            <v>нд</v>
          </cell>
          <cell r="BT826" t="str">
            <v>нд</v>
          </cell>
          <cell r="BU826" t="str">
            <v>нд</v>
          </cell>
          <cell r="BV826" t="str">
            <v>нд</v>
          </cell>
          <cell r="BW826">
            <v>0</v>
          </cell>
          <cell r="BX826">
            <v>0</v>
          </cell>
          <cell r="BY826">
            <v>0</v>
          </cell>
          <cell r="BZ826">
            <v>0</v>
          </cell>
          <cell r="CA826">
            <v>0</v>
          </cell>
          <cell r="CB826" t="str">
            <v>нд</v>
          </cell>
          <cell r="CC826" t="str">
            <v>нд</v>
          </cell>
          <cell r="CD826" t="str">
            <v>нд</v>
          </cell>
          <cell r="CE826" t="str">
            <v>нд</v>
          </cell>
          <cell r="CF826" t="str">
            <v>нд</v>
          </cell>
          <cell r="CG826">
            <v>0.13600850999999997</v>
          </cell>
          <cell r="CH826">
            <v>0</v>
          </cell>
          <cell r="CI826">
            <v>0</v>
          </cell>
          <cell r="CJ826">
            <v>0.13600850999999997</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9</v>
          </cell>
          <cell r="EL826" t="str">
            <v>ок</v>
          </cell>
          <cell r="EM826" t="str">
            <v>ок</v>
          </cell>
          <cell r="EN826" t="str">
            <v>ок</v>
          </cell>
          <cell r="EO826" t="str">
            <v>ок</v>
          </cell>
          <cell r="EP826" t="str">
            <v>ок</v>
          </cell>
          <cell r="EQ826" t="str">
            <v>ок</v>
          </cell>
          <cell r="ER826" t="str">
            <v>ок</v>
          </cell>
          <cell r="ES826" t="str">
            <v>ок</v>
          </cell>
          <cell r="ET826" t="str">
            <v>ок</v>
          </cell>
          <cell r="EU826" t="str">
            <v>ок</v>
          </cell>
          <cell r="EV826" t="str">
            <v>ок</v>
          </cell>
          <cell r="EW826" t="str">
            <v>ок</v>
          </cell>
          <cell r="EX826" t="str">
            <v>ок</v>
          </cell>
          <cell r="EY826" t="str">
            <v>ок</v>
          </cell>
          <cell r="EZ826" t="str">
            <v>ок</v>
          </cell>
          <cell r="FA826" t="str">
            <v>ок</v>
          </cell>
          <cell r="FB826" t="str">
            <v>ок</v>
          </cell>
          <cell r="FC826" t="str">
            <v>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КЛ-0,4 кВ Ф-1,13 от ТП-196 до д.3б по ул.Кирова (протяженностью 0,155 км)</v>
          </cell>
          <cell r="C827" t="str">
            <v>P_0958</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2.8605655620000001</v>
          </cell>
          <cell r="Q827">
            <v>4.1154058880038002</v>
          </cell>
          <cell r="R827" t="str">
            <v>нд</v>
          </cell>
          <cell r="S827" t="str">
            <v>нд</v>
          </cell>
          <cell r="T827">
            <v>0.84325275999999993</v>
          </cell>
          <cell r="U827" t="str">
            <v>нд</v>
          </cell>
          <cell r="V827">
            <v>0.84325275999999993</v>
          </cell>
          <cell r="W827">
            <v>0.84325275999999993</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4.4479460000000005E-2</v>
          </cell>
          <cell r="BD827">
            <v>0</v>
          </cell>
          <cell r="BE827">
            <v>0</v>
          </cell>
          <cell r="BF827">
            <v>4.4479460000000005E-2</v>
          </cell>
          <cell r="BG827">
            <v>0</v>
          </cell>
          <cell r="BH827" t="str">
            <v>нд</v>
          </cell>
          <cell r="BI827" t="str">
            <v>нд</v>
          </cell>
          <cell r="BJ827" t="str">
            <v>нд</v>
          </cell>
          <cell r="BK827" t="str">
            <v>нд</v>
          </cell>
          <cell r="BL827" t="str">
            <v>нд</v>
          </cell>
          <cell r="BM827">
            <v>0.79877329999999991</v>
          </cell>
          <cell r="BN827">
            <v>0</v>
          </cell>
          <cell r="BO827">
            <v>0</v>
          </cell>
          <cell r="BP827">
            <v>0.79877329999999991</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0.84325275999999993</v>
          </cell>
          <cell r="CH827">
            <v>0</v>
          </cell>
          <cell r="CI827">
            <v>0</v>
          </cell>
          <cell r="CJ827">
            <v>0.84325275999999993</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9</v>
          </cell>
          <cell r="EL827" t="str">
            <v>ок</v>
          </cell>
          <cell r="EM827" t="str">
            <v>ок</v>
          </cell>
          <cell r="EN827" t="str">
            <v>ок</v>
          </cell>
          <cell r="EO827" t="str">
            <v>ок</v>
          </cell>
          <cell r="EP827" t="str">
            <v>ок</v>
          </cell>
          <cell r="EQ827" t="str">
            <v>ок</v>
          </cell>
          <cell r="ER827" t="str">
            <v>ок</v>
          </cell>
          <cell r="ES827" t="str">
            <v>ок</v>
          </cell>
          <cell r="ET827" t="str">
            <v>ок</v>
          </cell>
          <cell r="EU827" t="str">
            <v>ок</v>
          </cell>
          <cell r="EV827" t="str">
            <v>ок</v>
          </cell>
          <cell r="EW827" t="str">
            <v>ок</v>
          </cell>
          <cell r="EX827" t="str">
            <v>ок</v>
          </cell>
          <cell r="EY827" t="str">
            <v>ок</v>
          </cell>
          <cell r="EZ827" t="str">
            <v>ок</v>
          </cell>
          <cell r="FA827" t="str">
            <v>ок</v>
          </cell>
          <cell r="FB827" t="str">
            <v>ок</v>
          </cell>
          <cell r="FC827" t="str">
            <v>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КЛ-0,4 кВ от опоры105/3 до опоры 105/4 КВЛ-0,4 кВ ф.1 КТП-168 10/0,4/400кВ (протяженностью 0,36 км)</v>
          </cell>
          <cell r="C828" t="str">
            <v>P_0891</v>
          </cell>
          <cell r="D828" t="str">
            <v>П</v>
          </cell>
          <cell r="E828">
            <v>2028</v>
          </cell>
          <cell r="F828">
            <v>2029</v>
          </cell>
          <cell r="G828" t="str">
            <v>нд</v>
          </cell>
          <cell r="H828" t="str">
            <v>нд</v>
          </cell>
          <cell r="I828">
            <v>0</v>
          </cell>
          <cell r="J828">
            <v>0</v>
          </cell>
          <cell r="K828" t="str">
            <v>нд</v>
          </cell>
          <cell r="L828" t="str">
            <v>нд</v>
          </cell>
          <cell r="M828" t="str">
            <v>нд</v>
          </cell>
          <cell r="N828">
            <v>0</v>
          </cell>
          <cell r="O828">
            <v>0</v>
          </cell>
          <cell r="P828">
            <v>3.9623810400000998</v>
          </cell>
          <cell r="Q828">
            <v>5.9298705174517004</v>
          </cell>
          <cell r="R828" t="str">
            <v>нд</v>
          </cell>
          <cell r="S828" t="str">
            <v>нд</v>
          </cell>
          <cell r="T828">
            <v>5.92706496</v>
          </cell>
          <cell r="U828" t="str">
            <v>нд</v>
          </cell>
          <cell r="V828">
            <v>5.92706496</v>
          </cell>
          <cell r="W828">
            <v>5.92706496</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0</v>
          </cell>
          <cell r="BD828">
            <v>0</v>
          </cell>
          <cell r="BE828">
            <v>0</v>
          </cell>
          <cell r="BF828">
            <v>0</v>
          </cell>
          <cell r="BG828">
            <v>0</v>
          </cell>
          <cell r="BH828" t="str">
            <v>нд</v>
          </cell>
          <cell r="BI828" t="str">
            <v>нд</v>
          </cell>
          <cell r="BJ828" t="str">
            <v>нд</v>
          </cell>
          <cell r="BK828" t="str">
            <v>нд</v>
          </cell>
          <cell r="BL828" t="str">
            <v>нд</v>
          </cell>
          <cell r="BM828">
            <v>0.84528011000000003</v>
          </cell>
          <cell r="BN828">
            <v>0</v>
          </cell>
          <cell r="BO828">
            <v>0</v>
          </cell>
          <cell r="BP828">
            <v>0.84528011000000003</v>
          </cell>
          <cell r="BQ828">
            <v>0</v>
          </cell>
          <cell r="BR828" t="str">
            <v>нд</v>
          </cell>
          <cell r="BS828" t="str">
            <v>нд</v>
          </cell>
          <cell r="BT828" t="str">
            <v>нд</v>
          </cell>
          <cell r="BU828" t="str">
            <v>нд</v>
          </cell>
          <cell r="BV828" t="str">
            <v>нд</v>
          </cell>
          <cell r="BW828">
            <v>5.08178485</v>
          </cell>
          <cell r="BX828">
            <v>0</v>
          </cell>
          <cell r="BY828">
            <v>0</v>
          </cell>
          <cell r="BZ828">
            <v>5.08178485</v>
          </cell>
          <cell r="CA828">
            <v>0</v>
          </cell>
          <cell r="CB828" t="str">
            <v>нд</v>
          </cell>
          <cell r="CC828" t="str">
            <v>нд</v>
          </cell>
          <cell r="CD828" t="str">
            <v>нд</v>
          </cell>
          <cell r="CE828" t="str">
            <v>нд</v>
          </cell>
          <cell r="CF828" t="str">
            <v>нд</v>
          </cell>
          <cell r="CG828">
            <v>5.92706496</v>
          </cell>
          <cell r="CH828">
            <v>0</v>
          </cell>
          <cell r="CI828">
            <v>0</v>
          </cell>
          <cell r="CJ828">
            <v>5.92706496</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9</v>
          </cell>
          <cell r="EL828" t="str">
            <v>ок</v>
          </cell>
          <cell r="EM828" t="str">
            <v>ок</v>
          </cell>
          <cell r="EN828" t="str">
            <v>ок</v>
          </cell>
          <cell r="EO828" t="str">
            <v>ок</v>
          </cell>
          <cell r="EP828" t="str">
            <v>ок</v>
          </cell>
          <cell r="EQ828" t="str">
            <v>ок</v>
          </cell>
          <cell r="ER828" t="str">
            <v>ок</v>
          </cell>
          <cell r="ES828" t="str">
            <v>ок</v>
          </cell>
          <cell r="ET828" t="str">
            <v>ок</v>
          </cell>
          <cell r="EU828" t="str">
            <v>ок</v>
          </cell>
          <cell r="EV828" t="str">
            <v>ок</v>
          </cell>
          <cell r="EW828" t="str">
            <v>ок</v>
          </cell>
          <cell r="EX828" t="str">
            <v>ок</v>
          </cell>
          <cell r="EY828" t="str">
            <v>ок</v>
          </cell>
          <cell r="EZ828" t="str">
            <v>ок</v>
          </cell>
          <cell r="FA828" t="str">
            <v>ок</v>
          </cell>
          <cell r="FB828" t="str">
            <v>ок</v>
          </cell>
          <cell r="FC828" t="str">
            <v>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КЛ-6 кВ опора 1901/2 ВЛ 6 кВ ф.19 ЦРП Насосная - КТП-173 (протяженностью 0,45 км)</v>
          </cell>
          <cell r="C829" t="str">
            <v>P_0890</v>
          </cell>
          <cell r="D829" t="str">
            <v>П</v>
          </cell>
          <cell r="E829">
            <v>2028</v>
          </cell>
          <cell r="F829">
            <v>2029</v>
          </cell>
          <cell r="G829" t="str">
            <v>нд</v>
          </cell>
          <cell r="H829" t="str">
            <v>нд</v>
          </cell>
          <cell r="I829">
            <v>0</v>
          </cell>
          <cell r="J829">
            <v>0</v>
          </cell>
          <cell r="K829" t="str">
            <v>нд</v>
          </cell>
          <cell r="L829" t="str">
            <v>нд</v>
          </cell>
          <cell r="M829" t="str">
            <v>нд</v>
          </cell>
          <cell r="N829">
            <v>0</v>
          </cell>
          <cell r="O829">
            <v>0</v>
          </cell>
          <cell r="P829">
            <v>5.4127717799999999</v>
          </cell>
          <cell r="Q829">
            <v>8.1301783526642009</v>
          </cell>
          <cell r="R829" t="str">
            <v>нд</v>
          </cell>
          <cell r="S829" t="str">
            <v>нд</v>
          </cell>
          <cell r="T829">
            <v>7.3630419599999994</v>
          </cell>
          <cell r="U829" t="str">
            <v>нд</v>
          </cell>
          <cell r="V829">
            <v>7.3630419599999994</v>
          </cell>
          <cell r="W829">
            <v>7.3630419599999994</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0</v>
          </cell>
          <cell r="BD829">
            <v>0</v>
          </cell>
          <cell r="BE829">
            <v>0</v>
          </cell>
          <cell r="BF829">
            <v>0</v>
          </cell>
          <cell r="BG829">
            <v>0</v>
          </cell>
          <cell r="BH829" t="str">
            <v>нд</v>
          </cell>
          <cell r="BI829" t="str">
            <v>нд</v>
          </cell>
          <cell r="BJ829" t="str">
            <v>нд</v>
          </cell>
          <cell r="BK829" t="str">
            <v>нд</v>
          </cell>
          <cell r="BL829" t="str">
            <v>нд</v>
          </cell>
          <cell r="BM829">
            <v>0.41548405999999999</v>
          </cell>
          <cell r="BN829">
            <v>0</v>
          </cell>
          <cell r="BO829">
            <v>0</v>
          </cell>
          <cell r="BP829">
            <v>0.41548405999999999</v>
          </cell>
          <cell r="BQ829">
            <v>0</v>
          </cell>
          <cell r="BR829" t="str">
            <v>нд</v>
          </cell>
          <cell r="BS829" t="str">
            <v>нд</v>
          </cell>
          <cell r="BT829" t="str">
            <v>нд</v>
          </cell>
          <cell r="BU829" t="str">
            <v>нд</v>
          </cell>
          <cell r="BV829" t="str">
            <v>нд</v>
          </cell>
          <cell r="BW829">
            <v>6.9475578999999996</v>
          </cell>
          <cell r="BX829">
            <v>0</v>
          </cell>
          <cell r="BY829">
            <v>0</v>
          </cell>
          <cell r="BZ829">
            <v>6.9475578999999996</v>
          </cell>
          <cell r="CA829">
            <v>0</v>
          </cell>
          <cell r="CB829" t="str">
            <v>нд</v>
          </cell>
          <cell r="CC829" t="str">
            <v>нд</v>
          </cell>
          <cell r="CD829" t="str">
            <v>нд</v>
          </cell>
          <cell r="CE829" t="str">
            <v>нд</v>
          </cell>
          <cell r="CF829" t="str">
            <v>нд</v>
          </cell>
          <cell r="CG829">
            <v>7.3630419599999994</v>
          </cell>
          <cell r="CH829">
            <v>0</v>
          </cell>
          <cell r="CI829">
            <v>0</v>
          </cell>
          <cell r="CJ829">
            <v>7.3630419599999994</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9</v>
          </cell>
          <cell r="EL829" t="str">
            <v>ок</v>
          </cell>
          <cell r="EM829" t="str">
            <v>ок</v>
          </cell>
          <cell r="EN829" t="str">
            <v>ок</v>
          </cell>
          <cell r="EO829" t="str">
            <v>ок</v>
          </cell>
          <cell r="EP829" t="str">
            <v>ок</v>
          </cell>
          <cell r="EQ829" t="str">
            <v>ок</v>
          </cell>
          <cell r="ER829" t="str">
            <v>ок</v>
          </cell>
          <cell r="ES829" t="str">
            <v>ок</v>
          </cell>
          <cell r="ET829" t="str">
            <v>ок</v>
          </cell>
          <cell r="EU829" t="str">
            <v>ок</v>
          </cell>
          <cell r="EV829" t="str">
            <v>ок</v>
          </cell>
          <cell r="EW829" t="str">
            <v>ок</v>
          </cell>
          <cell r="EX829" t="str">
            <v>ок</v>
          </cell>
          <cell r="EY829" t="str">
            <v>ок</v>
          </cell>
          <cell r="EZ829" t="str">
            <v>ок</v>
          </cell>
          <cell r="FA829" t="str">
            <v>ок</v>
          </cell>
          <cell r="FB829" t="str">
            <v>ок</v>
          </cell>
          <cell r="FC829" t="str">
            <v>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ВЛ-6 кВ Ф-36 ПС 110/6 кВ ГПП-10 Аммиак (протяженностью 0,24 км)</v>
          </cell>
          <cell r="C830" t="str">
            <v>P_0930</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2.5796472883199999</v>
          </cell>
          <cell r="Q830">
            <v>3.7041364695982</v>
          </cell>
          <cell r="R830" t="str">
            <v>нд</v>
          </cell>
          <cell r="S830" t="str">
            <v>нд</v>
          </cell>
          <cell r="T830">
            <v>2.1613037899999998</v>
          </cell>
          <cell r="U830" t="str">
            <v>нд</v>
          </cell>
          <cell r="V830">
            <v>2.1613037899999998</v>
          </cell>
          <cell r="W830">
            <v>2.1613037899999998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0.21173802</v>
          </cell>
          <cell r="BD830">
            <v>0</v>
          </cell>
          <cell r="BE830">
            <v>0</v>
          </cell>
          <cell r="BF830">
            <v>0.21173802</v>
          </cell>
          <cell r="BG830">
            <v>0</v>
          </cell>
          <cell r="BH830" t="str">
            <v>нд</v>
          </cell>
          <cell r="BI830" t="str">
            <v>нд</v>
          </cell>
          <cell r="BJ830" t="str">
            <v>нд</v>
          </cell>
          <cell r="BK830" t="str">
            <v>нд</v>
          </cell>
          <cell r="BL830" t="str">
            <v>нд</v>
          </cell>
          <cell r="BM830">
            <v>1.94956577</v>
          </cell>
          <cell r="BN830">
            <v>0</v>
          </cell>
          <cell r="BO830">
            <v>0</v>
          </cell>
          <cell r="BP830">
            <v>1.94956577</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2.1613037899999998</v>
          </cell>
          <cell r="CH830">
            <v>0</v>
          </cell>
          <cell r="CI830">
            <v>0</v>
          </cell>
          <cell r="CJ830">
            <v>2.1613037899999998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9</v>
          </cell>
          <cell r="EL830" t="str">
            <v>ок</v>
          </cell>
          <cell r="EM830" t="str">
            <v>ок</v>
          </cell>
          <cell r="EN830" t="str">
            <v>ок</v>
          </cell>
          <cell r="EO830" t="str">
            <v>ок</v>
          </cell>
          <cell r="EP830" t="str">
            <v>ок</v>
          </cell>
          <cell r="EQ830" t="str">
            <v>ок</v>
          </cell>
          <cell r="ER830" t="str">
            <v>ок</v>
          </cell>
          <cell r="ES830" t="str">
            <v>ок</v>
          </cell>
          <cell r="ET830" t="str">
            <v>ок</v>
          </cell>
          <cell r="EU830" t="str">
            <v>ок</v>
          </cell>
          <cell r="EV830" t="str">
            <v>ок</v>
          </cell>
          <cell r="EW830" t="str">
            <v>ок</v>
          </cell>
          <cell r="EX830" t="str">
            <v>ок</v>
          </cell>
          <cell r="EY830" t="str">
            <v>ок</v>
          </cell>
          <cell r="EZ830" t="str">
            <v>ок</v>
          </cell>
          <cell r="FA830" t="str">
            <v>ок</v>
          </cell>
          <cell r="FB830" t="str">
            <v>ок</v>
          </cell>
          <cell r="FC830" t="str">
            <v>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ВЛ-10 кВ Ф-9 ПС 110/35/10 кВ Ягодная до КТП Яг 918 (протяженностью 0,05 км)</v>
          </cell>
          <cell r="C831" t="str">
            <v>P_0929</v>
          </cell>
          <cell r="D831" t="str">
            <v>П</v>
          </cell>
          <cell r="E831">
            <v>2027</v>
          </cell>
          <cell r="F831">
            <v>2028</v>
          </cell>
          <cell r="G831" t="str">
            <v>нд</v>
          </cell>
          <cell r="H831" t="str">
            <v>нд</v>
          </cell>
          <cell r="I831">
            <v>0</v>
          </cell>
          <cell r="J831">
            <v>0</v>
          </cell>
          <cell r="K831" t="str">
            <v>нд</v>
          </cell>
          <cell r="L831" t="str">
            <v>нд</v>
          </cell>
          <cell r="M831" t="str">
            <v>нд</v>
          </cell>
          <cell r="N831">
            <v>0</v>
          </cell>
          <cell r="O831">
            <v>0</v>
          </cell>
          <cell r="P831">
            <v>1.7070045121799999</v>
          </cell>
          <cell r="Q831">
            <v>2.4511016293857</v>
          </cell>
          <cell r="R831" t="str">
            <v>нд</v>
          </cell>
          <cell r="S831" t="str">
            <v>нд</v>
          </cell>
          <cell r="T831">
            <v>0.45027161999999998</v>
          </cell>
          <cell r="U831" t="str">
            <v>нд</v>
          </cell>
          <cell r="V831">
            <v>0.45027161999999998</v>
          </cell>
          <cell r="W831">
            <v>0.45027161999999998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4.4112079999999998E-2</v>
          </cell>
          <cell r="BD831">
            <v>0</v>
          </cell>
          <cell r="BE831">
            <v>0</v>
          </cell>
          <cell r="BF831">
            <v>4.4112079999999998E-2</v>
          </cell>
          <cell r="BG831">
            <v>0</v>
          </cell>
          <cell r="BH831" t="str">
            <v>нд</v>
          </cell>
          <cell r="BI831" t="str">
            <v>нд</v>
          </cell>
          <cell r="BJ831" t="str">
            <v>нд</v>
          </cell>
          <cell r="BK831" t="str">
            <v>нд</v>
          </cell>
          <cell r="BL831" t="str">
            <v>нд</v>
          </cell>
          <cell r="BM831">
            <v>0.40615953999999999</v>
          </cell>
          <cell r="BN831">
            <v>0</v>
          </cell>
          <cell r="BO831">
            <v>0</v>
          </cell>
          <cell r="BP831">
            <v>0.40615953999999999</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0.45027161999999998</v>
          </cell>
          <cell r="CH831">
            <v>0</v>
          </cell>
          <cell r="CI831">
            <v>0</v>
          </cell>
          <cell r="CJ831">
            <v>0.45027161999999998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9</v>
          </cell>
          <cell r="EL831" t="str">
            <v>ок</v>
          </cell>
          <cell r="EM831" t="str">
            <v>ок</v>
          </cell>
          <cell r="EN831" t="str">
            <v>ок</v>
          </cell>
          <cell r="EO831" t="str">
            <v>ок</v>
          </cell>
          <cell r="EP831" t="str">
            <v>ок</v>
          </cell>
          <cell r="EQ831" t="str">
            <v>ок</v>
          </cell>
          <cell r="ER831" t="str">
            <v>ок</v>
          </cell>
          <cell r="ES831" t="str">
            <v>ок</v>
          </cell>
          <cell r="ET831" t="str">
            <v>ок</v>
          </cell>
          <cell r="EU831" t="str">
            <v>ок</v>
          </cell>
          <cell r="EV831" t="str">
            <v>ок</v>
          </cell>
          <cell r="EW831" t="str">
            <v>ок</v>
          </cell>
          <cell r="EX831" t="str">
            <v>ок</v>
          </cell>
          <cell r="EY831" t="str">
            <v>ок</v>
          </cell>
          <cell r="EZ831" t="str">
            <v>ок</v>
          </cell>
          <cell r="FA831" t="str">
            <v>ок</v>
          </cell>
          <cell r="FB831" t="str">
            <v>ок</v>
          </cell>
          <cell r="FC831" t="str">
            <v>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Реконструкция ВЛ-10 кВ Ф-9 ПС 110/35/10 кВ Ягодная до КТП Яг 911 10/0,4/160 (протяженностью 0,06 км)</v>
          </cell>
          <cell r="C832" t="str">
            <v>P_0928</v>
          </cell>
          <cell r="D832" t="str">
            <v>П</v>
          </cell>
          <cell r="E832">
            <v>2027</v>
          </cell>
          <cell r="F832">
            <v>2028</v>
          </cell>
          <cell r="G832" t="str">
            <v>нд</v>
          </cell>
          <cell r="H832" t="str">
            <v>нд</v>
          </cell>
          <cell r="I832">
            <v>0</v>
          </cell>
          <cell r="J832">
            <v>0</v>
          </cell>
          <cell r="K832" t="str">
            <v>нд</v>
          </cell>
          <cell r="L832" t="str">
            <v>нд</v>
          </cell>
          <cell r="M832" t="str">
            <v>нд</v>
          </cell>
          <cell r="N832">
            <v>0</v>
          </cell>
          <cell r="O832">
            <v>0</v>
          </cell>
          <cell r="P832">
            <v>1.4563639116</v>
          </cell>
          <cell r="Q832">
            <v>2.0912047553117001</v>
          </cell>
          <cell r="R832" t="str">
            <v>нд</v>
          </cell>
          <cell r="S832" t="str">
            <v>нд</v>
          </cell>
          <cell r="T832">
            <v>0.54032595999999999</v>
          </cell>
          <cell r="U832" t="str">
            <v>нд</v>
          </cell>
          <cell r="V832">
            <v>0.54032595999999999</v>
          </cell>
          <cell r="W832">
            <v>0.54032595999999999</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5.2934510000000004E-2</v>
          </cell>
          <cell r="BD832">
            <v>0</v>
          </cell>
          <cell r="BE832">
            <v>0</v>
          </cell>
          <cell r="BF832">
            <v>5.2934510000000004E-2</v>
          </cell>
          <cell r="BG832">
            <v>0</v>
          </cell>
          <cell r="BH832" t="str">
            <v>нд</v>
          </cell>
          <cell r="BI832" t="str">
            <v>нд</v>
          </cell>
          <cell r="BJ832" t="str">
            <v>нд</v>
          </cell>
          <cell r="BK832" t="str">
            <v>нд</v>
          </cell>
          <cell r="BL832" t="str">
            <v>нд</v>
          </cell>
          <cell r="BM832">
            <v>0.48739145</v>
          </cell>
          <cell r="BN832">
            <v>0</v>
          </cell>
          <cell r="BO832">
            <v>0</v>
          </cell>
          <cell r="BP832">
            <v>0.48739145</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0.54032595999999999</v>
          </cell>
          <cell r="CH832">
            <v>0</v>
          </cell>
          <cell r="CI832">
            <v>0</v>
          </cell>
          <cell r="CJ832">
            <v>0.54032595999999999</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9</v>
          </cell>
          <cell r="EL832" t="str">
            <v>ок</v>
          </cell>
          <cell r="EM832" t="str">
            <v>ок</v>
          </cell>
          <cell r="EN832" t="str">
            <v>ок</v>
          </cell>
          <cell r="EO832" t="str">
            <v>ок</v>
          </cell>
          <cell r="EP832" t="str">
            <v>ок</v>
          </cell>
          <cell r="EQ832" t="str">
            <v>ок</v>
          </cell>
          <cell r="ER832" t="str">
            <v>ок</v>
          </cell>
          <cell r="ES832" t="str">
            <v>ок</v>
          </cell>
          <cell r="ET832" t="str">
            <v>ок</v>
          </cell>
          <cell r="EU832" t="str">
            <v>ок</v>
          </cell>
          <cell r="EV832" t="str">
            <v>ок</v>
          </cell>
          <cell r="EW832" t="str">
            <v>ок</v>
          </cell>
          <cell r="EX832" t="str">
            <v>ок</v>
          </cell>
          <cell r="EY832" t="str">
            <v>ок</v>
          </cell>
          <cell r="EZ832" t="str">
            <v>ок</v>
          </cell>
          <cell r="FA832" t="str">
            <v>ок</v>
          </cell>
          <cell r="FB832" t="str">
            <v>ок</v>
          </cell>
          <cell r="FC832" t="str">
            <v>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Ф-9 ПС 110Узюково до КТП Уз 910 10/0,4/100 (протяженностью 0,12 км)</v>
          </cell>
          <cell r="C833" t="str">
            <v>P_0932</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1.7963927481599999</v>
          </cell>
          <cell r="Q833">
            <v>2.5794549218190999</v>
          </cell>
          <cell r="R833" t="str">
            <v>нд</v>
          </cell>
          <cell r="S833" t="str">
            <v>нд</v>
          </cell>
          <cell r="T833">
            <v>1.0806518799999998</v>
          </cell>
          <cell r="U833" t="str">
            <v>нд</v>
          </cell>
          <cell r="V833">
            <v>1.0806518799999998</v>
          </cell>
          <cell r="W833">
            <v>1.0806518799999998</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0.105869</v>
          </cell>
          <cell r="BD833">
            <v>0</v>
          </cell>
          <cell r="BE833">
            <v>0</v>
          </cell>
          <cell r="BF833">
            <v>0.105869</v>
          </cell>
          <cell r="BG833">
            <v>0</v>
          </cell>
          <cell r="BH833" t="str">
            <v>нд</v>
          </cell>
          <cell r="BI833" t="str">
            <v>нд</v>
          </cell>
          <cell r="BJ833" t="str">
            <v>нд</v>
          </cell>
          <cell r="BK833" t="str">
            <v>нд</v>
          </cell>
          <cell r="BL833" t="str">
            <v>нд</v>
          </cell>
          <cell r="BM833">
            <v>0.97478288000000002</v>
          </cell>
          <cell r="BN833">
            <v>0</v>
          </cell>
          <cell r="BO833">
            <v>0</v>
          </cell>
          <cell r="BP833">
            <v>0.97478288000000002</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1.08065188</v>
          </cell>
          <cell r="CH833">
            <v>0</v>
          </cell>
          <cell r="CI833">
            <v>0</v>
          </cell>
          <cell r="CJ833">
            <v>1.08065188</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9</v>
          </cell>
          <cell r="EL833" t="str">
            <v>ок</v>
          </cell>
          <cell r="EM833" t="str">
            <v>ок</v>
          </cell>
          <cell r="EN833" t="str">
            <v>ок</v>
          </cell>
          <cell r="EO833" t="str">
            <v>ок</v>
          </cell>
          <cell r="EP833" t="str">
            <v>ок</v>
          </cell>
          <cell r="EQ833" t="str">
            <v>ок</v>
          </cell>
          <cell r="ER833" t="str">
            <v>ок</v>
          </cell>
          <cell r="ES833" t="str">
            <v>ок</v>
          </cell>
          <cell r="ET833" t="str">
            <v>ок</v>
          </cell>
          <cell r="EU833" t="str">
            <v>ок</v>
          </cell>
          <cell r="EV833" t="str">
            <v>ок</v>
          </cell>
          <cell r="EW833" t="str">
            <v>ок</v>
          </cell>
          <cell r="EX833" t="str">
            <v>ок</v>
          </cell>
          <cell r="EY833" t="str">
            <v>ок</v>
          </cell>
          <cell r="EZ833" t="str">
            <v>ок</v>
          </cell>
          <cell r="FA833" t="str">
            <v>ок</v>
          </cell>
          <cell r="FB833" t="str">
            <v>ок</v>
          </cell>
          <cell r="FC833" t="str">
            <v>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КЛ-6 кВ Ф-6, Ф-21 ПС 35/6 кВ Ботаническая- ТП-1834 I с,  II с (протяженностью 0,85 км)</v>
          </cell>
          <cell r="C834" t="str">
            <v>P_0919</v>
          </cell>
          <cell r="D834" t="str">
            <v>П</v>
          </cell>
          <cell r="E834">
            <v>2028</v>
          </cell>
          <cell r="F834">
            <v>2028</v>
          </cell>
          <cell r="G834" t="str">
            <v>нд</v>
          </cell>
          <cell r="H834" t="str">
            <v>нд</v>
          </cell>
          <cell r="I834">
            <v>0</v>
          </cell>
          <cell r="J834">
            <v>0</v>
          </cell>
          <cell r="K834" t="str">
            <v>нд</v>
          </cell>
          <cell r="L834" t="str">
            <v>нд</v>
          </cell>
          <cell r="M834" t="str">
            <v>нд</v>
          </cell>
          <cell r="N834">
            <v>0</v>
          </cell>
          <cell r="O834">
            <v>0</v>
          </cell>
          <cell r="P834">
            <v>96.005617799999996</v>
          </cell>
          <cell r="Q834">
            <v>132.56868133307</v>
          </cell>
          <cell r="R834" t="str">
            <v>нд</v>
          </cell>
          <cell r="S834" t="str">
            <v>нд</v>
          </cell>
          <cell r="T834">
            <v>67.909161129999987</v>
          </cell>
          <cell r="U834" t="str">
            <v>нд</v>
          </cell>
          <cell r="V834">
            <v>67.909161129999987</v>
          </cell>
          <cell r="W834">
            <v>67.909161129999987</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0</v>
          </cell>
          <cell r="BD834">
            <v>0</v>
          </cell>
          <cell r="BE834">
            <v>0</v>
          </cell>
          <cell r="BF834">
            <v>0</v>
          </cell>
          <cell r="BG834">
            <v>0</v>
          </cell>
          <cell r="BH834" t="str">
            <v>нд</v>
          </cell>
          <cell r="BI834" t="str">
            <v>нд</v>
          </cell>
          <cell r="BJ834" t="str">
            <v>нд</v>
          </cell>
          <cell r="BK834" t="str">
            <v>нд</v>
          </cell>
          <cell r="BL834" t="str">
            <v>нд</v>
          </cell>
          <cell r="BM834">
            <v>67.909161129999987</v>
          </cell>
          <cell r="BN834">
            <v>0</v>
          </cell>
          <cell r="BO834">
            <v>0</v>
          </cell>
          <cell r="BP834">
            <v>67.909161129999987</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67.909161129999987</v>
          </cell>
          <cell r="CH834">
            <v>0</v>
          </cell>
          <cell r="CI834">
            <v>0</v>
          </cell>
          <cell r="CJ834">
            <v>67.909161129999987</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9</v>
          </cell>
          <cell r="EL834" t="str">
            <v>ок</v>
          </cell>
          <cell r="EM834" t="str">
            <v>ок</v>
          </cell>
          <cell r="EN834" t="str">
            <v>ок</v>
          </cell>
          <cell r="EO834" t="str">
            <v>ок</v>
          </cell>
          <cell r="EP834" t="str">
            <v>ок</v>
          </cell>
          <cell r="EQ834" t="str">
            <v>ок</v>
          </cell>
          <cell r="ER834" t="str">
            <v>ок</v>
          </cell>
          <cell r="ES834" t="str">
            <v>ок</v>
          </cell>
          <cell r="ET834" t="str">
            <v>ок</v>
          </cell>
          <cell r="EU834" t="str">
            <v>ок</v>
          </cell>
          <cell r="EV834" t="str">
            <v>ок</v>
          </cell>
          <cell r="EW834" t="str">
            <v>ок</v>
          </cell>
          <cell r="EX834" t="str">
            <v>ок</v>
          </cell>
          <cell r="EY834" t="str">
            <v>ок</v>
          </cell>
          <cell r="EZ834" t="str">
            <v>ок</v>
          </cell>
          <cell r="FA834" t="str">
            <v>ок</v>
          </cell>
          <cell r="FB834" t="str">
            <v>ок</v>
          </cell>
          <cell r="FC834" t="str">
            <v>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5" t="str">
            <v>P_0887</v>
          </cell>
          <cell r="D835" t="str">
            <v>П</v>
          </cell>
          <cell r="E835">
            <v>2028</v>
          </cell>
          <cell r="F835">
            <v>2028</v>
          </cell>
          <cell r="G835" t="str">
            <v>нд</v>
          </cell>
          <cell r="H835" t="str">
            <v>нд</v>
          </cell>
          <cell r="I835">
            <v>0</v>
          </cell>
          <cell r="J835">
            <v>0</v>
          </cell>
          <cell r="K835" t="str">
            <v>нд</v>
          </cell>
          <cell r="L835" t="str">
            <v>нд</v>
          </cell>
          <cell r="M835" t="str">
            <v>нд</v>
          </cell>
          <cell r="N835">
            <v>0</v>
          </cell>
          <cell r="O835">
            <v>0</v>
          </cell>
          <cell r="P835">
            <v>24.755784374400001</v>
          </cell>
          <cell r="Q835">
            <v>35.695083701248997</v>
          </cell>
          <cell r="R835" t="str">
            <v>нд</v>
          </cell>
          <cell r="S835" t="str">
            <v>нд</v>
          </cell>
          <cell r="T835">
            <v>33.88588558</v>
          </cell>
          <cell r="U835" t="str">
            <v>нд</v>
          </cell>
          <cell r="V835">
            <v>33.88588558</v>
          </cell>
          <cell r="W835">
            <v>33.88588558</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33.88588558</v>
          </cell>
          <cell r="BN835">
            <v>0</v>
          </cell>
          <cell r="BO835">
            <v>0</v>
          </cell>
          <cell r="BP835">
            <v>33.88588558</v>
          </cell>
          <cell r="BQ835">
            <v>0</v>
          </cell>
          <cell r="BR835" t="str">
            <v>нд</v>
          </cell>
          <cell r="BS835" t="str">
            <v>нд</v>
          </cell>
          <cell r="BT835" t="str">
            <v>нд</v>
          </cell>
          <cell r="BU835" t="str">
            <v>нд</v>
          </cell>
          <cell r="BV835" t="str">
            <v>нд</v>
          </cell>
          <cell r="BW835">
            <v>0</v>
          </cell>
          <cell r="BX835">
            <v>0</v>
          </cell>
          <cell r="BY835">
            <v>0</v>
          </cell>
          <cell r="BZ835">
            <v>0</v>
          </cell>
          <cell r="CA835">
            <v>0</v>
          </cell>
          <cell r="CB835" t="str">
            <v>нд</v>
          </cell>
          <cell r="CC835" t="str">
            <v>нд</v>
          </cell>
          <cell r="CD835" t="str">
            <v>нд</v>
          </cell>
          <cell r="CE835" t="str">
            <v>нд</v>
          </cell>
          <cell r="CF835" t="str">
            <v>нд</v>
          </cell>
          <cell r="CG835">
            <v>33.88588558</v>
          </cell>
          <cell r="CH835">
            <v>0</v>
          </cell>
          <cell r="CI835">
            <v>0</v>
          </cell>
          <cell r="CJ835">
            <v>33.88588558</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9</v>
          </cell>
          <cell r="EL835" t="str">
            <v>ок</v>
          </cell>
          <cell r="EM835" t="str">
            <v>ок</v>
          </cell>
          <cell r="EN835" t="str">
            <v>ок</v>
          </cell>
          <cell r="EO835" t="str">
            <v>ок</v>
          </cell>
          <cell r="EP835" t="str">
            <v>ок</v>
          </cell>
          <cell r="EQ835" t="str">
            <v>ок</v>
          </cell>
          <cell r="ER835" t="str">
            <v>ок</v>
          </cell>
          <cell r="ES835" t="str">
            <v>ок</v>
          </cell>
          <cell r="ET835" t="str">
            <v>ок</v>
          </cell>
          <cell r="EU835" t="str">
            <v>ок</v>
          </cell>
          <cell r="EV835" t="str">
            <v>ок</v>
          </cell>
          <cell r="EW835" t="str">
            <v>ок</v>
          </cell>
          <cell r="EX835" t="str">
            <v>ок</v>
          </cell>
          <cell r="EY835" t="str">
            <v>ок</v>
          </cell>
          <cell r="EZ835" t="str">
            <v>ок</v>
          </cell>
          <cell r="FA835" t="str">
            <v>ок</v>
          </cell>
          <cell r="FB835" t="str">
            <v>ок</v>
          </cell>
          <cell r="FC835" t="str">
            <v>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Ташелка до КТП Тш 608  10/0,4/160 (протяженностью 0,03 км)</v>
          </cell>
          <cell r="C836" t="str">
            <v>P_0943</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1.4061339073079999</v>
          </cell>
          <cell r="Q836">
            <v>2.0190790856277001</v>
          </cell>
          <cell r="R836" t="str">
            <v>нд</v>
          </cell>
          <cell r="S836" t="str">
            <v>нд</v>
          </cell>
          <cell r="T836">
            <v>0.27016296000000001</v>
          </cell>
          <cell r="U836" t="str">
            <v>нд</v>
          </cell>
          <cell r="V836">
            <v>0.27016296000000001</v>
          </cell>
          <cell r="W836">
            <v>0.27016296000000001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2.6467250000000001E-2</v>
          </cell>
          <cell r="BD836">
            <v>0</v>
          </cell>
          <cell r="BE836">
            <v>0</v>
          </cell>
          <cell r="BF836">
            <v>2.6467250000000001E-2</v>
          </cell>
          <cell r="BG836">
            <v>0</v>
          </cell>
          <cell r="BH836" t="str">
            <v>нд</v>
          </cell>
          <cell r="BI836" t="str">
            <v>нд</v>
          </cell>
          <cell r="BJ836" t="str">
            <v>нд</v>
          </cell>
          <cell r="BK836" t="str">
            <v>нд</v>
          </cell>
          <cell r="BL836" t="str">
            <v>нд</v>
          </cell>
          <cell r="BM836">
            <v>0.24369570999999998</v>
          </cell>
          <cell r="BN836">
            <v>0</v>
          </cell>
          <cell r="BO836">
            <v>0</v>
          </cell>
          <cell r="BP836">
            <v>0.24369570999999998</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0.27016296000000001</v>
          </cell>
          <cell r="CH836">
            <v>0</v>
          </cell>
          <cell r="CI836">
            <v>0</v>
          </cell>
          <cell r="CJ836">
            <v>0.27016296000000001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9</v>
          </cell>
          <cell r="EL836" t="str">
            <v>ок</v>
          </cell>
          <cell r="EM836" t="str">
            <v>ок</v>
          </cell>
          <cell r="EN836" t="str">
            <v>ок</v>
          </cell>
          <cell r="EO836" t="str">
            <v>ок</v>
          </cell>
          <cell r="EP836" t="str">
            <v>ок</v>
          </cell>
          <cell r="EQ836" t="str">
            <v>ок</v>
          </cell>
          <cell r="ER836" t="str">
            <v>ок</v>
          </cell>
          <cell r="ES836" t="str">
            <v>ок</v>
          </cell>
          <cell r="ET836" t="str">
            <v>ок</v>
          </cell>
          <cell r="EU836" t="str">
            <v>ок</v>
          </cell>
          <cell r="EV836" t="str">
            <v>ок</v>
          </cell>
          <cell r="EW836" t="str">
            <v>ок</v>
          </cell>
          <cell r="EX836" t="str">
            <v>ок</v>
          </cell>
          <cell r="EY836" t="str">
            <v>ок</v>
          </cell>
          <cell r="EZ836" t="str">
            <v>ок</v>
          </cell>
          <cell r="FA836" t="str">
            <v>ок</v>
          </cell>
          <cell r="FB836" t="str">
            <v>ок</v>
          </cell>
          <cell r="FC836" t="str">
            <v>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ВЛ-10 кВ Ф-6,14 ПС 110/35/10 кВ Совхозная до КТП 10/0,4/250 С 605 (протяженностью 0,06 км)</v>
          </cell>
          <cell r="C837" t="str">
            <v>P_0942</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1.4563639116</v>
          </cell>
          <cell r="Q837">
            <v>2.0912047553117001</v>
          </cell>
          <cell r="R837" t="str">
            <v>нд</v>
          </cell>
          <cell r="S837" t="str">
            <v>нд</v>
          </cell>
          <cell r="T837">
            <v>0.54032595999999999</v>
          </cell>
          <cell r="U837" t="str">
            <v>нд</v>
          </cell>
          <cell r="V837">
            <v>0.54032595999999999</v>
          </cell>
          <cell r="W837">
            <v>0.54032595999999999</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5.2934510000000004E-2</v>
          </cell>
          <cell r="BD837">
            <v>0</v>
          </cell>
          <cell r="BE837">
            <v>0</v>
          </cell>
          <cell r="BF837">
            <v>5.2934510000000004E-2</v>
          </cell>
          <cell r="BG837">
            <v>0</v>
          </cell>
          <cell r="BH837" t="str">
            <v>нд</v>
          </cell>
          <cell r="BI837" t="str">
            <v>нд</v>
          </cell>
          <cell r="BJ837" t="str">
            <v>нд</v>
          </cell>
          <cell r="BK837" t="str">
            <v>нд</v>
          </cell>
          <cell r="BL837" t="str">
            <v>нд</v>
          </cell>
          <cell r="BM837">
            <v>0.48739145</v>
          </cell>
          <cell r="BN837">
            <v>0</v>
          </cell>
          <cell r="BO837">
            <v>0</v>
          </cell>
          <cell r="BP837">
            <v>0.48739145</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0.54032595999999999</v>
          </cell>
          <cell r="CH837">
            <v>0</v>
          </cell>
          <cell r="CI837">
            <v>0</v>
          </cell>
          <cell r="CJ837">
            <v>0.54032595999999999</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9</v>
          </cell>
          <cell r="EL837" t="str">
            <v>ок</v>
          </cell>
          <cell r="EM837" t="str">
            <v>ок</v>
          </cell>
          <cell r="EN837" t="str">
            <v>ок</v>
          </cell>
          <cell r="EO837" t="str">
            <v>ок</v>
          </cell>
          <cell r="EP837" t="str">
            <v>ок</v>
          </cell>
          <cell r="EQ837" t="str">
            <v>ок</v>
          </cell>
          <cell r="ER837" t="str">
            <v>ок</v>
          </cell>
          <cell r="ES837" t="str">
            <v>ок</v>
          </cell>
          <cell r="ET837" t="str">
            <v>ок</v>
          </cell>
          <cell r="EU837" t="str">
            <v>ок</v>
          </cell>
          <cell r="EV837" t="str">
            <v>ок</v>
          </cell>
          <cell r="EW837" t="str">
            <v>ок</v>
          </cell>
          <cell r="EX837" t="str">
            <v>ок</v>
          </cell>
          <cell r="EY837" t="str">
            <v>ок</v>
          </cell>
          <cell r="EZ837" t="str">
            <v>ок</v>
          </cell>
          <cell r="FA837" t="str">
            <v>ок</v>
          </cell>
          <cell r="FB837" t="str">
            <v>ок</v>
          </cell>
          <cell r="FC837" t="str">
            <v>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КЛ-6кВ КТП 34 яч.1 - КТП-168 яч.1 (протяженностью 0,4 км)</v>
          </cell>
          <cell r="C838" t="str">
            <v>P_0889</v>
          </cell>
          <cell r="D838" t="str">
            <v>П</v>
          </cell>
          <cell r="E838">
            <v>2028</v>
          </cell>
          <cell r="F838">
            <v>2029</v>
          </cell>
          <cell r="G838" t="str">
            <v>нд</v>
          </cell>
          <cell r="H838" t="str">
            <v>нд</v>
          </cell>
          <cell r="I838">
            <v>0</v>
          </cell>
          <cell r="J838">
            <v>0</v>
          </cell>
          <cell r="K838" t="str">
            <v>нд</v>
          </cell>
          <cell r="L838" t="str">
            <v>нд</v>
          </cell>
          <cell r="M838" t="str">
            <v>нд</v>
          </cell>
          <cell r="N838">
            <v>0</v>
          </cell>
          <cell r="O838">
            <v>0</v>
          </cell>
          <cell r="P838">
            <v>7.2549105599999999</v>
          </cell>
          <cell r="Q838">
            <v>10.702257721873</v>
          </cell>
          <cell r="R838" t="str">
            <v>нд</v>
          </cell>
          <cell r="S838" t="str">
            <v>нд</v>
          </cell>
          <cell r="T838">
            <v>10.699076870000001</v>
          </cell>
          <cell r="U838" t="str">
            <v>нд</v>
          </cell>
          <cell r="V838">
            <v>10.699076870000001</v>
          </cell>
          <cell r="W838">
            <v>10.699076870000001</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0</v>
          </cell>
          <cell r="BD838">
            <v>0</v>
          </cell>
          <cell r="BE838">
            <v>0</v>
          </cell>
          <cell r="BF838">
            <v>0</v>
          </cell>
          <cell r="BG838">
            <v>0</v>
          </cell>
          <cell r="BH838" t="str">
            <v>нд</v>
          </cell>
          <cell r="BI838" t="str">
            <v>нд</v>
          </cell>
          <cell r="BJ838" t="str">
            <v>нд</v>
          </cell>
          <cell r="BK838" t="str">
            <v>нд</v>
          </cell>
          <cell r="BL838" t="str">
            <v>нд</v>
          </cell>
          <cell r="BM838">
            <v>5.1122942099999999</v>
          </cell>
          <cell r="BN838">
            <v>0</v>
          </cell>
          <cell r="BO838">
            <v>0</v>
          </cell>
          <cell r="BP838">
            <v>5.1122942099999999</v>
          </cell>
          <cell r="BQ838">
            <v>0</v>
          </cell>
          <cell r="BR838" t="str">
            <v>нд</v>
          </cell>
          <cell r="BS838" t="str">
            <v>нд</v>
          </cell>
          <cell r="BT838" t="str">
            <v>нд</v>
          </cell>
          <cell r="BU838" t="str">
            <v>нд</v>
          </cell>
          <cell r="BV838" t="str">
            <v>нд</v>
          </cell>
          <cell r="BW838">
            <v>5.5867826599999999</v>
          </cell>
          <cell r="BX838">
            <v>0</v>
          </cell>
          <cell r="BY838">
            <v>0</v>
          </cell>
          <cell r="BZ838">
            <v>5.5867826599999999</v>
          </cell>
          <cell r="CA838">
            <v>0</v>
          </cell>
          <cell r="CB838" t="str">
            <v>нд</v>
          </cell>
          <cell r="CC838" t="str">
            <v>нд</v>
          </cell>
          <cell r="CD838" t="str">
            <v>нд</v>
          </cell>
          <cell r="CE838" t="str">
            <v>нд</v>
          </cell>
          <cell r="CF838" t="str">
            <v>нд</v>
          </cell>
          <cell r="CG838">
            <v>10.699076869999999</v>
          </cell>
          <cell r="CH838">
            <v>0</v>
          </cell>
          <cell r="CI838">
            <v>0</v>
          </cell>
          <cell r="CJ838">
            <v>10.699076869999999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9</v>
          </cell>
          <cell r="EL838" t="str">
            <v>ок</v>
          </cell>
          <cell r="EM838" t="str">
            <v>ок</v>
          </cell>
          <cell r="EN838" t="str">
            <v>ок</v>
          </cell>
          <cell r="EO838" t="str">
            <v>ок</v>
          </cell>
          <cell r="EP838" t="str">
            <v>ок</v>
          </cell>
          <cell r="EQ838" t="str">
            <v>ок</v>
          </cell>
          <cell r="ER838" t="str">
            <v>ок</v>
          </cell>
          <cell r="ES838" t="str">
            <v>ок</v>
          </cell>
          <cell r="ET838" t="str">
            <v>ок</v>
          </cell>
          <cell r="EU838" t="str">
            <v>ок</v>
          </cell>
          <cell r="EV838" t="str">
            <v>ок</v>
          </cell>
          <cell r="EW838" t="str">
            <v>ок</v>
          </cell>
          <cell r="EX838" t="str">
            <v>ок</v>
          </cell>
          <cell r="EY838" t="str">
            <v>ок</v>
          </cell>
          <cell r="EZ838" t="str">
            <v>ок</v>
          </cell>
          <cell r="FA838" t="str">
            <v>ок</v>
          </cell>
          <cell r="FB838" t="str">
            <v>ок</v>
          </cell>
          <cell r="FC838" t="str">
            <v>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Ф-6 ПС 35/10 кВ Р.Выселки до КТП РВ 626  10/0,4/250 (протяженность 0,04 км)</v>
          </cell>
          <cell r="C839" t="str">
            <v>P_0938</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1.556569209744</v>
          </cell>
          <cell r="Q839">
            <v>2.2350903567903</v>
          </cell>
          <cell r="R839" t="str">
            <v>нд</v>
          </cell>
          <cell r="S839" t="str">
            <v>нд</v>
          </cell>
          <cell r="T839">
            <v>0.36021731000000001</v>
          </cell>
          <cell r="U839" t="str">
            <v>нд</v>
          </cell>
          <cell r="V839">
            <v>0.36021731000000001</v>
          </cell>
          <cell r="W839">
            <v>0.36021731000000001</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3.5289670000000002E-2</v>
          </cell>
          <cell r="BD839">
            <v>0</v>
          </cell>
          <cell r="BE839">
            <v>0</v>
          </cell>
          <cell r="BF839">
            <v>3.5289670000000002E-2</v>
          </cell>
          <cell r="BG839">
            <v>0</v>
          </cell>
          <cell r="BH839" t="str">
            <v>нд</v>
          </cell>
          <cell r="BI839" t="str">
            <v>нд</v>
          </cell>
          <cell r="BJ839" t="str">
            <v>нд</v>
          </cell>
          <cell r="BK839" t="str">
            <v>нд</v>
          </cell>
          <cell r="BL839" t="str">
            <v>нд</v>
          </cell>
          <cell r="BM839">
            <v>0.32492764000000002</v>
          </cell>
          <cell r="BN839">
            <v>0</v>
          </cell>
          <cell r="BO839">
            <v>0</v>
          </cell>
          <cell r="BP839">
            <v>0.32492764000000002</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0.36021731000000001</v>
          </cell>
          <cell r="CH839">
            <v>0</v>
          </cell>
          <cell r="CI839">
            <v>0</v>
          </cell>
          <cell r="CJ839">
            <v>0.36021731000000001</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9</v>
          </cell>
          <cell r="EL839" t="str">
            <v>ок</v>
          </cell>
          <cell r="EM839" t="str">
            <v>ок</v>
          </cell>
          <cell r="EN839" t="str">
            <v>ок</v>
          </cell>
          <cell r="EO839" t="str">
            <v>ок</v>
          </cell>
          <cell r="EP839" t="str">
            <v>ок</v>
          </cell>
          <cell r="EQ839" t="str">
            <v>ок</v>
          </cell>
          <cell r="ER839" t="str">
            <v>ок</v>
          </cell>
          <cell r="ES839" t="str">
            <v>ок</v>
          </cell>
          <cell r="ET839" t="str">
            <v>ок</v>
          </cell>
          <cell r="EU839" t="str">
            <v>ок</v>
          </cell>
          <cell r="EV839" t="str">
            <v>ок</v>
          </cell>
          <cell r="EW839" t="str">
            <v>ок</v>
          </cell>
          <cell r="EX839" t="str">
            <v>ок</v>
          </cell>
          <cell r="EY839" t="str">
            <v>ок</v>
          </cell>
          <cell r="EZ839" t="str">
            <v>ок</v>
          </cell>
          <cell r="FA839" t="str">
            <v>ок</v>
          </cell>
          <cell r="FB839" t="str">
            <v>ок</v>
          </cell>
          <cell r="FC839" t="str">
            <v>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 кВ от  РП-9 до № опоры 6031/1 (протяженностью 0,1 км)</v>
          </cell>
          <cell r="C840" t="str">
            <v>P_0857</v>
          </cell>
          <cell r="D840" t="str">
            <v>П</v>
          </cell>
          <cell r="E840">
            <v>2027</v>
          </cell>
          <cell r="F840">
            <v>2028</v>
          </cell>
          <cell r="G840" t="str">
            <v>нд</v>
          </cell>
          <cell r="H840" t="str">
            <v>нд</v>
          </cell>
          <cell r="I840">
            <v>0</v>
          </cell>
          <cell r="J840">
            <v>0</v>
          </cell>
          <cell r="K840" t="str">
            <v>нд</v>
          </cell>
          <cell r="L840" t="str">
            <v>нд</v>
          </cell>
          <cell r="M840" t="str">
            <v>нд</v>
          </cell>
          <cell r="N840">
            <v>0</v>
          </cell>
          <cell r="O840">
            <v>0</v>
          </cell>
          <cell r="P840">
            <v>2.30855028</v>
          </cell>
          <cell r="Q840">
            <v>3.3227891385757</v>
          </cell>
          <cell r="R840" t="str">
            <v>нд</v>
          </cell>
          <cell r="S840" t="str">
            <v>нд</v>
          </cell>
          <cell r="T840">
            <v>0.81006738000000011</v>
          </cell>
          <cell r="U840" t="str">
            <v>нд</v>
          </cell>
          <cell r="V840">
            <v>0.81006738000000011</v>
          </cell>
          <cell r="W840">
            <v>0.81006738000000011</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3.381762E-2</v>
          </cell>
          <cell r="BD840">
            <v>0</v>
          </cell>
          <cell r="BE840">
            <v>0</v>
          </cell>
          <cell r="BF840">
            <v>3.381762E-2</v>
          </cell>
          <cell r="BG840">
            <v>0</v>
          </cell>
          <cell r="BH840" t="str">
            <v>нд</v>
          </cell>
          <cell r="BI840" t="str">
            <v>нд</v>
          </cell>
          <cell r="BJ840" t="str">
            <v>нд</v>
          </cell>
          <cell r="BK840" t="str">
            <v>нд</v>
          </cell>
          <cell r="BL840" t="str">
            <v>нд</v>
          </cell>
          <cell r="BM840">
            <v>0.77624976000000001</v>
          </cell>
          <cell r="BN840">
            <v>0</v>
          </cell>
          <cell r="BO840">
            <v>0</v>
          </cell>
          <cell r="BP840">
            <v>0.77624976000000001</v>
          </cell>
          <cell r="BQ840">
            <v>0</v>
          </cell>
          <cell r="BR840" t="str">
            <v>нд</v>
          </cell>
          <cell r="BS840" t="str">
            <v>нд</v>
          </cell>
          <cell r="BT840" t="str">
            <v>нд</v>
          </cell>
          <cell r="BU840" t="str">
            <v>нд</v>
          </cell>
          <cell r="BV840" t="str">
            <v>нд</v>
          </cell>
          <cell r="BW840">
            <v>0</v>
          </cell>
          <cell r="BX840">
            <v>0</v>
          </cell>
          <cell r="BY840">
            <v>0</v>
          </cell>
          <cell r="BZ840">
            <v>0</v>
          </cell>
          <cell r="CA840">
            <v>0</v>
          </cell>
          <cell r="CB840" t="str">
            <v>нд</v>
          </cell>
          <cell r="CC840" t="str">
            <v>нд</v>
          </cell>
          <cell r="CD840" t="str">
            <v>нд</v>
          </cell>
          <cell r="CE840" t="str">
            <v>нд</v>
          </cell>
          <cell r="CF840" t="str">
            <v>нд</v>
          </cell>
          <cell r="CG840">
            <v>0.81006738</v>
          </cell>
          <cell r="CH840">
            <v>0</v>
          </cell>
          <cell r="CI840">
            <v>0</v>
          </cell>
          <cell r="CJ840">
            <v>0.81006738</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9</v>
          </cell>
          <cell r="EL840" t="str">
            <v>ок</v>
          </cell>
          <cell r="EM840" t="str">
            <v>ок</v>
          </cell>
          <cell r="EN840" t="str">
            <v>ок</v>
          </cell>
          <cell r="EO840" t="str">
            <v>ок</v>
          </cell>
          <cell r="EP840" t="str">
            <v>ок</v>
          </cell>
          <cell r="EQ840" t="str">
            <v>ок</v>
          </cell>
          <cell r="ER840" t="str">
            <v>ок</v>
          </cell>
          <cell r="ES840" t="str">
            <v>ок</v>
          </cell>
          <cell r="ET840" t="str">
            <v>ок</v>
          </cell>
          <cell r="EU840" t="str">
            <v>ок</v>
          </cell>
          <cell r="EV840" t="str">
            <v>ок</v>
          </cell>
          <cell r="EW840" t="str">
            <v>ок</v>
          </cell>
          <cell r="EX840" t="str">
            <v>ок</v>
          </cell>
          <cell r="EY840" t="str">
            <v>ок</v>
          </cell>
          <cell r="EZ840" t="str">
            <v>ок</v>
          </cell>
          <cell r="FA840" t="str">
            <v>ок</v>
          </cell>
          <cell r="FB840" t="str">
            <v>ок</v>
          </cell>
          <cell r="FC840" t="str">
            <v>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Ф-6 ПС 35/10 кВ Р.Выселки до КТП РВ 620 10/0,4/250 (протяженностью 0,06 км)</v>
          </cell>
          <cell r="C841" t="str">
            <v>P_0944</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1.4563639116</v>
          </cell>
          <cell r="Q841">
            <v>2.0912047553117001</v>
          </cell>
          <cell r="R841" t="str">
            <v>нд</v>
          </cell>
          <cell r="S841" t="str">
            <v>нд</v>
          </cell>
          <cell r="T841">
            <v>0.54032595999999999</v>
          </cell>
          <cell r="U841" t="str">
            <v>нд</v>
          </cell>
          <cell r="V841">
            <v>0.54032595999999999</v>
          </cell>
          <cell r="W841">
            <v>0.54032595999999999</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5.2934510000000004E-2</v>
          </cell>
          <cell r="BD841">
            <v>0</v>
          </cell>
          <cell r="BE841">
            <v>0</v>
          </cell>
          <cell r="BF841">
            <v>5.2934510000000004E-2</v>
          </cell>
          <cell r="BG841">
            <v>0</v>
          </cell>
          <cell r="BH841" t="str">
            <v>нд</v>
          </cell>
          <cell r="BI841" t="str">
            <v>нд</v>
          </cell>
          <cell r="BJ841" t="str">
            <v>нд</v>
          </cell>
          <cell r="BK841" t="str">
            <v>нд</v>
          </cell>
          <cell r="BL841" t="str">
            <v>нд</v>
          </cell>
          <cell r="BM841">
            <v>0.48739145</v>
          </cell>
          <cell r="BN841">
            <v>0</v>
          </cell>
          <cell r="BO841">
            <v>0</v>
          </cell>
          <cell r="BP841">
            <v>0.48739145</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0.54032595999999999</v>
          </cell>
          <cell r="CH841">
            <v>0</v>
          </cell>
          <cell r="CI841">
            <v>0</v>
          </cell>
          <cell r="CJ841">
            <v>0.54032595999999999</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9</v>
          </cell>
          <cell r="EL841" t="str">
            <v>ок</v>
          </cell>
          <cell r="EM841" t="str">
            <v>ок</v>
          </cell>
          <cell r="EN841" t="str">
            <v>ок</v>
          </cell>
          <cell r="EO841" t="str">
            <v>ок</v>
          </cell>
          <cell r="EP841" t="str">
            <v>ок</v>
          </cell>
          <cell r="EQ841" t="str">
            <v>ок</v>
          </cell>
          <cell r="ER841" t="str">
            <v>ок</v>
          </cell>
          <cell r="ES841" t="str">
            <v>ок</v>
          </cell>
          <cell r="ET841" t="str">
            <v>ок</v>
          </cell>
          <cell r="EU841" t="str">
            <v>ок</v>
          </cell>
          <cell r="EV841" t="str">
            <v>ок</v>
          </cell>
          <cell r="EW841" t="str">
            <v>ок</v>
          </cell>
          <cell r="EX841" t="str">
            <v>ок</v>
          </cell>
          <cell r="EY841" t="str">
            <v>ок</v>
          </cell>
          <cell r="EZ841" t="str">
            <v>ок</v>
          </cell>
          <cell r="FA841" t="str">
            <v>ок</v>
          </cell>
          <cell r="FB841" t="str">
            <v>ок</v>
          </cell>
          <cell r="FC841" t="str">
            <v>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ВЛ-10 кВ Ф-8 ПС 110/10 кВ Мусорка до КТП Мус 815 10/0,4/160 (протяженностью 0,05 км)</v>
          </cell>
          <cell r="C842" t="str">
            <v>P_0934</v>
          </cell>
          <cell r="D842" t="str">
            <v>П</v>
          </cell>
          <cell r="E842">
            <v>2027</v>
          </cell>
          <cell r="F842">
            <v>2028</v>
          </cell>
          <cell r="G842" t="str">
            <v>нд</v>
          </cell>
          <cell r="H842" t="str">
            <v>нд</v>
          </cell>
          <cell r="I842">
            <v>0</v>
          </cell>
          <cell r="J842">
            <v>0</v>
          </cell>
          <cell r="K842" t="str">
            <v>нд</v>
          </cell>
          <cell r="L842" t="str">
            <v>нд</v>
          </cell>
          <cell r="M842" t="str">
            <v>нд</v>
          </cell>
          <cell r="N842">
            <v>0</v>
          </cell>
          <cell r="O842">
            <v>0</v>
          </cell>
          <cell r="P842">
            <v>1.7070045121799999</v>
          </cell>
          <cell r="Q842">
            <v>2.4472307095715999</v>
          </cell>
          <cell r="R842" t="str">
            <v>нд</v>
          </cell>
          <cell r="S842" t="str">
            <v>нд</v>
          </cell>
          <cell r="T842">
            <v>0.44953656000000003</v>
          </cell>
          <cell r="U842" t="str">
            <v>нд</v>
          </cell>
          <cell r="V842">
            <v>0.44953656000000003</v>
          </cell>
          <cell r="W842">
            <v>0.44953656000000003</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6.0739040000000001E-2</v>
          </cell>
          <cell r="BD842">
            <v>0</v>
          </cell>
          <cell r="BE842">
            <v>0</v>
          </cell>
          <cell r="BF842">
            <v>6.0739040000000001E-2</v>
          </cell>
          <cell r="BG842">
            <v>0</v>
          </cell>
          <cell r="BH842" t="str">
            <v>нд</v>
          </cell>
          <cell r="BI842" t="str">
            <v>нд</v>
          </cell>
          <cell r="BJ842" t="str">
            <v>нд</v>
          </cell>
          <cell r="BK842" t="str">
            <v>нд</v>
          </cell>
          <cell r="BL842" t="str">
            <v>нд</v>
          </cell>
          <cell r="BM842">
            <v>0.38879752000000001</v>
          </cell>
          <cell r="BN842">
            <v>0</v>
          </cell>
          <cell r="BO842">
            <v>0</v>
          </cell>
          <cell r="BP842">
            <v>0.38879752000000001</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0.44953656000000003</v>
          </cell>
          <cell r="CH842">
            <v>0</v>
          </cell>
          <cell r="CI842">
            <v>0</v>
          </cell>
          <cell r="CJ842">
            <v>0.44953656000000003</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9</v>
          </cell>
          <cell r="EL842" t="str">
            <v>ок</v>
          </cell>
          <cell r="EM842" t="str">
            <v>ок</v>
          </cell>
          <cell r="EN842" t="str">
            <v>ок</v>
          </cell>
          <cell r="EO842" t="str">
            <v>ок</v>
          </cell>
          <cell r="EP842" t="str">
            <v>ок</v>
          </cell>
          <cell r="EQ842" t="str">
            <v>ок</v>
          </cell>
          <cell r="ER842" t="str">
            <v>ок</v>
          </cell>
          <cell r="ES842" t="str">
            <v>ок</v>
          </cell>
          <cell r="ET842" t="str">
            <v>ок</v>
          </cell>
          <cell r="EU842" t="str">
            <v>ок</v>
          </cell>
          <cell r="EV842" t="str">
            <v>ок</v>
          </cell>
          <cell r="EW842" t="str">
            <v>ок</v>
          </cell>
          <cell r="EX842" t="str">
            <v>ок</v>
          </cell>
          <cell r="EY842" t="str">
            <v>ок</v>
          </cell>
          <cell r="EZ842" t="str">
            <v>ок</v>
          </cell>
          <cell r="FA842" t="str">
            <v>ок</v>
          </cell>
          <cell r="FB842" t="str">
            <v>ок</v>
          </cell>
          <cell r="FC842" t="str">
            <v>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КЛ-6кВ Ф-24 ПС 110/6 Красносёлки (протяженностью 0,45 км)</v>
          </cell>
          <cell r="C843" t="str">
            <v>P_0805</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5.6887683840000003</v>
          </cell>
          <cell r="Q843">
            <v>8.5469628262162001</v>
          </cell>
          <cell r="R843" t="str">
            <v>нд</v>
          </cell>
          <cell r="S843" t="str">
            <v>нд</v>
          </cell>
          <cell r="T843">
            <v>7.8218405600000009</v>
          </cell>
          <cell r="U843" t="str">
            <v>нд</v>
          </cell>
          <cell r="V843">
            <v>7.8218405600000009</v>
          </cell>
          <cell r="W843">
            <v>7.8218405600000009</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0.39332361999999998</v>
          </cell>
          <cell r="BN843">
            <v>0</v>
          </cell>
          <cell r="BO843">
            <v>0</v>
          </cell>
          <cell r="BP843">
            <v>0.39332361999999998</v>
          </cell>
          <cell r="BQ843">
            <v>0</v>
          </cell>
          <cell r="BR843" t="str">
            <v>нд</v>
          </cell>
          <cell r="BS843" t="str">
            <v>нд</v>
          </cell>
          <cell r="BT843" t="str">
            <v>нд</v>
          </cell>
          <cell r="BU843" t="str">
            <v>нд</v>
          </cell>
          <cell r="BV843" t="str">
            <v>нд</v>
          </cell>
          <cell r="BW843">
            <v>7.4285169400000006</v>
          </cell>
          <cell r="BX843">
            <v>0</v>
          </cell>
          <cell r="BY843">
            <v>0</v>
          </cell>
          <cell r="BZ843">
            <v>7.4285169400000006</v>
          </cell>
          <cell r="CA843">
            <v>0</v>
          </cell>
          <cell r="CB843" t="str">
            <v>нд</v>
          </cell>
          <cell r="CC843" t="str">
            <v>нд</v>
          </cell>
          <cell r="CD843" t="str">
            <v>нд</v>
          </cell>
          <cell r="CE843" t="str">
            <v>нд</v>
          </cell>
          <cell r="CF843" t="str">
            <v>нд</v>
          </cell>
          <cell r="CG843">
            <v>7.8218405600000009</v>
          </cell>
          <cell r="CH843">
            <v>0</v>
          </cell>
          <cell r="CI843">
            <v>0</v>
          </cell>
          <cell r="CJ843">
            <v>7.8218405600000009</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9</v>
          </cell>
          <cell r="EL843" t="str">
            <v>ок</v>
          </cell>
          <cell r="EM843" t="str">
            <v>ок</v>
          </cell>
          <cell r="EN843" t="str">
            <v>ок</v>
          </cell>
          <cell r="EO843" t="str">
            <v>ок</v>
          </cell>
          <cell r="EP843" t="str">
            <v>ок</v>
          </cell>
          <cell r="EQ843" t="str">
            <v>ок</v>
          </cell>
          <cell r="ER843" t="str">
            <v>ок</v>
          </cell>
          <cell r="ES843" t="str">
            <v>ок</v>
          </cell>
          <cell r="ET843" t="str">
            <v>ок</v>
          </cell>
          <cell r="EU843" t="str">
            <v>ок</v>
          </cell>
          <cell r="EV843" t="str">
            <v>ок</v>
          </cell>
          <cell r="EW843" t="str">
            <v>ок</v>
          </cell>
          <cell r="EX843" t="str">
            <v>ок</v>
          </cell>
          <cell r="EY843" t="str">
            <v>ок</v>
          </cell>
          <cell r="EZ843" t="str">
            <v>ок</v>
          </cell>
          <cell r="FA843" t="str">
            <v>ок</v>
          </cell>
          <cell r="FB843" t="str">
            <v>ок</v>
          </cell>
          <cell r="FC843" t="str">
            <v>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 ПС 110/10 кВ Мусорка до КТП Мус 809 10/0,4/250 (протяженностью 0,04 км)</v>
          </cell>
          <cell r="C844" t="str">
            <v>P_0933</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1.556569209744</v>
          </cell>
          <cell r="Q844">
            <v>2.2350903567903</v>
          </cell>
          <cell r="R844" t="str">
            <v>нд</v>
          </cell>
          <cell r="S844" t="str">
            <v>нд</v>
          </cell>
          <cell r="T844">
            <v>0.36021731000000001</v>
          </cell>
          <cell r="U844" t="str">
            <v>нд</v>
          </cell>
          <cell r="V844">
            <v>0.36021731000000001</v>
          </cell>
          <cell r="W844">
            <v>0.36021731000000001</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3.5289670000000002E-2</v>
          </cell>
          <cell r="BD844">
            <v>0</v>
          </cell>
          <cell r="BE844">
            <v>0</v>
          </cell>
          <cell r="BF844">
            <v>3.5289670000000002E-2</v>
          </cell>
          <cell r="BG844">
            <v>0</v>
          </cell>
          <cell r="BH844" t="str">
            <v>нд</v>
          </cell>
          <cell r="BI844" t="str">
            <v>нд</v>
          </cell>
          <cell r="BJ844" t="str">
            <v>нд</v>
          </cell>
          <cell r="BK844" t="str">
            <v>нд</v>
          </cell>
          <cell r="BL844" t="str">
            <v>нд</v>
          </cell>
          <cell r="BM844">
            <v>0.32492764000000002</v>
          </cell>
          <cell r="BN844">
            <v>0</v>
          </cell>
          <cell r="BO844">
            <v>0</v>
          </cell>
          <cell r="BP844">
            <v>0.32492764000000002</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0.36021731000000001</v>
          </cell>
          <cell r="CH844">
            <v>0</v>
          </cell>
          <cell r="CI844">
            <v>0</v>
          </cell>
          <cell r="CJ844">
            <v>0.36021731000000001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9</v>
          </cell>
          <cell r="EL844" t="str">
            <v>ок</v>
          </cell>
          <cell r="EM844" t="str">
            <v>ок</v>
          </cell>
          <cell r="EN844" t="str">
            <v>ок</v>
          </cell>
          <cell r="EO844" t="str">
            <v>ок</v>
          </cell>
          <cell r="EP844" t="str">
            <v>ок</v>
          </cell>
          <cell r="EQ844" t="str">
            <v>ок</v>
          </cell>
          <cell r="ER844" t="str">
            <v>ок</v>
          </cell>
          <cell r="ES844" t="str">
            <v>ок</v>
          </cell>
          <cell r="ET844" t="str">
            <v>ок</v>
          </cell>
          <cell r="EU844" t="str">
            <v>ок</v>
          </cell>
          <cell r="EV844" t="str">
            <v>ок</v>
          </cell>
          <cell r="EW844" t="str">
            <v>ок</v>
          </cell>
          <cell r="EX844" t="str">
            <v>ок</v>
          </cell>
          <cell r="EY844" t="str">
            <v>ок</v>
          </cell>
          <cell r="EZ844" t="str">
            <v>ок</v>
          </cell>
          <cell r="FA844" t="str">
            <v>ок</v>
          </cell>
          <cell r="FB844" t="str">
            <v>ок</v>
          </cell>
          <cell r="FC844" t="str">
            <v>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КЛ-3кВ Ф-14 от ГПП-1 Промсинтез 35/10/3 до ТП-16 (протяженностью 2,8 км)</v>
          </cell>
          <cell r="C845" t="str">
            <v>P_0995</v>
          </cell>
          <cell r="D845" t="str">
            <v>П</v>
          </cell>
          <cell r="E845">
            <v>2028</v>
          </cell>
          <cell r="F845">
            <v>2028</v>
          </cell>
          <cell r="G845" t="str">
            <v>нд</v>
          </cell>
          <cell r="H845" t="str">
            <v>нд</v>
          </cell>
          <cell r="I845">
            <v>0</v>
          </cell>
          <cell r="J845">
            <v>0</v>
          </cell>
          <cell r="K845" t="str">
            <v>нд</v>
          </cell>
          <cell r="L845" t="str">
            <v>нд</v>
          </cell>
          <cell r="M845" t="str">
            <v>нд</v>
          </cell>
          <cell r="N845">
            <v>0</v>
          </cell>
          <cell r="O845">
            <v>0</v>
          </cell>
          <cell r="P845">
            <v>20.929833120000001</v>
          </cell>
          <cell r="Q845">
            <v>30.178488137268001</v>
          </cell>
          <cell r="R845" t="str">
            <v>нд</v>
          </cell>
          <cell r="S845" t="str">
            <v>нд</v>
          </cell>
          <cell r="T845">
            <v>26.649292330000002</v>
          </cell>
          <cell r="U845" t="str">
            <v>нд</v>
          </cell>
          <cell r="V845">
            <v>26.649292330000002</v>
          </cell>
          <cell r="W845">
            <v>26.649292330000002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26.649292330000002</v>
          </cell>
          <cell r="BN845">
            <v>0</v>
          </cell>
          <cell r="BO845">
            <v>0</v>
          </cell>
          <cell r="BP845">
            <v>26.649292330000002</v>
          </cell>
          <cell r="BQ845">
            <v>0</v>
          </cell>
          <cell r="BR845" t="str">
            <v>нд</v>
          </cell>
          <cell r="BS845" t="str">
            <v>нд</v>
          </cell>
          <cell r="BT845" t="str">
            <v>нд</v>
          </cell>
          <cell r="BU845" t="str">
            <v>нд</v>
          </cell>
          <cell r="BV845" t="str">
            <v>нд</v>
          </cell>
          <cell r="BW845">
            <v>0</v>
          </cell>
          <cell r="BX845">
            <v>0</v>
          </cell>
          <cell r="BY845">
            <v>0</v>
          </cell>
          <cell r="BZ845">
            <v>0</v>
          </cell>
          <cell r="CA845">
            <v>0</v>
          </cell>
          <cell r="CB845" t="str">
            <v>нд</v>
          </cell>
          <cell r="CC845" t="str">
            <v>нд</v>
          </cell>
          <cell r="CD845" t="str">
            <v>нд</v>
          </cell>
          <cell r="CE845" t="str">
            <v>нд</v>
          </cell>
          <cell r="CF845" t="str">
            <v>нд</v>
          </cell>
          <cell r="CG845">
            <v>26.649292330000002</v>
          </cell>
          <cell r="CH845">
            <v>0</v>
          </cell>
          <cell r="CI845">
            <v>0</v>
          </cell>
          <cell r="CJ845">
            <v>26.649292330000002</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9</v>
          </cell>
          <cell r="EL845" t="str">
            <v>ок</v>
          </cell>
          <cell r="EM845" t="str">
            <v>ок</v>
          </cell>
          <cell r="EN845" t="str">
            <v>ок</v>
          </cell>
          <cell r="EO845" t="str">
            <v>ок</v>
          </cell>
          <cell r="EP845" t="str">
            <v>ок</v>
          </cell>
          <cell r="EQ845" t="str">
            <v>ок</v>
          </cell>
          <cell r="ER845" t="str">
            <v>ок</v>
          </cell>
          <cell r="ES845" t="str">
            <v>ок</v>
          </cell>
          <cell r="ET845" t="str">
            <v>ок</v>
          </cell>
          <cell r="EU845" t="str">
            <v>ок</v>
          </cell>
          <cell r="EV845" t="str">
            <v>ок</v>
          </cell>
          <cell r="EW845" t="str">
            <v>ок</v>
          </cell>
          <cell r="EX845" t="str">
            <v>ок</v>
          </cell>
          <cell r="EY845" t="str">
            <v>ок</v>
          </cell>
          <cell r="EZ845" t="str">
            <v>ок</v>
          </cell>
          <cell r="FA845" t="str">
            <v>ок</v>
          </cell>
          <cell r="FB845" t="str">
            <v>ок</v>
          </cell>
          <cell r="FC845" t="str">
            <v>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КЛ-0,4кВ от ТП-4 (ЗТП Пер. 811/250 Ф-8  ПС 110/35/10 Переволоки) (двухцепная 0,48 км)</v>
          </cell>
          <cell r="C846" t="str">
            <v>P_0808</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9.6420429120000009</v>
          </cell>
          <cell r="Q846">
            <v>14.468019328241001</v>
          </cell>
          <cell r="R846" t="str">
            <v>нд</v>
          </cell>
          <cell r="S846" t="str">
            <v>нд</v>
          </cell>
          <cell r="T846">
            <v>13.437923830000001</v>
          </cell>
          <cell r="U846" t="str">
            <v>нд</v>
          </cell>
          <cell r="V846">
            <v>13.437923830000001</v>
          </cell>
          <cell r="W846">
            <v>13.437923830000001</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1.0791651500000001</v>
          </cell>
          <cell r="BN846">
            <v>0</v>
          </cell>
          <cell r="BO846">
            <v>0</v>
          </cell>
          <cell r="BP846">
            <v>1.0791651500000001</v>
          </cell>
          <cell r="BQ846">
            <v>0</v>
          </cell>
          <cell r="BR846" t="str">
            <v>нд</v>
          </cell>
          <cell r="BS846" t="str">
            <v>нд</v>
          </cell>
          <cell r="BT846" t="str">
            <v>нд</v>
          </cell>
          <cell r="BU846" t="str">
            <v>нд</v>
          </cell>
          <cell r="BV846" t="str">
            <v>нд</v>
          </cell>
          <cell r="BW846">
            <v>12.358758680000001</v>
          </cell>
          <cell r="BX846">
            <v>0</v>
          </cell>
          <cell r="BY846">
            <v>0</v>
          </cell>
          <cell r="BZ846">
            <v>12.358758680000001</v>
          </cell>
          <cell r="CA846">
            <v>0</v>
          </cell>
          <cell r="CB846" t="str">
            <v>нд</v>
          </cell>
          <cell r="CC846" t="str">
            <v>нд</v>
          </cell>
          <cell r="CD846" t="str">
            <v>нд</v>
          </cell>
          <cell r="CE846" t="str">
            <v>нд</v>
          </cell>
          <cell r="CF846" t="str">
            <v>нд</v>
          </cell>
          <cell r="CG846">
            <v>13.437923830000001</v>
          </cell>
          <cell r="CH846">
            <v>0</v>
          </cell>
          <cell r="CI846">
            <v>0</v>
          </cell>
          <cell r="CJ846">
            <v>13.437923830000001</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9</v>
          </cell>
          <cell r="EL846" t="str">
            <v>ок</v>
          </cell>
          <cell r="EM846" t="str">
            <v>ок</v>
          </cell>
          <cell r="EN846" t="str">
            <v>ок</v>
          </cell>
          <cell r="EO846" t="str">
            <v>ок</v>
          </cell>
          <cell r="EP846" t="str">
            <v>ок</v>
          </cell>
          <cell r="EQ846" t="str">
            <v>ок</v>
          </cell>
          <cell r="ER846" t="str">
            <v>ок</v>
          </cell>
          <cell r="ES846" t="str">
            <v>ок</v>
          </cell>
          <cell r="ET846" t="str">
            <v>ок</v>
          </cell>
          <cell r="EU846" t="str">
            <v>ок</v>
          </cell>
          <cell r="EV846" t="str">
            <v>ок</v>
          </cell>
          <cell r="EW846" t="str">
            <v>ок</v>
          </cell>
          <cell r="EX846" t="str">
            <v>ок</v>
          </cell>
          <cell r="EY846" t="str">
            <v>ок</v>
          </cell>
          <cell r="EZ846" t="str">
            <v>ок</v>
          </cell>
          <cell r="FA846" t="str">
            <v>ок</v>
          </cell>
          <cell r="FB846" t="str">
            <v>ок</v>
          </cell>
          <cell r="FC846" t="str">
            <v>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Ф-8,17 ПС 110/35/10 кВ Белозерки до КТП Б 1709 10/0,4/630 (протяженностью 0,03 км)</v>
          </cell>
          <cell r="C847" t="str">
            <v>P_0935</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2.0239050074008</v>
          </cell>
          <cell r="R847" t="str">
            <v>нд</v>
          </cell>
          <cell r="S847" t="str">
            <v>нд</v>
          </cell>
          <cell r="T847">
            <v>0.24302021999999998</v>
          </cell>
          <cell r="U847" t="str">
            <v>нд</v>
          </cell>
          <cell r="V847">
            <v>0.24302021999999998</v>
          </cell>
          <cell r="W847">
            <v>0.24302021999999998</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1.014529E-2</v>
          </cell>
          <cell r="BD847">
            <v>0</v>
          </cell>
          <cell r="BE847">
            <v>0</v>
          </cell>
          <cell r="BF847">
            <v>1.014529E-2</v>
          </cell>
          <cell r="BG847">
            <v>0</v>
          </cell>
          <cell r="BH847" t="str">
            <v>нд</v>
          </cell>
          <cell r="BI847" t="str">
            <v>нд</v>
          </cell>
          <cell r="BJ847" t="str">
            <v>нд</v>
          </cell>
          <cell r="BK847" t="str">
            <v>нд</v>
          </cell>
          <cell r="BL847" t="str">
            <v>нд</v>
          </cell>
          <cell r="BM847">
            <v>0.23287493000000001</v>
          </cell>
          <cell r="BN847">
            <v>0</v>
          </cell>
          <cell r="BO847">
            <v>0</v>
          </cell>
          <cell r="BP847">
            <v>0.23287493000000001</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0.24302022000000001</v>
          </cell>
          <cell r="CH847">
            <v>0</v>
          </cell>
          <cell r="CI847">
            <v>0</v>
          </cell>
          <cell r="CJ847">
            <v>0.24302022000000001</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9</v>
          </cell>
          <cell r="EL847" t="str">
            <v>ок</v>
          </cell>
          <cell r="EM847" t="str">
            <v>ок</v>
          </cell>
          <cell r="EN847" t="str">
            <v>ок</v>
          </cell>
          <cell r="EO847" t="str">
            <v>ок</v>
          </cell>
          <cell r="EP847" t="str">
            <v>ок</v>
          </cell>
          <cell r="EQ847" t="str">
            <v>ок</v>
          </cell>
          <cell r="ER847" t="str">
            <v>ок</v>
          </cell>
          <cell r="ES847" t="str">
            <v>ок</v>
          </cell>
          <cell r="ET847" t="str">
            <v>ок</v>
          </cell>
          <cell r="EU847" t="str">
            <v>ок</v>
          </cell>
          <cell r="EV847" t="str">
            <v>ок</v>
          </cell>
          <cell r="EW847" t="str">
            <v>ок</v>
          </cell>
          <cell r="EX847" t="str">
            <v>ок</v>
          </cell>
          <cell r="EY847" t="str">
            <v>ок</v>
          </cell>
          <cell r="EZ847" t="str">
            <v>ок</v>
          </cell>
          <cell r="FA847" t="str">
            <v>ок</v>
          </cell>
          <cell r="FB847" t="str">
            <v>ок</v>
          </cell>
          <cell r="FC847" t="str">
            <v>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КЛ-0,4кВ от ТП-4 (ЗТП Пер. 806/400 Ф-8  ПС 110/35/10 Переволоки) (двухцепная протяженностью 0,45 км)</v>
          </cell>
          <cell r="C848" t="str">
            <v>P_0807</v>
          </cell>
          <cell r="D848" t="str">
            <v>П</v>
          </cell>
          <cell r="E848">
            <v>2028</v>
          </cell>
          <cell r="F848">
            <v>2029</v>
          </cell>
          <cell r="G848" t="str">
            <v>нд</v>
          </cell>
          <cell r="H848" t="str">
            <v>нд</v>
          </cell>
          <cell r="I848">
            <v>0</v>
          </cell>
          <cell r="J848">
            <v>0</v>
          </cell>
          <cell r="K848" t="str">
            <v>нд</v>
          </cell>
          <cell r="L848" t="str">
            <v>нд</v>
          </cell>
          <cell r="M848" t="str">
            <v>нд</v>
          </cell>
          <cell r="N848">
            <v>0</v>
          </cell>
          <cell r="O848">
            <v>0</v>
          </cell>
          <cell r="P848">
            <v>9.7166605320000006</v>
          </cell>
          <cell r="Q848">
            <v>14.579803085915</v>
          </cell>
          <cell r="R848" t="str">
            <v>нд</v>
          </cell>
          <cell r="S848" t="str">
            <v>нд</v>
          </cell>
          <cell r="T848">
            <v>13.490636340000002</v>
          </cell>
          <cell r="U848" t="str">
            <v>нд</v>
          </cell>
          <cell r="V848">
            <v>13.490636340000002</v>
          </cell>
          <cell r="W848">
            <v>13.490636340000002</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0</v>
          </cell>
          <cell r="BD848">
            <v>0</v>
          </cell>
          <cell r="BE848">
            <v>0</v>
          </cell>
          <cell r="BF848">
            <v>0</v>
          </cell>
          <cell r="BG848">
            <v>0</v>
          </cell>
          <cell r="BH848" t="str">
            <v>нд</v>
          </cell>
          <cell r="BI848" t="str">
            <v>нд</v>
          </cell>
          <cell r="BJ848" t="str">
            <v>нд</v>
          </cell>
          <cell r="BK848" t="str">
            <v>нд</v>
          </cell>
          <cell r="BL848" t="str">
            <v>нд</v>
          </cell>
          <cell r="BM848">
            <v>1.08734106</v>
          </cell>
          <cell r="BN848">
            <v>0</v>
          </cell>
          <cell r="BO848">
            <v>0</v>
          </cell>
          <cell r="BP848">
            <v>1.08734106</v>
          </cell>
          <cell r="BQ848">
            <v>0</v>
          </cell>
          <cell r="BR848" t="str">
            <v>нд</v>
          </cell>
          <cell r="BS848" t="str">
            <v>нд</v>
          </cell>
          <cell r="BT848" t="str">
            <v>нд</v>
          </cell>
          <cell r="BU848" t="str">
            <v>нд</v>
          </cell>
          <cell r="BV848" t="str">
            <v>нд</v>
          </cell>
          <cell r="BW848">
            <v>12.40329528</v>
          </cell>
          <cell r="BX848">
            <v>0</v>
          </cell>
          <cell r="BY848">
            <v>0</v>
          </cell>
          <cell r="BZ848">
            <v>12.40329528</v>
          </cell>
          <cell r="CA848">
            <v>0</v>
          </cell>
          <cell r="CB848" t="str">
            <v>нд</v>
          </cell>
          <cell r="CC848" t="str">
            <v>нд</v>
          </cell>
          <cell r="CD848" t="str">
            <v>нд</v>
          </cell>
          <cell r="CE848" t="str">
            <v>нд</v>
          </cell>
          <cell r="CF848" t="str">
            <v>нд</v>
          </cell>
          <cell r="CG848">
            <v>13.49063634</v>
          </cell>
          <cell r="CH848">
            <v>0</v>
          </cell>
          <cell r="CI848">
            <v>0</v>
          </cell>
          <cell r="CJ848">
            <v>13.49063634</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9</v>
          </cell>
          <cell r="EL848" t="str">
            <v>ок</v>
          </cell>
          <cell r="EM848" t="str">
            <v>ок</v>
          </cell>
          <cell r="EN848" t="str">
            <v>ок</v>
          </cell>
          <cell r="EO848" t="str">
            <v>ок</v>
          </cell>
          <cell r="EP848" t="str">
            <v>ок</v>
          </cell>
          <cell r="EQ848" t="str">
            <v>ок</v>
          </cell>
          <cell r="ER848" t="str">
            <v>ок</v>
          </cell>
          <cell r="ES848" t="str">
            <v>ок</v>
          </cell>
          <cell r="ET848" t="str">
            <v>ок</v>
          </cell>
          <cell r="EU848" t="str">
            <v>ок</v>
          </cell>
          <cell r="EV848" t="str">
            <v>ок</v>
          </cell>
          <cell r="EW848" t="str">
            <v>ок</v>
          </cell>
          <cell r="EX848" t="str">
            <v>ок</v>
          </cell>
          <cell r="EY848" t="str">
            <v>ок</v>
          </cell>
          <cell r="EZ848" t="str">
            <v>ок</v>
          </cell>
          <cell r="FA848" t="str">
            <v>ок</v>
          </cell>
          <cell r="FB848" t="str">
            <v>ок</v>
          </cell>
          <cell r="FC848" t="str">
            <v>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КЛ-6 кВ Ф-3 ПС 110/35/6 кВ Жигулевская протяженностью (0,34 км)</v>
          </cell>
          <cell r="C849" t="str">
            <v>P_0813</v>
          </cell>
          <cell r="D849" t="str">
            <v>П</v>
          </cell>
          <cell r="E849">
            <v>2028</v>
          </cell>
          <cell r="F849">
            <v>2029</v>
          </cell>
          <cell r="G849" t="str">
            <v>нд</v>
          </cell>
          <cell r="H849" t="str">
            <v>нд</v>
          </cell>
          <cell r="I849">
            <v>0</v>
          </cell>
          <cell r="J849">
            <v>0</v>
          </cell>
          <cell r="K849" t="str">
            <v>нд</v>
          </cell>
          <cell r="L849" t="str">
            <v>нд</v>
          </cell>
          <cell r="M849" t="str">
            <v>нд</v>
          </cell>
          <cell r="N849">
            <v>0</v>
          </cell>
          <cell r="O849">
            <v>0</v>
          </cell>
          <cell r="P849">
            <v>8.5093329432000004</v>
          </cell>
          <cell r="Q849">
            <v>12.776099705352999</v>
          </cell>
          <cell r="R849" t="str">
            <v>нд</v>
          </cell>
          <cell r="S849" t="str">
            <v>нд</v>
          </cell>
          <cell r="T849">
            <v>12.68596063</v>
          </cell>
          <cell r="U849" t="str">
            <v>нд</v>
          </cell>
          <cell r="V849">
            <v>12.68596063</v>
          </cell>
          <cell r="W849">
            <v>12.68596063</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0</v>
          </cell>
          <cell r="BD849">
            <v>0</v>
          </cell>
          <cell r="BE849">
            <v>0</v>
          </cell>
          <cell r="BF849">
            <v>0</v>
          </cell>
          <cell r="BG849">
            <v>0</v>
          </cell>
          <cell r="BH849" t="str">
            <v>нд</v>
          </cell>
          <cell r="BI849" t="str">
            <v>нд</v>
          </cell>
          <cell r="BJ849" t="str">
            <v>нд</v>
          </cell>
          <cell r="BK849" t="str">
            <v>нд</v>
          </cell>
          <cell r="BL849" t="str">
            <v>нд</v>
          </cell>
          <cell r="BM849">
            <v>0.83805111999999993</v>
          </cell>
          <cell r="BN849">
            <v>0</v>
          </cell>
          <cell r="BO849">
            <v>0</v>
          </cell>
          <cell r="BP849">
            <v>0.83805111999999993</v>
          </cell>
          <cell r="BQ849">
            <v>0</v>
          </cell>
          <cell r="BR849" t="str">
            <v>нд</v>
          </cell>
          <cell r="BS849" t="str">
            <v>нд</v>
          </cell>
          <cell r="BT849" t="str">
            <v>нд</v>
          </cell>
          <cell r="BU849" t="str">
            <v>нд</v>
          </cell>
          <cell r="BV849" t="str">
            <v>нд</v>
          </cell>
          <cell r="BW849">
            <v>11.847909509999999</v>
          </cell>
          <cell r="BX849">
            <v>0</v>
          </cell>
          <cell r="BY849">
            <v>0</v>
          </cell>
          <cell r="BZ849">
            <v>11.847909509999999</v>
          </cell>
          <cell r="CA849">
            <v>0</v>
          </cell>
          <cell r="CB849" t="str">
            <v>нд</v>
          </cell>
          <cell r="CC849" t="str">
            <v>нд</v>
          </cell>
          <cell r="CD849" t="str">
            <v>нд</v>
          </cell>
          <cell r="CE849" t="str">
            <v>нд</v>
          </cell>
          <cell r="CF849" t="str">
            <v>нд</v>
          </cell>
          <cell r="CG849">
            <v>12.685960629999999</v>
          </cell>
          <cell r="CH849">
            <v>0</v>
          </cell>
          <cell r="CI849">
            <v>0</v>
          </cell>
          <cell r="CJ849">
            <v>12.685960629999999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9</v>
          </cell>
          <cell r="EL849" t="str">
            <v>ок</v>
          </cell>
          <cell r="EM849" t="str">
            <v>ок</v>
          </cell>
          <cell r="EN849" t="str">
            <v>ок</v>
          </cell>
          <cell r="EO849" t="str">
            <v>ок</v>
          </cell>
          <cell r="EP849" t="str">
            <v>ок</v>
          </cell>
          <cell r="EQ849" t="str">
            <v>ок</v>
          </cell>
          <cell r="ER849" t="str">
            <v>ок</v>
          </cell>
          <cell r="ES849" t="str">
            <v>ок</v>
          </cell>
          <cell r="ET849" t="str">
            <v>ок</v>
          </cell>
          <cell r="EU849" t="str">
            <v>ок</v>
          </cell>
          <cell r="EV849" t="str">
            <v>ок</v>
          </cell>
          <cell r="EW849" t="str">
            <v>ок</v>
          </cell>
          <cell r="EX849" t="str">
            <v>ок</v>
          </cell>
          <cell r="EY849" t="str">
            <v>ок</v>
          </cell>
          <cell r="EZ849" t="str">
            <v>ок</v>
          </cell>
          <cell r="FA849" t="str">
            <v>ок</v>
          </cell>
          <cell r="FB849" t="str">
            <v>ок</v>
          </cell>
          <cell r="FC849" t="str">
            <v>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ВЛ-10 кВ Ф-2,16 ПС 110/35/10 кВ Белозерки до КТП Б 1608  10/0,4/160 (протяженностью 0,03 км)</v>
          </cell>
          <cell r="C850" t="str">
            <v>P_0936</v>
          </cell>
          <cell r="D850" t="str">
            <v>П</v>
          </cell>
          <cell r="E850">
            <v>2027</v>
          </cell>
          <cell r="F850">
            <v>2028</v>
          </cell>
          <cell r="G850" t="str">
            <v>нд</v>
          </cell>
          <cell r="H850" t="str">
            <v>нд</v>
          </cell>
          <cell r="I850">
            <v>0</v>
          </cell>
          <cell r="J850">
            <v>0</v>
          </cell>
          <cell r="K850" t="str">
            <v>нд</v>
          </cell>
          <cell r="L850" t="str">
            <v>нд</v>
          </cell>
          <cell r="M850" t="str">
            <v>нд</v>
          </cell>
          <cell r="N850">
            <v>0</v>
          </cell>
          <cell r="O850">
            <v>0</v>
          </cell>
          <cell r="P850">
            <v>1.4061339073079999</v>
          </cell>
          <cell r="Q850">
            <v>2.0226993982528998</v>
          </cell>
          <cell r="R850" t="str">
            <v>нд</v>
          </cell>
          <cell r="S850" t="str">
            <v>нд</v>
          </cell>
          <cell r="T850">
            <v>0.18858649999999999</v>
          </cell>
          <cell r="U850" t="str">
            <v>нд</v>
          </cell>
          <cell r="V850">
            <v>0.18858649999999999</v>
          </cell>
          <cell r="W850">
            <v>0.18858649999999999</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1.0521580000000001E-2</v>
          </cell>
          <cell r="BD850">
            <v>0</v>
          </cell>
          <cell r="BE850">
            <v>0</v>
          </cell>
          <cell r="BF850">
            <v>1.0521580000000001E-2</v>
          </cell>
          <cell r="BG850">
            <v>0</v>
          </cell>
          <cell r="BH850" t="str">
            <v>нд</v>
          </cell>
          <cell r="BI850" t="str">
            <v>нд</v>
          </cell>
          <cell r="BJ850" t="str">
            <v>нд</v>
          </cell>
          <cell r="BK850" t="str">
            <v>нд</v>
          </cell>
          <cell r="BL850" t="str">
            <v>нд</v>
          </cell>
          <cell r="BM850">
            <v>0.17806491999999999</v>
          </cell>
          <cell r="BN850">
            <v>0</v>
          </cell>
          <cell r="BO850">
            <v>0</v>
          </cell>
          <cell r="BP850">
            <v>0.17806491999999999</v>
          </cell>
          <cell r="BQ850">
            <v>0</v>
          </cell>
          <cell r="BR850" t="str">
            <v>нд</v>
          </cell>
          <cell r="BS850" t="str">
            <v>нд</v>
          </cell>
          <cell r="BT850" t="str">
            <v>нд</v>
          </cell>
          <cell r="BU850" t="str">
            <v>нд</v>
          </cell>
          <cell r="BV850" t="str">
            <v>нд</v>
          </cell>
          <cell r="BW850">
            <v>0</v>
          </cell>
          <cell r="BX850">
            <v>0</v>
          </cell>
          <cell r="BY850">
            <v>0</v>
          </cell>
          <cell r="BZ850">
            <v>0</v>
          </cell>
          <cell r="CA850">
            <v>0</v>
          </cell>
          <cell r="CB850" t="str">
            <v>нд</v>
          </cell>
          <cell r="CC850" t="str">
            <v>нд</v>
          </cell>
          <cell r="CD850" t="str">
            <v>нд</v>
          </cell>
          <cell r="CE850" t="str">
            <v>нд</v>
          </cell>
          <cell r="CF850" t="str">
            <v>нд</v>
          </cell>
          <cell r="CG850">
            <v>0.18858649999999999</v>
          </cell>
          <cell r="CH850">
            <v>0</v>
          </cell>
          <cell r="CI850">
            <v>0</v>
          </cell>
          <cell r="CJ850">
            <v>0.18858649999999999</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9</v>
          </cell>
          <cell r="EL850" t="str">
            <v>ок</v>
          </cell>
          <cell r="EM850" t="str">
            <v>ок</v>
          </cell>
          <cell r="EN850" t="str">
            <v>ок</v>
          </cell>
          <cell r="EO850" t="str">
            <v>ок</v>
          </cell>
          <cell r="EP850" t="str">
            <v>ок</v>
          </cell>
          <cell r="EQ850" t="str">
            <v>ок</v>
          </cell>
          <cell r="ER850" t="str">
            <v>ок</v>
          </cell>
          <cell r="ES850" t="str">
            <v>ок</v>
          </cell>
          <cell r="ET850" t="str">
            <v>ок</v>
          </cell>
          <cell r="EU850" t="str">
            <v>ок</v>
          </cell>
          <cell r="EV850" t="str">
            <v>ок</v>
          </cell>
          <cell r="EW850" t="str">
            <v>ок</v>
          </cell>
          <cell r="EX850" t="str">
            <v>ок</v>
          </cell>
          <cell r="EY850" t="str">
            <v>ок</v>
          </cell>
          <cell r="EZ850" t="str">
            <v>ок</v>
          </cell>
          <cell r="FA850" t="str">
            <v>ок</v>
          </cell>
          <cell r="FB850" t="str">
            <v>ок</v>
          </cell>
          <cell r="FC850" t="str">
            <v>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КЛ-10 кВ Ф-3 ПС 110/10 кВ Безымянка-3 - РП-625 I c, КЛ-10 кВ Ф-41 ПС 110/10 кВ Безымянка-3 до РП-625 II с н.А, н.Бм (двухцепная, протяженностью 3 км)</v>
          </cell>
          <cell r="C851" t="str">
            <v>P_0920</v>
          </cell>
          <cell r="D851" t="str">
            <v>П</v>
          </cell>
          <cell r="E851">
            <v>2028</v>
          </cell>
          <cell r="F851">
            <v>2028</v>
          </cell>
          <cell r="G851" t="str">
            <v>нд</v>
          </cell>
          <cell r="H851" t="str">
            <v>нд</v>
          </cell>
          <cell r="I851">
            <v>0</v>
          </cell>
          <cell r="J851">
            <v>0</v>
          </cell>
          <cell r="K851" t="str">
            <v>нд</v>
          </cell>
          <cell r="L851" t="str">
            <v>нд</v>
          </cell>
          <cell r="M851" t="str">
            <v>нд</v>
          </cell>
          <cell r="N851">
            <v>0</v>
          </cell>
          <cell r="O851">
            <v>0</v>
          </cell>
          <cell r="P851">
            <v>143.14425624</v>
          </cell>
          <cell r="Q851">
            <v>197.65973830480999</v>
          </cell>
          <cell r="R851" t="str">
            <v>нд</v>
          </cell>
          <cell r="S851" t="str">
            <v>нд</v>
          </cell>
          <cell r="T851">
            <v>47.771983679999998</v>
          </cell>
          <cell r="U851" t="str">
            <v>нд</v>
          </cell>
          <cell r="V851">
            <v>47.771983679999998</v>
          </cell>
          <cell r="W851">
            <v>47.771983679999998</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47.771983679999998</v>
          </cell>
          <cell r="BN851">
            <v>0</v>
          </cell>
          <cell r="BO851">
            <v>0</v>
          </cell>
          <cell r="BP851">
            <v>47.771983679999998</v>
          </cell>
          <cell r="BQ851">
            <v>0</v>
          </cell>
          <cell r="BR851" t="str">
            <v>нд</v>
          </cell>
          <cell r="BS851" t="str">
            <v>нд</v>
          </cell>
          <cell r="BT851" t="str">
            <v>нд</v>
          </cell>
          <cell r="BU851" t="str">
            <v>нд</v>
          </cell>
          <cell r="BV851" t="str">
            <v>нд</v>
          </cell>
          <cell r="BW851">
            <v>0</v>
          </cell>
          <cell r="BX851">
            <v>0</v>
          </cell>
          <cell r="BY851">
            <v>0</v>
          </cell>
          <cell r="BZ851">
            <v>0</v>
          </cell>
          <cell r="CA851">
            <v>0</v>
          </cell>
          <cell r="CB851" t="str">
            <v>нд</v>
          </cell>
          <cell r="CC851" t="str">
            <v>нд</v>
          </cell>
          <cell r="CD851" t="str">
            <v>нд</v>
          </cell>
          <cell r="CE851" t="str">
            <v>нд</v>
          </cell>
          <cell r="CF851" t="str">
            <v>нд</v>
          </cell>
          <cell r="CG851">
            <v>47.771983679999998</v>
          </cell>
          <cell r="CH851">
            <v>0</v>
          </cell>
          <cell r="CI851">
            <v>0</v>
          </cell>
          <cell r="CJ851">
            <v>47.771983679999998</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9</v>
          </cell>
          <cell r="EL851" t="str">
            <v>ок</v>
          </cell>
          <cell r="EM851" t="str">
            <v>ок</v>
          </cell>
          <cell r="EN851" t="str">
            <v>ок</v>
          </cell>
          <cell r="EO851" t="str">
            <v>ок</v>
          </cell>
          <cell r="EP851" t="str">
            <v>ок</v>
          </cell>
          <cell r="EQ851" t="str">
            <v>ок</v>
          </cell>
          <cell r="ER851" t="str">
            <v>ок</v>
          </cell>
          <cell r="ES851" t="str">
            <v>ок</v>
          </cell>
          <cell r="ET851" t="str">
            <v>ок</v>
          </cell>
          <cell r="EU851" t="str">
            <v>ок</v>
          </cell>
          <cell r="EV851" t="str">
            <v>ок</v>
          </cell>
          <cell r="EW851" t="str">
            <v>ок</v>
          </cell>
          <cell r="EX851" t="str">
            <v>ок</v>
          </cell>
          <cell r="EY851" t="str">
            <v>ок</v>
          </cell>
          <cell r="EZ851" t="str">
            <v>ок</v>
          </cell>
          <cell r="FA851" t="str">
            <v>ок</v>
          </cell>
          <cell r="FB851" t="str">
            <v>ок</v>
          </cell>
          <cell r="FC851" t="str">
            <v>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ВЛ-10 кВ Ф-8,17 ПС 110/35/10 кВ Белозерки до КТП Б 801 10/0,4/250 (протяженностью 0,03 км)</v>
          </cell>
          <cell r="C852" t="str">
            <v>P_0937</v>
          </cell>
          <cell r="D852" t="str">
            <v>П</v>
          </cell>
          <cell r="E852">
            <v>2027</v>
          </cell>
          <cell r="F852">
            <v>2028</v>
          </cell>
          <cell r="G852" t="str">
            <v>нд</v>
          </cell>
          <cell r="H852" t="str">
            <v>нд</v>
          </cell>
          <cell r="I852">
            <v>0</v>
          </cell>
          <cell r="J852">
            <v>0</v>
          </cell>
          <cell r="K852" t="str">
            <v>нд</v>
          </cell>
          <cell r="L852" t="str">
            <v>нд</v>
          </cell>
          <cell r="M852" t="str">
            <v>нд</v>
          </cell>
          <cell r="N852">
            <v>0</v>
          </cell>
          <cell r="O852">
            <v>0</v>
          </cell>
          <cell r="P852">
            <v>1.4061339073079999</v>
          </cell>
          <cell r="Q852">
            <v>2.0226993982528998</v>
          </cell>
          <cell r="R852" t="str">
            <v>нд</v>
          </cell>
          <cell r="S852" t="str">
            <v>нд</v>
          </cell>
          <cell r="T852">
            <v>0.18858649999999999</v>
          </cell>
          <cell r="U852" t="str">
            <v>нд</v>
          </cell>
          <cell r="V852">
            <v>0.18858649999999999</v>
          </cell>
          <cell r="W852">
            <v>0.18858649999999999</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1.0521580000000001E-2</v>
          </cell>
          <cell r="BD852">
            <v>0</v>
          </cell>
          <cell r="BE852">
            <v>0</v>
          </cell>
          <cell r="BF852">
            <v>1.0521580000000001E-2</v>
          </cell>
          <cell r="BG852">
            <v>0</v>
          </cell>
          <cell r="BH852" t="str">
            <v>нд</v>
          </cell>
          <cell r="BI852" t="str">
            <v>нд</v>
          </cell>
          <cell r="BJ852" t="str">
            <v>нд</v>
          </cell>
          <cell r="BK852" t="str">
            <v>нд</v>
          </cell>
          <cell r="BL852" t="str">
            <v>нд</v>
          </cell>
          <cell r="BM852">
            <v>0.17806491999999999</v>
          </cell>
          <cell r="BN852">
            <v>0</v>
          </cell>
          <cell r="BO852">
            <v>0</v>
          </cell>
          <cell r="BP852">
            <v>0.17806491999999999</v>
          </cell>
          <cell r="BQ852">
            <v>0</v>
          </cell>
          <cell r="BR852" t="str">
            <v>нд</v>
          </cell>
          <cell r="BS852" t="str">
            <v>нд</v>
          </cell>
          <cell r="BT852" t="str">
            <v>нд</v>
          </cell>
          <cell r="BU852" t="str">
            <v>нд</v>
          </cell>
          <cell r="BV852" t="str">
            <v>нд</v>
          </cell>
          <cell r="BW852">
            <v>0</v>
          </cell>
          <cell r="BX852">
            <v>0</v>
          </cell>
          <cell r="BY852">
            <v>0</v>
          </cell>
          <cell r="BZ852">
            <v>0</v>
          </cell>
          <cell r="CA852">
            <v>0</v>
          </cell>
          <cell r="CB852" t="str">
            <v>нд</v>
          </cell>
          <cell r="CC852" t="str">
            <v>нд</v>
          </cell>
          <cell r="CD852" t="str">
            <v>нд</v>
          </cell>
          <cell r="CE852" t="str">
            <v>нд</v>
          </cell>
          <cell r="CF852" t="str">
            <v>нд</v>
          </cell>
          <cell r="CG852">
            <v>0.18858649999999999</v>
          </cell>
          <cell r="CH852">
            <v>0</v>
          </cell>
          <cell r="CI852">
            <v>0</v>
          </cell>
          <cell r="CJ852">
            <v>0.18858649999999999</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9</v>
          </cell>
          <cell r="EL852" t="str">
            <v>ок</v>
          </cell>
          <cell r="EM852" t="str">
            <v>ок</v>
          </cell>
          <cell r="EN852" t="str">
            <v>ок</v>
          </cell>
          <cell r="EO852" t="str">
            <v>ок</v>
          </cell>
          <cell r="EP852" t="str">
            <v>ок</v>
          </cell>
          <cell r="EQ852" t="str">
            <v>ок</v>
          </cell>
          <cell r="ER852" t="str">
            <v>ок</v>
          </cell>
          <cell r="ES852" t="str">
            <v>ок</v>
          </cell>
          <cell r="ET852" t="str">
            <v>ок</v>
          </cell>
          <cell r="EU852" t="str">
            <v>ок</v>
          </cell>
          <cell r="EV852" t="str">
            <v>ок</v>
          </cell>
          <cell r="EW852" t="str">
            <v>ок</v>
          </cell>
          <cell r="EX852" t="str">
            <v>ок</v>
          </cell>
          <cell r="EY852" t="str">
            <v>ок</v>
          </cell>
          <cell r="EZ852" t="str">
            <v>ок</v>
          </cell>
          <cell r="FA852" t="str">
            <v>ок</v>
          </cell>
          <cell r="FB852" t="str">
            <v>ок</v>
          </cell>
          <cell r="FC852" t="str">
            <v>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КЛ-0,4кВ от ЗТП 621/400 Ф6 ПС Безенчук- Тяговая (ЗТП Зап.1917/400 ВЛ-10кВ Ф-19 ПС 35/10 Западная) (двухцепная протяженностью 0.43 км)</v>
          </cell>
          <cell r="C853" t="str">
            <v>P_0806</v>
          </cell>
          <cell r="D853" t="str">
            <v>П</v>
          </cell>
          <cell r="E853">
            <v>2028</v>
          </cell>
          <cell r="F853">
            <v>2029</v>
          </cell>
          <cell r="G853" t="str">
            <v>нд</v>
          </cell>
          <cell r="H853" t="str">
            <v>нд</v>
          </cell>
          <cell r="I853">
            <v>0</v>
          </cell>
          <cell r="J853">
            <v>0</v>
          </cell>
          <cell r="K853" t="str">
            <v>нд</v>
          </cell>
          <cell r="L853" t="str">
            <v>нд</v>
          </cell>
          <cell r="M853" t="str">
            <v>нд</v>
          </cell>
          <cell r="N853">
            <v>0</v>
          </cell>
          <cell r="O853">
            <v>0</v>
          </cell>
          <cell r="P853">
            <v>9.0407928119999994</v>
          </cell>
          <cell r="Q853">
            <v>13.576543966123999</v>
          </cell>
          <cell r="R853" t="str">
            <v>нд</v>
          </cell>
          <cell r="S853" t="str">
            <v>нд</v>
          </cell>
          <cell r="T853">
            <v>12.41205978</v>
          </cell>
          <cell r="U853" t="str">
            <v>нд</v>
          </cell>
          <cell r="V853">
            <v>12.41205978</v>
          </cell>
          <cell r="W853">
            <v>12.41205978</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v>
          </cell>
          <cell r="BD853">
            <v>0</v>
          </cell>
          <cell r="BE853">
            <v>0</v>
          </cell>
          <cell r="BF853">
            <v>0</v>
          </cell>
          <cell r="BG853">
            <v>0</v>
          </cell>
          <cell r="BH853" t="str">
            <v>нд</v>
          </cell>
          <cell r="BI853" t="str">
            <v>нд</v>
          </cell>
          <cell r="BJ853" t="str">
            <v>нд</v>
          </cell>
          <cell r="BK853" t="str">
            <v>нд</v>
          </cell>
          <cell r="BL853" t="str">
            <v>нд</v>
          </cell>
          <cell r="BM853">
            <v>0.76614070000000001</v>
          </cell>
          <cell r="BN853">
            <v>0</v>
          </cell>
          <cell r="BO853">
            <v>0</v>
          </cell>
          <cell r="BP853">
            <v>0.76614070000000001</v>
          </cell>
          <cell r="BQ853">
            <v>0</v>
          </cell>
          <cell r="BR853" t="str">
            <v>нд</v>
          </cell>
          <cell r="BS853" t="str">
            <v>нд</v>
          </cell>
          <cell r="BT853" t="str">
            <v>нд</v>
          </cell>
          <cell r="BU853" t="str">
            <v>нд</v>
          </cell>
          <cell r="BV853" t="str">
            <v>нд</v>
          </cell>
          <cell r="BW853">
            <v>11.645919080000001</v>
          </cell>
          <cell r="BX853">
            <v>0</v>
          </cell>
          <cell r="BY853">
            <v>0</v>
          </cell>
          <cell r="BZ853">
            <v>11.645919080000001</v>
          </cell>
          <cell r="CA853">
            <v>0</v>
          </cell>
          <cell r="CB853" t="str">
            <v>нд</v>
          </cell>
          <cell r="CC853" t="str">
            <v>нд</v>
          </cell>
          <cell r="CD853" t="str">
            <v>нд</v>
          </cell>
          <cell r="CE853" t="str">
            <v>нд</v>
          </cell>
          <cell r="CF853" t="str">
            <v>нд</v>
          </cell>
          <cell r="CG853">
            <v>12.41205978</v>
          </cell>
          <cell r="CH853">
            <v>0</v>
          </cell>
          <cell r="CI853">
            <v>0</v>
          </cell>
          <cell r="CJ853">
            <v>12.41205978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9</v>
          </cell>
          <cell r="EL853" t="str">
            <v>ок</v>
          </cell>
          <cell r="EM853" t="str">
            <v>ок</v>
          </cell>
          <cell r="EN853" t="str">
            <v>ок</v>
          </cell>
          <cell r="EO853" t="str">
            <v>ок</v>
          </cell>
          <cell r="EP853" t="str">
            <v>ок</v>
          </cell>
          <cell r="EQ853" t="str">
            <v>ок</v>
          </cell>
          <cell r="ER853" t="str">
            <v>ок</v>
          </cell>
          <cell r="ES853" t="str">
            <v>ок</v>
          </cell>
          <cell r="ET853" t="str">
            <v>ок</v>
          </cell>
          <cell r="EU853" t="str">
            <v>ок</v>
          </cell>
          <cell r="EV853" t="str">
            <v>ок</v>
          </cell>
          <cell r="EW853" t="str">
            <v>ок</v>
          </cell>
          <cell r="EX853" t="str">
            <v>ок</v>
          </cell>
          <cell r="EY853" t="str">
            <v>ок</v>
          </cell>
          <cell r="EZ853" t="str">
            <v>ок</v>
          </cell>
          <cell r="FA853" t="str">
            <v>ок</v>
          </cell>
          <cell r="FB853" t="str">
            <v>ок</v>
          </cell>
          <cell r="FC853" t="str">
            <v>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КЛ-6 кВ, тп-188 - тп-305 (протяженностью 0,2 км)</v>
          </cell>
          <cell r="C854" t="str">
            <v>P_0947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4.0310356020000002</v>
          </cell>
          <cell r="Q854">
            <v>6.0487053516135996</v>
          </cell>
          <cell r="R854" t="str">
            <v>нд</v>
          </cell>
          <cell r="S854" t="str">
            <v>нд</v>
          </cell>
          <cell r="T854">
            <v>4.8561638899999995</v>
          </cell>
          <cell r="U854" t="str">
            <v>нд</v>
          </cell>
          <cell r="V854">
            <v>4.8561638899999995</v>
          </cell>
          <cell r="W854">
            <v>4.8561638899999995</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0.38846591999999996</v>
          </cell>
          <cell r="BN854">
            <v>0</v>
          </cell>
          <cell r="BO854">
            <v>0</v>
          </cell>
          <cell r="BP854">
            <v>0.38846591999999996</v>
          </cell>
          <cell r="BQ854">
            <v>0</v>
          </cell>
          <cell r="BR854" t="str">
            <v>нд</v>
          </cell>
          <cell r="BS854" t="str">
            <v>нд</v>
          </cell>
          <cell r="BT854" t="str">
            <v>нд</v>
          </cell>
          <cell r="BU854" t="str">
            <v>нд</v>
          </cell>
          <cell r="BV854" t="str">
            <v>нд</v>
          </cell>
          <cell r="BW854">
            <v>4.4676979700000006</v>
          </cell>
          <cell r="BX854">
            <v>0</v>
          </cell>
          <cell r="BY854">
            <v>0</v>
          </cell>
          <cell r="BZ854">
            <v>4.4676979700000006</v>
          </cell>
          <cell r="CA854">
            <v>0</v>
          </cell>
          <cell r="CB854" t="str">
            <v>нд</v>
          </cell>
          <cell r="CC854" t="str">
            <v>нд</v>
          </cell>
          <cell r="CD854" t="str">
            <v>нд</v>
          </cell>
          <cell r="CE854" t="str">
            <v>нд</v>
          </cell>
          <cell r="CF854" t="str">
            <v>нд</v>
          </cell>
          <cell r="CG854">
            <v>4.8561638900000004</v>
          </cell>
          <cell r="CH854">
            <v>0</v>
          </cell>
          <cell r="CI854">
            <v>0</v>
          </cell>
          <cell r="CJ854">
            <v>4.8561638900000004</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9</v>
          </cell>
          <cell r="EL854" t="str">
            <v>ок</v>
          </cell>
          <cell r="EM854" t="str">
            <v>ок</v>
          </cell>
          <cell r="EN854" t="str">
            <v>ок</v>
          </cell>
          <cell r="EO854" t="str">
            <v>ок</v>
          </cell>
          <cell r="EP854" t="str">
            <v>ок</v>
          </cell>
          <cell r="EQ854" t="str">
            <v>ок</v>
          </cell>
          <cell r="ER854" t="str">
            <v>ок</v>
          </cell>
          <cell r="ES854" t="str">
            <v>ок</v>
          </cell>
          <cell r="ET854" t="str">
            <v>ок</v>
          </cell>
          <cell r="EU854" t="str">
            <v>ок</v>
          </cell>
          <cell r="EV854" t="str">
            <v>ок</v>
          </cell>
          <cell r="EW854" t="str">
            <v>ок</v>
          </cell>
          <cell r="EX854" t="str">
            <v>ок</v>
          </cell>
          <cell r="EY854" t="str">
            <v>ок</v>
          </cell>
          <cell r="EZ854" t="str">
            <v>ок</v>
          </cell>
          <cell r="FA854" t="str">
            <v>ок</v>
          </cell>
          <cell r="FB854" t="str">
            <v>ок</v>
          </cell>
          <cell r="FC854" t="str">
            <v>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КЛ-0,4кВ от ТП-1214 (ТП-3141214) до 24-ДС-1 (кабель в земле) (двухцепная протяженностью 0,19 км)</v>
          </cell>
          <cell r="C855" t="str">
            <v>P_0973</v>
          </cell>
          <cell r="D855" t="str">
            <v>П</v>
          </cell>
          <cell r="E855">
            <v>2028</v>
          </cell>
          <cell r="F855">
            <v>2029</v>
          </cell>
          <cell r="G855" t="str">
            <v>нд</v>
          </cell>
          <cell r="H855" t="str">
            <v>нд</v>
          </cell>
          <cell r="I855">
            <v>0</v>
          </cell>
          <cell r="J855">
            <v>0</v>
          </cell>
          <cell r="K855" t="str">
            <v>нд</v>
          </cell>
          <cell r="L855" t="str">
            <v>нд</v>
          </cell>
          <cell r="M855" t="str">
            <v>нд</v>
          </cell>
          <cell r="N855">
            <v>0</v>
          </cell>
          <cell r="O855">
            <v>0</v>
          </cell>
          <cell r="P855">
            <v>14.171579601315999</v>
          </cell>
          <cell r="Q855">
            <v>21.231715655043999</v>
          </cell>
          <cell r="R855" t="str">
            <v>нд</v>
          </cell>
          <cell r="S855" t="str">
            <v>нд</v>
          </cell>
          <cell r="T855">
            <v>21.052666270000003</v>
          </cell>
          <cell r="U855" t="str">
            <v>нд</v>
          </cell>
          <cell r="V855">
            <v>21.052666270000003</v>
          </cell>
          <cell r="W855">
            <v>21.052666270000003</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2.4582638999999999</v>
          </cell>
          <cell r="BN855">
            <v>0</v>
          </cell>
          <cell r="BO855">
            <v>0</v>
          </cell>
          <cell r="BP855">
            <v>2.4582638999999999</v>
          </cell>
          <cell r="BQ855">
            <v>0</v>
          </cell>
          <cell r="BR855" t="str">
            <v>нд</v>
          </cell>
          <cell r="BS855" t="str">
            <v>нд</v>
          </cell>
          <cell r="BT855" t="str">
            <v>нд</v>
          </cell>
          <cell r="BU855" t="str">
            <v>нд</v>
          </cell>
          <cell r="BV855" t="str">
            <v>нд</v>
          </cell>
          <cell r="BW855">
            <v>18.594402370000001</v>
          </cell>
          <cell r="BX855">
            <v>0</v>
          </cell>
          <cell r="BY855">
            <v>0</v>
          </cell>
          <cell r="BZ855">
            <v>18.594402370000001</v>
          </cell>
          <cell r="CA855">
            <v>0</v>
          </cell>
          <cell r="CB855" t="str">
            <v>нд</v>
          </cell>
          <cell r="CC855" t="str">
            <v>нд</v>
          </cell>
          <cell r="CD855" t="str">
            <v>нд</v>
          </cell>
          <cell r="CE855" t="str">
            <v>нд</v>
          </cell>
          <cell r="CF855" t="str">
            <v>нд</v>
          </cell>
          <cell r="CG855">
            <v>21.05266627</v>
          </cell>
          <cell r="CH855">
            <v>0</v>
          </cell>
          <cell r="CI855">
            <v>0</v>
          </cell>
          <cell r="CJ855">
            <v>21.05266627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9</v>
          </cell>
          <cell r="EL855" t="str">
            <v>ок</v>
          </cell>
          <cell r="EM855" t="str">
            <v>ок</v>
          </cell>
          <cell r="EN855" t="str">
            <v>ок</v>
          </cell>
          <cell r="EO855" t="str">
            <v>ок</v>
          </cell>
          <cell r="EP855" t="str">
            <v>ок</v>
          </cell>
          <cell r="EQ855" t="str">
            <v>ок</v>
          </cell>
          <cell r="ER855" t="str">
            <v>ок</v>
          </cell>
          <cell r="ES855" t="str">
            <v>ок</v>
          </cell>
          <cell r="ET855" t="str">
            <v>ок</v>
          </cell>
          <cell r="EU855" t="str">
            <v>ок</v>
          </cell>
          <cell r="EV855" t="str">
            <v>ок</v>
          </cell>
          <cell r="EW855" t="str">
            <v>ок</v>
          </cell>
          <cell r="EX855" t="str">
            <v>ок</v>
          </cell>
          <cell r="EY855" t="str">
            <v>ок</v>
          </cell>
          <cell r="EZ855" t="str">
            <v>ок</v>
          </cell>
          <cell r="FA855" t="str">
            <v>ок</v>
          </cell>
          <cell r="FB855" t="str">
            <v>ок</v>
          </cell>
          <cell r="FC855" t="str">
            <v>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ВЛ-6 кВ Ф-25 ПС 110/6 кВ Северная до КТП Сев 2501 6/04/560 (протяженностью 0,15 км)</v>
          </cell>
          <cell r="C856" t="str">
            <v>P_0931</v>
          </cell>
          <cell r="D856" t="str">
            <v>П</v>
          </cell>
          <cell r="E856">
            <v>2027</v>
          </cell>
          <cell r="F856">
            <v>2028</v>
          </cell>
          <cell r="G856" t="str">
            <v>нд</v>
          </cell>
          <cell r="H856" t="str">
            <v>нд</v>
          </cell>
          <cell r="I856">
            <v>0</v>
          </cell>
          <cell r="J856">
            <v>0</v>
          </cell>
          <cell r="K856" t="str">
            <v>нд</v>
          </cell>
          <cell r="L856" t="str">
            <v>нд</v>
          </cell>
          <cell r="M856" t="str">
            <v>нд</v>
          </cell>
          <cell r="N856">
            <v>0</v>
          </cell>
          <cell r="O856">
            <v>0</v>
          </cell>
          <cell r="P856">
            <v>2.0067839352000001</v>
          </cell>
          <cell r="Q856">
            <v>2.8815573335348001</v>
          </cell>
          <cell r="R856" t="str">
            <v>нд</v>
          </cell>
          <cell r="S856" t="str">
            <v>нд</v>
          </cell>
          <cell r="T856">
            <v>1.35081487</v>
          </cell>
          <cell r="U856" t="str">
            <v>нд</v>
          </cell>
          <cell r="V856">
            <v>1.35081487</v>
          </cell>
          <cell r="W856">
            <v>1.35081487</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0.13233626000000001</v>
          </cell>
          <cell r="BD856">
            <v>0</v>
          </cell>
          <cell r="BE856">
            <v>0</v>
          </cell>
          <cell r="BF856">
            <v>0.13233626000000001</v>
          </cell>
          <cell r="BG856">
            <v>0</v>
          </cell>
          <cell r="BH856" t="str">
            <v>нд</v>
          </cell>
          <cell r="BI856" t="str">
            <v>нд</v>
          </cell>
          <cell r="BJ856" t="str">
            <v>нд</v>
          </cell>
          <cell r="BK856" t="str">
            <v>нд</v>
          </cell>
          <cell r="BL856" t="str">
            <v>нд</v>
          </cell>
          <cell r="BM856">
            <v>1.2184786099999998</v>
          </cell>
          <cell r="BN856">
            <v>0</v>
          </cell>
          <cell r="BO856">
            <v>0</v>
          </cell>
          <cell r="BP856">
            <v>1.2184786099999998</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1.3508148699999998</v>
          </cell>
          <cell r="CH856">
            <v>0</v>
          </cell>
          <cell r="CI856">
            <v>0</v>
          </cell>
          <cell r="CJ856">
            <v>1.3508148699999998</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9</v>
          </cell>
          <cell r="EL856" t="str">
            <v>ок</v>
          </cell>
          <cell r="EM856" t="str">
            <v>ок</v>
          </cell>
          <cell r="EN856" t="str">
            <v>ок</v>
          </cell>
          <cell r="EO856" t="str">
            <v>ок</v>
          </cell>
          <cell r="EP856" t="str">
            <v>ок</v>
          </cell>
          <cell r="EQ856" t="str">
            <v>ок</v>
          </cell>
          <cell r="ER856" t="str">
            <v>ок</v>
          </cell>
          <cell r="ES856" t="str">
            <v>ок</v>
          </cell>
          <cell r="ET856" t="str">
            <v>ок</v>
          </cell>
          <cell r="EU856" t="str">
            <v>ок</v>
          </cell>
          <cell r="EV856" t="str">
            <v>ок</v>
          </cell>
          <cell r="EW856" t="str">
            <v>ок</v>
          </cell>
          <cell r="EX856" t="str">
            <v>ок</v>
          </cell>
          <cell r="EY856" t="str">
            <v>ок</v>
          </cell>
          <cell r="EZ856" t="str">
            <v>ок</v>
          </cell>
          <cell r="FA856" t="str">
            <v>ок</v>
          </cell>
          <cell r="FB856" t="str">
            <v>ок</v>
          </cell>
          <cell r="FC856" t="str">
            <v>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ВЛ-0,4 кВ  Ф-18,21 от ТП-441(торсада) (протяженностью 0,6 км),установка приборов учета (14 т.у.)</v>
          </cell>
          <cell r="C857" t="str">
            <v>P_0957</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3.8526648959999998</v>
          </cell>
          <cell r="Q857">
            <v>5.7840426185356</v>
          </cell>
          <cell r="R857" t="str">
            <v>нд</v>
          </cell>
          <cell r="S857" t="str">
            <v>нд</v>
          </cell>
          <cell r="T857">
            <v>5.4357730499999999</v>
          </cell>
          <cell r="U857" t="str">
            <v>нд</v>
          </cell>
          <cell r="V857">
            <v>5.4357730499999999</v>
          </cell>
          <cell r="W857">
            <v>5.4357730499999999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0.36868319000000005</v>
          </cell>
          <cell r="BN857">
            <v>0</v>
          </cell>
          <cell r="BO857">
            <v>0</v>
          </cell>
          <cell r="BP857">
            <v>0.36868319000000005</v>
          </cell>
          <cell r="BQ857">
            <v>0</v>
          </cell>
          <cell r="BR857" t="str">
            <v>нд</v>
          </cell>
          <cell r="BS857" t="str">
            <v>нд</v>
          </cell>
          <cell r="BT857" t="str">
            <v>нд</v>
          </cell>
          <cell r="BU857" t="str">
            <v>нд</v>
          </cell>
          <cell r="BV857" t="str">
            <v>нд</v>
          </cell>
          <cell r="BW857">
            <v>5.0670898600000003</v>
          </cell>
          <cell r="BX857">
            <v>0</v>
          </cell>
          <cell r="BY857">
            <v>0</v>
          </cell>
          <cell r="BZ857">
            <v>5.0670898600000003</v>
          </cell>
          <cell r="CA857">
            <v>0</v>
          </cell>
          <cell r="CB857" t="str">
            <v>нд</v>
          </cell>
          <cell r="CC857" t="str">
            <v>нд</v>
          </cell>
          <cell r="CD857" t="str">
            <v>нд</v>
          </cell>
          <cell r="CE857" t="str">
            <v>нд</v>
          </cell>
          <cell r="CF857" t="str">
            <v>нд</v>
          </cell>
          <cell r="CG857">
            <v>5.4357730499999999</v>
          </cell>
          <cell r="CH857">
            <v>0</v>
          </cell>
          <cell r="CI857">
            <v>0</v>
          </cell>
          <cell r="CJ857">
            <v>5.4357730499999999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9</v>
          </cell>
          <cell r="EL857" t="str">
            <v>ок</v>
          </cell>
          <cell r="EM857" t="str">
            <v>ок</v>
          </cell>
          <cell r="EN857" t="str">
            <v>ок</v>
          </cell>
          <cell r="EO857" t="str">
            <v>ок</v>
          </cell>
          <cell r="EP857" t="str">
            <v>ок</v>
          </cell>
          <cell r="EQ857" t="str">
            <v>ок</v>
          </cell>
          <cell r="ER857" t="str">
            <v>ок</v>
          </cell>
          <cell r="ES857" t="str">
            <v>ок</v>
          </cell>
          <cell r="ET857" t="str">
            <v>ок</v>
          </cell>
          <cell r="EU857" t="str">
            <v>ок</v>
          </cell>
          <cell r="EV857" t="str">
            <v>ок</v>
          </cell>
          <cell r="EW857" t="str">
            <v>ок</v>
          </cell>
          <cell r="EX857" t="str">
            <v>ок</v>
          </cell>
          <cell r="EY857" t="str">
            <v>ок</v>
          </cell>
          <cell r="EZ857" t="str">
            <v>ок</v>
          </cell>
          <cell r="FA857" t="str">
            <v>ок</v>
          </cell>
          <cell r="FB857" t="str">
            <v>ок</v>
          </cell>
          <cell r="FC857" t="str">
            <v>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КЛ-10 кВ КТПН №2080002 (КТПН-2 парка Победы) до КТПН №2080001 (КТПН-1 парка Победы) (протяженностью 0,574 км)</v>
          </cell>
          <cell r="C858" t="str">
            <v>P_0976</v>
          </cell>
          <cell r="D858" t="str">
            <v>П</v>
          </cell>
          <cell r="E858">
            <v>2028</v>
          </cell>
          <cell r="F858">
            <v>2028</v>
          </cell>
          <cell r="G858" t="str">
            <v>нд</v>
          </cell>
          <cell r="H858" t="str">
            <v>нд</v>
          </cell>
          <cell r="I858">
            <v>0</v>
          </cell>
          <cell r="J858">
            <v>0</v>
          </cell>
          <cell r="K858" t="str">
            <v>нд</v>
          </cell>
          <cell r="L858" t="str">
            <v>нд</v>
          </cell>
          <cell r="M858" t="str">
            <v>нд</v>
          </cell>
          <cell r="N858">
            <v>0</v>
          </cell>
          <cell r="O858">
            <v>0</v>
          </cell>
          <cell r="P858">
            <v>59.174680204776003</v>
          </cell>
          <cell r="Q858">
            <v>85.323297818365006</v>
          </cell>
          <cell r="R858" t="str">
            <v>нд</v>
          </cell>
          <cell r="S858" t="str">
            <v>нд</v>
          </cell>
          <cell r="T858">
            <v>84.909281989999997</v>
          </cell>
          <cell r="U858" t="str">
            <v>нд</v>
          </cell>
          <cell r="V858">
            <v>84.909281989999997</v>
          </cell>
          <cell r="W858">
            <v>84.909281989999997</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84.909281989999997</v>
          </cell>
          <cell r="BN858">
            <v>0</v>
          </cell>
          <cell r="BO858">
            <v>0</v>
          </cell>
          <cell r="BP858">
            <v>84.909281989999997</v>
          </cell>
          <cell r="BQ858">
            <v>0</v>
          </cell>
          <cell r="BR858" t="str">
            <v>нд</v>
          </cell>
          <cell r="BS858" t="str">
            <v>нд</v>
          </cell>
          <cell r="BT858" t="str">
            <v>нд</v>
          </cell>
          <cell r="BU858" t="str">
            <v>нд</v>
          </cell>
          <cell r="BV858" t="str">
            <v>нд</v>
          </cell>
          <cell r="BW858">
            <v>0</v>
          </cell>
          <cell r="BX858">
            <v>0</v>
          </cell>
          <cell r="BY858">
            <v>0</v>
          </cell>
          <cell r="BZ858">
            <v>0</v>
          </cell>
          <cell r="CA858">
            <v>0</v>
          </cell>
          <cell r="CB858" t="str">
            <v>нд</v>
          </cell>
          <cell r="CC858" t="str">
            <v>нд</v>
          </cell>
          <cell r="CD858" t="str">
            <v>нд</v>
          </cell>
          <cell r="CE858" t="str">
            <v>нд</v>
          </cell>
          <cell r="CF858" t="str">
            <v>нд</v>
          </cell>
          <cell r="CG858">
            <v>84.909281989999997</v>
          </cell>
          <cell r="CH858">
            <v>0</v>
          </cell>
          <cell r="CI858">
            <v>0</v>
          </cell>
          <cell r="CJ858">
            <v>84.909281989999997</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9</v>
          </cell>
          <cell r="EL858" t="str">
            <v>ок</v>
          </cell>
          <cell r="EM858" t="str">
            <v>ок</v>
          </cell>
          <cell r="EN858" t="str">
            <v>ок</v>
          </cell>
          <cell r="EO858" t="str">
            <v>ок</v>
          </cell>
          <cell r="EP858" t="str">
            <v>ок</v>
          </cell>
          <cell r="EQ858" t="str">
            <v>ок</v>
          </cell>
          <cell r="ER858" t="str">
            <v>ок</v>
          </cell>
          <cell r="ES858" t="str">
            <v>ок</v>
          </cell>
          <cell r="ET858" t="str">
            <v>ок</v>
          </cell>
          <cell r="EU858" t="str">
            <v>ок</v>
          </cell>
          <cell r="EV858" t="str">
            <v>ок</v>
          </cell>
          <cell r="EW858" t="str">
            <v>ок</v>
          </cell>
          <cell r="EX858" t="str">
            <v>ок</v>
          </cell>
          <cell r="EY858" t="str">
            <v>ок</v>
          </cell>
          <cell r="EZ858" t="str">
            <v>ок</v>
          </cell>
          <cell r="FA858" t="str">
            <v>ок</v>
          </cell>
          <cell r="FB858" t="str">
            <v>ок</v>
          </cell>
          <cell r="FC858" t="str">
            <v>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КЛ-6 кВ Ф-6 ПС ЖЭТЗ (протяженностью 3,6 км)</v>
          </cell>
          <cell r="C859" t="str">
            <v>P_0825</v>
          </cell>
          <cell r="D859" t="str">
            <v>П</v>
          </cell>
          <cell r="E859">
            <v>2028</v>
          </cell>
          <cell r="F859">
            <v>2028</v>
          </cell>
          <cell r="G859" t="str">
            <v>нд</v>
          </cell>
          <cell r="H859" t="str">
            <v>нд</v>
          </cell>
          <cell r="I859">
            <v>0</v>
          </cell>
          <cell r="J859">
            <v>0</v>
          </cell>
          <cell r="K859" t="str">
            <v>нд</v>
          </cell>
          <cell r="L859" t="str">
            <v>нд</v>
          </cell>
          <cell r="M859" t="str">
            <v>нд</v>
          </cell>
          <cell r="N859">
            <v>0</v>
          </cell>
          <cell r="O859">
            <v>0</v>
          </cell>
          <cell r="P859">
            <v>55.763279783999998</v>
          </cell>
          <cell r="Q859">
            <v>80.404438382668005</v>
          </cell>
          <cell r="R859" t="str">
            <v>нд</v>
          </cell>
          <cell r="S859" t="str">
            <v>нд</v>
          </cell>
          <cell r="T859">
            <v>80.248791130000001</v>
          </cell>
          <cell r="U859" t="str">
            <v>нд</v>
          </cell>
          <cell r="V859">
            <v>80.248791130000001</v>
          </cell>
          <cell r="W859">
            <v>80.248791130000001</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80.248791130000001</v>
          </cell>
          <cell r="BN859">
            <v>0</v>
          </cell>
          <cell r="BO859">
            <v>0</v>
          </cell>
          <cell r="BP859">
            <v>80.248791130000001</v>
          </cell>
          <cell r="BQ859">
            <v>0</v>
          </cell>
          <cell r="BR859" t="str">
            <v>нд</v>
          </cell>
          <cell r="BS859" t="str">
            <v>нд</v>
          </cell>
          <cell r="BT859" t="str">
            <v>нд</v>
          </cell>
          <cell r="BU859" t="str">
            <v>нд</v>
          </cell>
          <cell r="BV859" t="str">
            <v>нд</v>
          </cell>
          <cell r="BW859">
            <v>0</v>
          </cell>
          <cell r="BX859">
            <v>0</v>
          </cell>
          <cell r="BY859">
            <v>0</v>
          </cell>
          <cell r="BZ859">
            <v>0</v>
          </cell>
          <cell r="CA859">
            <v>0</v>
          </cell>
          <cell r="CB859" t="str">
            <v>нд</v>
          </cell>
          <cell r="CC859" t="str">
            <v>нд</v>
          </cell>
          <cell r="CD859" t="str">
            <v>нд</v>
          </cell>
          <cell r="CE859" t="str">
            <v>нд</v>
          </cell>
          <cell r="CF859" t="str">
            <v>нд</v>
          </cell>
          <cell r="CG859">
            <v>80.248791130000001</v>
          </cell>
          <cell r="CH859">
            <v>0</v>
          </cell>
          <cell r="CI859">
            <v>0</v>
          </cell>
          <cell r="CJ859">
            <v>80.248791130000001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9</v>
          </cell>
          <cell r="EL859" t="str">
            <v>ок</v>
          </cell>
          <cell r="EM859" t="str">
            <v>ок</v>
          </cell>
          <cell r="EN859" t="str">
            <v>ок</v>
          </cell>
          <cell r="EO859" t="str">
            <v>ок</v>
          </cell>
          <cell r="EP859" t="str">
            <v>ок</v>
          </cell>
          <cell r="EQ859" t="str">
            <v>ок</v>
          </cell>
          <cell r="ER859" t="str">
            <v>ок</v>
          </cell>
          <cell r="ES859" t="str">
            <v>ок</v>
          </cell>
          <cell r="ET859" t="str">
            <v>ок</v>
          </cell>
          <cell r="EU859" t="str">
            <v>ок</v>
          </cell>
          <cell r="EV859" t="str">
            <v>ок</v>
          </cell>
          <cell r="EW859" t="str">
            <v>ок</v>
          </cell>
          <cell r="EX859" t="str">
            <v>ок</v>
          </cell>
          <cell r="EY859" t="str">
            <v>ок</v>
          </cell>
          <cell r="EZ859" t="str">
            <v>ок</v>
          </cell>
          <cell r="FA859" t="str">
            <v>ок</v>
          </cell>
          <cell r="FB859" t="str">
            <v>ок</v>
          </cell>
          <cell r="FC859" t="str">
            <v>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КЛ-0,4кВ от ТП-3120 (ТП-1043120) до 31-А-5 бл.2 (двухцепная протяженностью  0,2км)</v>
          </cell>
          <cell r="C860" t="str">
            <v>P_0978</v>
          </cell>
          <cell r="D860" t="str">
            <v>П</v>
          </cell>
          <cell r="E860">
            <v>2028</v>
          </cell>
          <cell r="F860">
            <v>2029</v>
          </cell>
          <cell r="G860" t="str">
            <v>нд</v>
          </cell>
          <cell r="H860" t="str">
            <v>нд</v>
          </cell>
          <cell r="I860">
            <v>0</v>
          </cell>
          <cell r="J860">
            <v>0</v>
          </cell>
          <cell r="K860" t="str">
            <v>нд</v>
          </cell>
          <cell r="L860" t="str">
            <v>нд</v>
          </cell>
          <cell r="M860" t="str">
            <v>нд</v>
          </cell>
          <cell r="N860">
            <v>0</v>
          </cell>
          <cell r="O860">
            <v>0</v>
          </cell>
          <cell r="P860">
            <v>4.5017340696000003</v>
          </cell>
          <cell r="Q860">
            <v>6.7604142741546998</v>
          </cell>
          <cell r="R860" t="str">
            <v>нд</v>
          </cell>
          <cell r="S860" t="str">
            <v>нд</v>
          </cell>
          <cell r="T860">
            <v>6.3703547299999999</v>
          </cell>
          <cell r="U860" t="str">
            <v>нд</v>
          </cell>
          <cell r="V860">
            <v>6.3703547299999999</v>
          </cell>
          <cell r="W860">
            <v>6.3703547299999999</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v>
          </cell>
          <cell r="BD860">
            <v>0</v>
          </cell>
          <cell r="BE860">
            <v>0</v>
          </cell>
          <cell r="BF860">
            <v>0</v>
          </cell>
          <cell r="BG860">
            <v>0</v>
          </cell>
          <cell r="BH860" t="str">
            <v>нд</v>
          </cell>
          <cell r="BI860" t="str">
            <v>нд</v>
          </cell>
          <cell r="BJ860" t="str">
            <v>нд</v>
          </cell>
          <cell r="BK860" t="str">
            <v>нд</v>
          </cell>
          <cell r="BL860" t="str">
            <v>нд</v>
          </cell>
          <cell r="BM860">
            <v>0.38949516999999995</v>
          </cell>
          <cell r="BN860">
            <v>0</v>
          </cell>
          <cell r="BO860">
            <v>0</v>
          </cell>
          <cell r="BP860">
            <v>0.38949516999999995</v>
          </cell>
          <cell r="BQ860">
            <v>0</v>
          </cell>
          <cell r="BR860" t="str">
            <v>нд</v>
          </cell>
          <cell r="BS860" t="str">
            <v>нд</v>
          </cell>
          <cell r="BT860" t="str">
            <v>нд</v>
          </cell>
          <cell r="BU860" t="str">
            <v>нд</v>
          </cell>
          <cell r="BV860" t="str">
            <v>нд</v>
          </cell>
          <cell r="BW860">
            <v>5.9808595599999999</v>
          </cell>
          <cell r="BX860">
            <v>0</v>
          </cell>
          <cell r="BY860">
            <v>0</v>
          </cell>
          <cell r="BZ860">
            <v>5.9808595599999999</v>
          </cell>
          <cell r="CA860">
            <v>0</v>
          </cell>
          <cell r="CB860" t="str">
            <v>нд</v>
          </cell>
          <cell r="CC860" t="str">
            <v>нд</v>
          </cell>
          <cell r="CD860" t="str">
            <v>нд</v>
          </cell>
          <cell r="CE860" t="str">
            <v>нд</v>
          </cell>
          <cell r="CF860" t="str">
            <v>нд</v>
          </cell>
          <cell r="CG860">
            <v>6.3703547299999999</v>
          </cell>
          <cell r="CH860">
            <v>0</v>
          </cell>
          <cell r="CI860">
            <v>0</v>
          </cell>
          <cell r="CJ860">
            <v>6.3703547299999999</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9</v>
          </cell>
          <cell r="EL860" t="str">
            <v>ок</v>
          </cell>
          <cell r="EM860" t="str">
            <v>ок</v>
          </cell>
          <cell r="EN860" t="str">
            <v>ок</v>
          </cell>
          <cell r="EO860" t="str">
            <v>ок</v>
          </cell>
          <cell r="EP860" t="str">
            <v>ок</v>
          </cell>
          <cell r="EQ860" t="str">
            <v>ок</v>
          </cell>
          <cell r="ER860" t="str">
            <v>ок</v>
          </cell>
          <cell r="ES860" t="str">
            <v>ок</v>
          </cell>
          <cell r="ET860" t="str">
            <v>ок</v>
          </cell>
          <cell r="EU860" t="str">
            <v>ок</v>
          </cell>
          <cell r="EV860" t="str">
            <v>ок</v>
          </cell>
          <cell r="EW860" t="str">
            <v>ок</v>
          </cell>
          <cell r="EX860" t="str">
            <v>ок</v>
          </cell>
          <cell r="EY860" t="str">
            <v>ок</v>
          </cell>
          <cell r="EZ860" t="str">
            <v>ок</v>
          </cell>
          <cell r="FA860" t="str">
            <v>ок</v>
          </cell>
          <cell r="FB860" t="str">
            <v>ок</v>
          </cell>
          <cell r="FC860" t="str">
            <v>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КЛ-6 кВ от ТП-6031 до опоры № 6030/85 (двухцепная протяженностью 0,2 км)</v>
          </cell>
          <cell r="C861" t="str">
            <v>P_0858</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4.1583837600000004</v>
          </cell>
          <cell r="Q861">
            <v>6.2483071736694997</v>
          </cell>
          <cell r="R861" t="str">
            <v>нд</v>
          </cell>
          <cell r="S861" t="str">
            <v>нд</v>
          </cell>
          <cell r="T861">
            <v>5.7764352800000003</v>
          </cell>
          <cell r="U861" t="str">
            <v>нд</v>
          </cell>
          <cell r="V861">
            <v>5.7764352800000003</v>
          </cell>
          <cell r="W861">
            <v>5.7764352800000003</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0.27659936000000002</v>
          </cell>
          <cell r="BN861">
            <v>0</v>
          </cell>
          <cell r="BO861">
            <v>0</v>
          </cell>
          <cell r="BP861">
            <v>0.27659936000000002</v>
          </cell>
          <cell r="BQ861">
            <v>0</v>
          </cell>
          <cell r="BR861" t="str">
            <v>нд</v>
          </cell>
          <cell r="BS861" t="str">
            <v>нд</v>
          </cell>
          <cell r="BT861" t="str">
            <v>нд</v>
          </cell>
          <cell r="BU861" t="str">
            <v>нд</v>
          </cell>
          <cell r="BV861" t="str">
            <v>нд</v>
          </cell>
          <cell r="BW861">
            <v>5.4998359200000007</v>
          </cell>
          <cell r="BX861">
            <v>0</v>
          </cell>
          <cell r="BY861">
            <v>0</v>
          </cell>
          <cell r="BZ861">
            <v>5.4998359200000007</v>
          </cell>
          <cell r="CA861">
            <v>0</v>
          </cell>
          <cell r="CB861" t="str">
            <v>нд</v>
          </cell>
          <cell r="CC861" t="str">
            <v>нд</v>
          </cell>
          <cell r="CD861" t="str">
            <v>нд</v>
          </cell>
          <cell r="CE861" t="str">
            <v>нд</v>
          </cell>
          <cell r="CF861" t="str">
            <v>нд</v>
          </cell>
          <cell r="CG861">
            <v>5.7764352800000003</v>
          </cell>
          <cell r="CH861">
            <v>0</v>
          </cell>
          <cell r="CI861">
            <v>0</v>
          </cell>
          <cell r="CJ861">
            <v>5.7764352800000003</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9</v>
          </cell>
          <cell r="EL861" t="str">
            <v>ок</v>
          </cell>
          <cell r="EM861" t="str">
            <v>ок</v>
          </cell>
          <cell r="EN861" t="str">
            <v>ок</v>
          </cell>
          <cell r="EO861" t="str">
            <v>ок</v>
          </cell>
          <cell r="EP861" t="str">
            <v>ок</v>
          </cell>
          <cell r="EQ861" t="str">
            <v>ок</v>
          </cell>
          <cell r="ER861" t="str">
            <v>ок</v>
          </cell>
          <cell r="ES861" t="str">
            <v>ок</v>
          </cell>
          <cell r="ET861" t="str">
            <v>ок</v>
          </cell>
          <cell r="EU861" t="str">
            <v>ок</v>
          </cell>
          <cell r="EV861" t="str">
            <v>ок</v>
          </cell>
          <cell r="EW861" t="str">
            <v>ок</v>
          </cell>
          <cell r="EX861" t="str">
            <v>ок</v>
          </cell>
          <cell r="EY861" t="str">
            <v>ок</v>
          </cell>
          <cell r="EZ861" t="str">
            <v>ок</v>
          </cell>
          <cell r="FA861" t="str">
            <v>ок</v>
          </cell>
          <cell r="FB861" t="str">
            <v>ок</v>
          </cell>
          <cell r="FC861" t="str">
            <v>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КЛ-0,4кВ от ТП-1403 (ТП-3161403) до ЭЩК  (двухцепная протяженностью 0,25 км)</v>
          </cell>
          <cell r="C862" t="str">
            <v>P_0970</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7.6144911072000001</v>
          </cell>
          <cell r="Q862">
            <v>11.435396159872001</v>
          </cell>
          <cell r="R862" t="str">
            <v>нд</v>
          </cell>
          <cell r="S862" t="str">
            <v>нд</v>
          </cell>
          <cell r="T862">
            <v>11.397144769999999</v>
          </cell>
          <cell r="U862" t="str">
            <v>нд</v>
          </cell>
          <cell r="V862">
            <v>11.397144769999999</v>
          </cell>
          <cell r="W862">
            <v>11.397144769999999</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0.6864202399999999</v>
          </cell>
          <cell r="BN862">
            <v>0</v>
          </cell>
          <cell r="BO862">
            <v>0</v>
          </cell>
          <cell r="BP862">
            <v>0.6864202399999999</v>
          </cell>
          <cell r="BQ862">
            <v>0</v>
          </cell>
          <cell r="BR862" t="str">
            <v>нд</v>
          </cell>
          <cell r="BS862" t="str">
            <v>нд</v>
          </cell>
          <cell r="BT862" t="str">
            <v>нд</v>
          </cell>
          <cell r="BU862" t="str">
            <v>нд</v>
          </cell>
          <cell r="BV862" t="str">
            <v>нд</v>
          </cell>
          <cell r="BW862">
            <v>10.71072453</v>
          </cell>
          <cell r="BX862">
            <v>0</v>
          </cell>
          <cell r="BY862">
            <v>0</v>
          </cell>
          <cell r="BZ862">
            <v>10.71072453</v>
          </cell>
          <cell r="CA862">
            <v>0</v>
          </cell>
          <cell r="CB862" t="str">
            <v>нд</v>
          </cell>
          <cell r="CC862" t="str">
            <v>нд</v>
          </cell>
          <cell r="CD862" t="str">
            <v>нд</v>
          </cell>
          <cell r="CE862" t="str">
            <v>нд</v>
          </cell>
          <cell r="CF862" t="str">
            <v>нд</v>
          </cell>
          <cell r="CG862">
            <v>11.397144770000001</v>
          </cell>
          <cell r="CH862">
            <v>0</v>
          </cell>
          <cell r="CI862">
            <v>0</v>
          </cell>
          <cell r="CJ862">
            <v>11.397144770000001</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9</v>
          </cell>
          <cell r="EL862" t="str">
            <v>ок</v>
          </cell>
          <cell r="EM862" t="str">
            <v>ок</v>
          </cell>
          <cell r="EN862" t="str">
            <v>ок</v>
          </cell>
          <cell r="EO862" t="str">
            <v>ок</v>
          </cell>
          <cell r="EP862" t="str">
            <v>ок</v>
          </cell>
          <cell r="EQ862" t="str">
            <v>ок</v>
          </cell>
          <cell r="ER862" t="str">
            <v>ок</v>
          </cell>
          <cell r="ES862" t="str">
            <v>ок</v>
          </cell>
          <cell r="ET862" t="str">
            <v>ок</v>
          </cell>
          <cell r="EU862" t="str">
            <v>ок</v>
          </cell>
          <cell r="EV862" t="str">
            <v>ок</v>
          </cell>
          <cell r="EW862" t="str">
            <v>ок</v>
          </cell>
          <cell r="EX862" t="str">
            <v>ок</v>
          </cell>
          <cell r="EY862" t="str">
            <v>ок</v>
          </cell>
          <cell r="EZ862" t="str">
            <v>ок</v>
          </cell>
          <cell r="FA862" t="str">
            <v>ок</v>
          </cell>
          <cell r="FB862" t="str">
            <v>ок</v>
          </cell>
          <cell r="FC862" t="str">
            <v>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ВЛ-0,4 кВ Ф-6 от ТП-152  (торсада) (протяженностью 0,4 км)</v>
          </cell>
          <cell r="C863" t="str">
            <v>P_0966</v>
          </cell>
          <cell r="D863" t="str">
            <v>П</v>
          </cell>
          <cell r="E863">
            <v>2027</v>
          </cell>
          <cell r="F863">
            <v>2028</v>
          </cell>
          <cell r="G863" t="str">
            <v>нд</v>
          </cell>
          <cell r="H863" t="str">
            <v>нд</v>
          </cell>
          <cell r="I863">
            <v>0</v>
          </cell>
          <cell r="J863">
            <v>0</v>
          </cell>
          <cell r="K863" t="str">
            <v>нд</v>
          </cell>
          <cell r="L863" t="str">
            <v>нд</v>
          </cell>
          <cell r="M863" t="str">
            <v>нд</v>
          </cell>
          <cell r="N863">
            <v>0</v>
          </cell>
          <cell r="O863">
            <v>0</v>
          </cell>
          <cell r="P863">
            <v>1.8083646105599001</v>
          </cell>
          <cell r="Q863">
            <v>2.6013013329877999</v>
          </cell>
          <cell r="R863" t="str">
            <v>нд</v>
          </cell>
          <cell r="S863" t="str">
            <v>нд</v>
          </cell>
          <cell r="T863">
            <v>2.31332761</v>
          </cell>
          <cell r="U863" t="str">
            <v>нд</v>
          </cell>
          <cell r="V863">
            <v>2.31332761</v>
          </cell>
          <cell r="W863">
            <v>2.31332761</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0.12906474000000001</v>
          </cell>
          <cell r="BD863">
            <v>0</v>
          </cell>
          <cell r="BE863">
            <v>0</v>
          </cell>
          <cell r="BF863">
            <v>0.12906474000000001</v>
          </cell>
          <cell r="BG863">
            <v>0</v>
          </cell>
          <cell r="BH863" t="str">
            <v>нд</v>
          </cell>
          <cell r="BI863" t="str">
            <v>нд</v>
          </cell>
          <cell r="BJ863" t="str">
            <v>нд</v>
          </cell>
          <cell r="BK863" t="str">
            <v>нд</v>
          </cell>
          <cell r="BL863" t="str">
            <v>нд</v>
          </cell>
          <cell r="BM863">
            <v>2.18426287</v>
          </cell>
          <cell r="BN863">
            <v>0</v>
          </cell>
          <cell r="BO863">
            <v>0</v>
          </cell>
          <cell r="BP863">
            <v>2.18426287</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2.31332761</v>
          </cell>
          <cell r="CH863">
            <v>0</v>
          </cell>
          <cell r="CI863">
            <v>0</v>
          </cell>
          <cell r="CJ863">
            <v>2.31332761</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9</v>
          </cell>
          <cell r="EL863" t="str">
            <v>ок</v>
          </cell>
          <cell r="EM863" t="str">
            <v>ок</v>
          </cell>
          <cell r="EN863" t="str">
            <v>ок</v>
          </cell>
          <cell r="EO863" t="str">
            <v>ок</v>
          </cell>
          <cell r="EP863" t="str">
            <v>ок</v>
          </cell>
          <cell r="EQ863" t="str">
            <v>ок</v>
          </cell>
          <cell r="ER863" t="str">
            <v>ок</v>
          </cell>
          <cell r="ES863" t="str">
            <v>ок</v>
          </cell>
          <cell r="ET863" t="str">
            <v>ок</v>
          </cell>
          <cell r="EU863" t="str">
            <v>ок</v>
          </cell>
          <cell r="EV863" t="str">
            <v>ок</v>
          </cell>
          <cell r="EW863" t="str">
            <v>ок</v>
          </cell>
          <cell r="EX863" t="str">
            <v>ок</v>
          </cell>
          <cell r="EY863" t="str">
            <v>ок</v>
          </cell>
          <cell r="EZ863" t="str">
            <v>ок</v>
          </cell>
          <cell r="FA863" t="str">
            <v>ок</v>
          </cell>
          <cell r="FB863" t="str">
            <v>ок</v>
          </cell>
          <cell r="FC863" t="str">
            <v>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4" t="str">
            <v>P_0800</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4.5789732931199998</v>
          </cell>
          <cell r="Q864">
            <v>6.8808916550794006</v>
          </cell>
          <cell r="R864" t="str">
            <v>нд</v>
          </cell>
          <cell r="S864" t="str">
            <v>нд</v>
          </cell>
          <cell r="T864">
            <v>6.4352720500000009</v>
          </cell>
          <cell r="U864" t="str">
            <v>нд</v>
          </cell>
          <cell r="V864">
            <v>6.4352720500000009</v>
          </cell>
          <cell r="W864">
            <v>6.4352720500000009</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0.29459316999999996</v>
          </cell>
          <cell r="BN864">
            <v>0</v>
          </cell>
          <cell r="BO864">
            <v>0</v>
          </cell>
          <cell r="BP864">
            <v>0.29459316999999996</v>
          </cell>
          <cell r="BQ864">
            <v>0</v>
          </cell>
          <cell r="BR864" t="str">
            <v>нд</v>
          </cell>
          <cell r="BS864" t="str">
            <v>нд</v>
          </cell>
          <cell r="BT864" t="str">
            <v>нд</v>
          </cell>
          <cell r="BU864" t="str">
            <v>нд</v>
          </cell>
          <cell r="BV864" t="str">
            <v>нд</v>
          </cell>
          <cell r="BW864">
            <v>6.1406788800000003</v>
          </cell>
          <cell r="BX864">
            <v>0</v>
          </cell>
          <cell r="BY864">
            <v>0</v>
          </cell>
          <cell r="BZ864">
            <v>6.1406788800000003</v>
          </cell>
          <cell r="CA864">
            <v>0</v>
          </cell>
          <cell r="CB864" t="str">
            <v>нд</v>
          </cell>
          <cell r="CC864" t="str">
            <v>нд</v>
          </cell>
          <cell r="CD864" t="str">
            <v>нд</v>
          </cell>
          <cell r="CE864" t="str">
            <v>нд</v>
          </cell>
          <cell r="CF864" t="str">
            <v>нд</v>
          </cell>
          <cell r="CG864">
            <v>6.43527205</v>
          </cell>
          <cell r="CH864">
            <v>0</v>
          </cell>
          <cell r="CI864">
            <v>0</v>
          </cell>
          <cell r="CJ864">
            <v>6.43527205</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9</v>
          </cell>
          <cell r="EL864" t="str">
            <v>ок</v>
          </cell>
          <cell r="EM864" t="str">
            <v>ок</v>
          </cell>
          <cell r="EN864" t="str">
            <v>ок</v>
          </cell>
          <cell r="EO864" t="str">
            <v>ок</v>
          </cell>
          <cell r="EP864" t="str">
            <v>ок</v>
          </cell>
          <cell r="EQ864" t="str">
            <v>ок</v>
          </cell>
          <cell r="ER864" t="str">
            <v>ок</v>
          </cell>
          <cell r="ES864" t="str">
            <v>ок</v>
          </cell>
          <cell r="ET864" t="str">
            <v>ок</v>
          </cell>
          <cell r="EU864" t="str">
            <v>ок</v>
          </cell>
          <cell r="EV864" t="str">
            <v>ок</v>
          </cell>
          <cell r="EW864" t="str">
            <v>ок</v>
          </cell>
          <cell r="EX864" t="str">
            <v>ок</v>
          </cell>
          <cell r="EY864" t="str">
            <v>ок</v>
          </cell>
          <cell r="EZ864" t="str">
            <v>ок</v>
          </cell>
          <cell r="FA864" t="str">
            <v>ок</v>
          </cell>
          <cell r="FB864" t="str">
            <v>ок</v>
          </cell>
          <cell r="FC864" t="str">
            <v>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N865" t="str">
            <v>нд</v>
          </cell>
          <cell r="AO865" t="str">
            <v>нд</v>
          </cell>
          <cell r="AP865" t="str">
            <v>нд</v>
          </cell>
          <cell r="AQ865" t="str">
            <v>нд</v>
          </cell>
          <cell r="AR865" t="str">
            <v>нд</v>
          </cell>
          <cell r="AX865" t="str">
            <v>нд</v>
          </cell>
          <cell r="AY865" t="str">
            <v>нд</v>
          </cell>
          <cell r="AZ865" t="str">
            <v>нд</v>
          </cell>
          <cell r="BA865" t="str">
            <v>нд</v>
          </cell>
          <cell r="BB865" t="str">
            <v>нд</v>
          </cell>
          <cell r="BH865" t="str">
            <v>нд</v>
          </cell>
          <cell r="BI865" t="str">
            <v>нд</v>
          </cell>
          <cell r="BJ865" t="str">
            <v>нд</v>
          </cell>
          <cell r="BK865" t="str">
            <v>нд</v>
          </cell>
          <cell r="BL865" t="str">
            <v>нд</v>
          </cell>
          <cell r="BR865" t="str">
            <v>нд</v>
          </cell>
          <cell r="BS865" t="str">
            <v>нд</v>
          </cell>
          <cell r="BT865" t="str">
            <v>нд</v>
          </cell>
          <cell r="BU865" t="str">
            <v>нд</v>
          </cell>
          <cell r="BV865" t="str">
            <v>нд</v>
          </cell>
          <cell r="CB865" t="str">
            <v>нд</v>
          </cell>
          <cell r="CC865" t="str">
            <v>нд</v>
          </cell>
          <cell r="CD865" t="str">
            <v>нд</v>
          </cell>
          <cell r="CE865" t="str">
            <v>нд</v>
          </cell>
          <cell r="CF865" t="str">
            <v>нд</v>
          </cell>
        </row>
        <row r="866">
          <cell r="AN866" t="str">
            <v>нд</v>
          </cell>
          <cell r="AO866" t="str">
            <v>нд</v>
          </cell>
          <cell r="AP866" t="str">
            <v>нд</v>
          </cell>
          <cell r="AQ866" t="str">
            <v>нд</v>
          </cell>
          <cell r="AR866" t="str">
            <v>нд</v>
          </cell>
          <cell r="AX866" t="str">
            <v>нд</v>
          </cell>
          <cell r="AY866" t="str">
            <v>нд</v>
          </cell>
          <cell r="AZ866" t="str">
            <v>нд</v>
          </cell>
          <cell r="BA866" t="str">
            <v>нд</v>
          </cell>
          <cell r="BB866" t="str">
            <v>нд</v>
          </cell>
          <cell r="BH866" t="str">
            <v>нд</v>
          </cell>
          <cell r="BI866" t="str">
            <v>нд</v>
          </cell>
          <cell r="BJ866" t="str">
            <v>нд</v>
          </cell>
          <cell r="BK866" t="str">
            <v>нд</v>
          </cell>
          <cell r="BL866" t="str">
            <v>нд</v>
          </cell>
          <cell r="BR866" t="str">
            <v>нд</v>
          </cell>
          <cell r="BS866" t="str">
            <v>нд</v>
          </cell>
          <cell r="BT866" t="str">
            <v>нд</v>
          </cell>
          <cell r="BU866" t="str">
            <v>нд</v>
          </cell>
          <cell r="BV866" t="str">
            <v>нд</v>
          </cell>
          <cell r="CB866" t="str">
            <v>нд</v>
          </cell>
          <cell r="CC866" t="str">
            <v>нд</v>
          </cell>
          <cell r="CD866" t="str">
            <v>нд</v>
          </cell>
          <cell r="CE866" t="str">
            <v>нд</v>
          </cell>
          <cell r="CF866" t="str">
            <v>нд</v>
          </cell>
        </row>
        <row r="867">
          <cell r="AN867" t="str">
            <v>нд</v>
          </cell>
          <cell r="AO867" t="str">
            <v>нд</v>
          </cell>
          <cell r="AP867" t="str">
            <v>нд</v>
          </cell>
          <cell r="AQ867" t="str">
            <v>нд</v>
          </cell>
          <cell r="AR867" t="str">
            <v>нд</v>
          </cell>
          <cell r="AX867" t="str">
            <v>нд</v>
          </cell>
          <cell r="AY867" t="str">
            <v>нд</v>
          </cell>
          <cell r="AZ867" t="str">
            <v>нд</v>
          </cell>
          <cell r="BA867" t="str">
            <v>нд</v>
          </cell>
          <cell r="BB867" t="str">
            <v>нд</v>
          </cell>
          <cell r="BH867" t="str">
            <v>нд</v>
          </cell>
          <cell r="BI867" t="str">
            <v>нд</v>
          </cell>
          <cell r="BJ867" t="str">
            <v>нд</v>
          </cell>
          <cell r="BK867" t="str">
            <v>нд</v>
          </cell>
          <cell r="BL867" t="str">
            <v>нд</v>
          </cell>
          <cell r="BR867" t="str">
            <v>нд</v>
          </cell>
          <cell r="BS867" t="str">
            <v>нд</v>
          </cell>
          <cell r="BT867" t="str">
            <v>нд</v>
          </cell>
          <cell r="BU867" t="str">
            <v>нд</v>
          </cell>
          <cell r="BV867" t="str">
            <v>нд</v>
          </cell>
          <cell r="CB867" t="str">
            <v>нд</v>
          </cell>
          <cell r="CC867" t="str">
            <v>нд</v>
          </cell>
          <cell r="CD867" t="str">
            <v>нд</v>
          </cell>
          <cell r="CE867" t="str">
            <v>нд</v>
          </cell>
          <cell r="CF867" t="str">
            <v>нд</v>
          </cell>
        </row>
        <row r="868">
          <cell r="AN868" t="str">
            <v>нд</v>
          </cell>
          <cell r="AO868" t="str">
            <v>нд</v>
          </cell>
          <cell r="AP868" t="str">
            <v>нд</v>
          </cell>
          <cell r="AQ868" t="str">
            <v>нд</v>
          </cell>
          <cell r="AR868" t="str">
            <v>нд</v>
          </cell>
          <cell r="AX868" t="str">
            <v>нд</v>
          </cell>
          <cell r="AY868" t="str">
            <v>нд</v>
          </cell>
          <cell r="AZ868" t="str">
            <v>нд</v>
          </cell>
          <cell r="BA868" t="str">
            <v>нд</v>
          </cell>
          <cell r="BB868" t="str">
            <v>нд</v>
          </cell>
          <cell r="BH868" t="str">
            <v>нд</v>
          </cell>
          <cell r="BI868" t="str">
            <v>нд</v>
          </cell>
          <cell r="BJ868" t="str">
            <v>нд</v>
          </cell>
          <cell r="BK868" t="str">
            <v>нд</v>
          </cell>
          <cell r="BL868" t="str">
            <v>нд</v>
          </cell>
          <cell r="BR868" t="str">
            <v>нд</v>
          </cell>
          <cell r="BS868" t="str">
            <v>нд</v>
          </cell>
          <cell r="BT868" t="str">
            <v>нд</v>
          </cell>
          <cell r="BU868" t="str">
            <v>нд</v>
          </cell>
          <cell r="BV868" t="str">
            <v>нд</v>
          </cell>
          <cell r="CB868" t="str">
            <v>нд</v>
          </cell>
          <cell r="CC868" t="str">
            <v>нд</v>
          </cell>
          <cell r="CD868" t="str">
            <v>нд</v>
          </cell>
          <cell r="CE868" t="str">
            <v>нд</v>
          </cell>
          <cell r="CF868" t="str">
            <v>нд</v>
          </cell>
        </row>
        <row r="869">
          <cell r="AN869" t="str">
            <v>нд</v>
          </cell>
          <cell r="AO869" t="str">
            <v>нд</v>
          </cell>
          <cell r="AP869" t="str">
            <v>нд</v>
          </cell>
          <cell r="AQ869" t="str">
            <v>нд</v>
          </cell>
          <cell r="AR869" t="str">
            <v>нд</v>
          </cell>
          <cell r="AX869" t="str">
            <v>нд</v>
          </cell>
          <cell r="AY869" t="str">
            <v>нд</v>
          </cell>
          <cell r="AZ869" t="str">
            <v>нд</v>
          </cell>
          <cell r="BA869" t="str">
            <v>нд</v>
          </cell>
          <cell r="BB869" t="str">
            <v>нд</v>
          </cell>
          <cell r="BH869" t="str">
            <v>нд</v>
          </cell>
          <cell r="BI869" t="str">
            <v>нд</v>
          </cell>
          <cell r="BJ869" t="str">
            <v>нд</v>
          </cell>
          <cell r="BK869" t="str">
            <v>нд</v>
          </cell>
          <cell r="BL869" t="str">
            <v>нд</v>
          </cell>
          <cell r="BR869" t="str">
            <v>нд</v>
          </cell>
          <cell r="BS869" t="str">
            <v>нд</v>
          </cell>
          <cell r="BT869" t="str">
            <v>нд</v>
          </cell>
          <cell r="BU869" t="str">
            <v>нд</v>
          </cell>
          <cell r="BV869" t="str">
            <v>нд</v>
          </cell>
          <cell r="CB869" t="str">
            <v>нд</v>
          </cell>
          <cell r="CC869" t="str">
            <v>нд</v>
          </cell>
          <cell r="CD869" t="str">
            <v>нд</v>
          </cell>
          <cell r="CE869" t="str">
            <v>нд</v>
          </cell>
          <cell r="CF869" t="str">
            <v>нд</v>
          </cell>
        </row>
        <row r="870">
          <cell r="AN870" t="str">
            <v>нд</v>
          </cell>
          <cell r="AO870" t="str">
            <v>нд</v>
          </cell>
          <cell r="AP870" t="str">
            <v>нд</v>
          </cell>
          <cell r="AQ870" t="str">
            <v>нд</v>
          </cell>
          <cell r="AR870" t="str">
            <v>нд</v>
          </cell>
          <cell r="AX870" t="str">
            <v>нд</v>
          </cell>
          <cell r="AY870" t="str">
            <v>нд</v>
          </cell>
          <cell r="AZ870" t="str">
            <v>нд</v>
          </cell>
          <cell r="BA870" t="str">
            <v>нд</v>
          </cell>
          <cell r="BB870" t="str">
            <v>нд</v>
          </cell>
          <cell r="BH870" t="str">
            <v>нд</v>
          </cell>
          <cell r="BI870" t="str">
            <v>нд</v>
          </cell>
          <cell r="BJ870" t="str">
            <v>нд</v>
          </cell>
          <cell r="BK870" t="str">
            <v>нд</v>
          </cell>
          <cell r="BL870" t="str">
            <v>нд</v>
          </cell>
          <cell r="BR870" t="str">
            <v>нд</v>
          </cell>
          <cell r="BS870" t="str">
            <v>нд</v>
          </cell>
          <cell r="BT870" t="str">
            <v>нд</v>
          </cell>
          <cell r="BU870" t="str">
            <v>нд</v>
          </cell>
          <cell r="BV870" t="str">
            <v>нд</v>
          </cell>
          <cell r="CB870" t="str">
            <v>нд</v>
          </cell>
          <cell r="CC870" t="str">
            <v>нд</v>
          </cell>
          <cell r="CD870" t="str">
            <v>нд</v>
          </cell>
          <cell r="CE870" t="str">
            <v>нд</v>
          </cell>
          <cell r="CF870" t="str">
            <v>нд</v>
          </cell>
        </row>
        <row r="871">
          <cell r="AN871" t="str">
            <v>нд</v>
          </cell>
          <cell r="AO871" t="str">
            <v>нд</v>
          </cell>
          <cell r="AP871" t="str">
            <v>нд</v>
          </cell>
          <cell r="AQ871" t="str">
            <v>нд</v>
          </cell>
          <cell r="AR871" t="str">
            <v>нд</v>
          </cell>
          <cell r="AX871" t="str">
            <v>нд</v>
          </cell>
          <cell r="AY871" t="str">
            <v>нд</v>
          </cell>
          <cell r="AZ871" t="str">
            <v>нд</v>
          </cell>
          <cell r="BA871" t="str">
            <v>нд</v>
          </cell>
          <cell r="BB871" t="str">
            <v>нд</v>
          </cell>
          <cell r="BH871" t="str">
            <v>нд</v>
          </cell>
          <cell r="BI871" t="str">
            <v>нд</v>
          </cell>
          <cell r="BJ871" t="str">
            <v>нд</v>
          </cell>
          <cell r="BK871" t="str">
            <v>нд</v>
          </cell>
          <cell r="BL871" t="str">
            <v>нд</v>
          </cell>
          <cell r="BR871" t="str">
            <v>нд</v>
          </cell>
          <cell r="BS871" t="str">
            <v>нд</v>
          </cell>
          <cell r="BT871" t="str">
            <v>нд</v>
          </cell>
          <cell r="BU871" t="str">
            <v>нд</v>
          </cell>
          <cell r="BV871" t="str">
            <v>нд</v>
          </cell>
          <cell r="CB871" t="str">
            <v>нд</v>
          </cell>
          <cell r="CC871" t="str">
            <v>нд</v>
          </cell>
          <cell r="CD871" t="str">
            <v>нд</v>
          </cell>
          <cell r="CE871" t="str">
            <v>нд</v>
          </cell>
          <cell r="CF871" t="str">
            <v>нд</v>
          </cell>
        </row>
        <row r="872">
          <cell r="AN872" t="str">
            <v>нд</v>
          </cell>
          <cell r="AO872" t="str">
            <v>нд</v>
          </cell>
          <cell r="AP872" t="str">
            <v>нд</v>
          </cell>
          <cell r="AQ872" t="str">
            <v>нд</v>
          </cell>
          <cell r="AR872" t="str">
            <v>нд</v>
          </cell>
          <cell r="AX872" t="str">
            <v>нд</v>
          </cell>
          <cell r="AY872" t="str">
            <v>нд</v>
          </cell>
          <cell r="AZ872" t="str">
            <v>нд</v>
          </cell>
          <cell r="BA872" t="str">
            <v>нд</v>
          </cell>
          <cell r="BB872" t="str">
            <v>нд</v>
          </cell>
          <cell r="BH872" t="str">
            <v>нд</v>
          </cell>
          <cell r="BI872" t="str">
            <v>нд</v>
          </cell>
          <cell r="BJ872" t="str">
            <v>нд</v>
          </cell>
          <cell r="BK872" t="str">
            <v>нд</v>
          </cell>
          <cell r="BL872" t="str">
            <v>нд</v>
          </cell>
          <cell r="BR872" t="str">
            <v>нд</v>
          </cell>
          <cell r="BS872" t="str">
            <v>нд</v>
          </cell>
          <cell r="BT872" t="str">
            <v>нд</v>
          </cell>
          <cell r="BU872" t="str">
            <v>нд</v>
          </cell>
          <cell r="BV872" t="str">
            <v>нд</v>
          </cell>
          <cell r="CB872" t="str">
            <v>нд</v>
          </cell>
          <cell r="CC872" t="str">
            <v>нд</v>
          </cell>
          <cell r="CD872" t="str">
            <v>нд</v>
          </cell>
          <cell r="CE872" t="str">
            <v>нд</v>
          </cell>
          <cell r="CF872" t="str">
            <v>нд</v>
          </cell>
        </row>
        <row r="873">
          <cell r="AN873" t="str">
            <v>нд</v>
          </cell>
          <cell r="AO873" t="str">
            <v>нд</v>
          </cell>
          <cell r="AP873" t="str">
            <v>нд</v>
          </cell>
          <cell r="AQ873" t="str">
            <v>нд</v>
          </cell>
          <cell r="AR873" t="str">
            <v>нд</v>
          </cell>
          <cell r="AX873" t="str">
            <v>нд</v>
          </cell>
          <cell r="AY873" t="str">
            <v>нд</v>
          </cell>
          <cell r="AZ873" t="str">
            <v>нд</v>
          </cell>
          <cell r="BA873" t="str">
            <v>нд</v>
          </cell>
          <cell r="BB873" t="str">
            <v>нд</v>
          </cell>
          <cell r="BH873" t="str">
            <v>нд</v>
          </cell>
          <cell r="BI873" t="str">
            <v>нд</v>
          </cell>
          <cell r="BJ873" t="str">
            <v>нд</v>
          </cell>
          <cell r="BK873" t="str">
            <v>нд</v>
          </cell>
          <cell r="BL873" t="str">
            <v>нд</v>
          </cell>
          <cell r="BR873" t="str">
            <v>нд</v>
          </cell>
          <cell r="BS873" t="str">
            <v>нд</v>
          </cell>
          <cell r="BT873" t="str">
            <v>нд</v>
          </cell>
          <cell r="BU873" t="str">
            <v>нд</v>
          </cell>
          <cell r="BV873" t="str">
            <v>нд</v>
          </cell>
          <cell r="CB873" t="str">
            <v>нд</v>
          </cell>
          <cell r="CC873" t="str">
            <v>нд</v>
          </cell>
          <cell r="CD873" t="str">
            <v>нд</v>
          </cell>
          <cell r="CE873" t="str">
            <v>нд</v>
          </cell>
          <cell r="CF873" t="str">
            <v>нд</v>
          </cell>
        </row>
        <row r="874">
          <cell r="AN874" t="str">
            <v>нд</v>
          </cell>
          <cell r="AO874" t="str">
            <v>нд</v>
          </cell>
          <cell r="AP874" t="str">
            <v>нд</v>
          </cell>
          <cell r="AQ874" t="str">
            <v>нд</v>
          </cell>
          <cell r="AR874" t="str">
            <v>нд</v>
          </cell>
          <cell r="AX874" t="str">
            <v>нд</v>
          </cell>
          <cell r="AY874" t="str">
            <v>нд</v>
          </cell>
          <cell r="AZ874" t="str">
            <v>нд</v>
          </cell>
          <cell r="BA874" t="str">
            <v>нд</v>
          </cell>
          <cell r="BB874" t="str">
            <v>нд</v>
          </cell>
          <cell r="BH874" t="str">
            <v>нд</v>
          </cell>
          <cell r="BI874" t="str">
            <v>нд</v>
          </cell>
          <cell r="BJ874" t="str">
            <v>нд</v>
          </cell>
          <cell r="BK874" t="str">
            <v>нд</v>
          </cell>
          <cell r="BL874" t="str">
            <v>нд</v>
          </cell>
          <cell r="BR874" t="str">
            <v>нд</v>
          </cell>
          <cell r="BS874" t="str">
            <v>нд</v>
          </cell>
          <cell r="BT874" t="str">
            <v>нд</v>
          </cell>
          <cell r="BU874" t="str">
            <v>нд</v>
          </cell>
          <cell r="BV874" t="str">
            <v>нд</v>
          </cell>
          <cell r="CB874" t="str">
            <v>нд</v>
          </cell>
          <cell r="CC874" t="str">
            <v>нд</v>
          </cell>
          <cell r="CD874" t="str">
            <v>нд</v>
          </cell>
          <cell r="CE874" t="str">
            <v>нд</v>
          </cell>
          <cell r="CF874" t="str">
            <v>нд</v>
          </cell>
        </row>
        <row r="875">
          <cell r="AN875" t="str">
            <v>нд</v>
          </cell>
          <cell r="AO875" t="str">
            <v>нд</v>
          </cell>
          <cell r="AP875" t="str">
            <v>нд</v>
          </cell>
          <cell r="AQ875" t="str">
            <v>нд</v>
          </cell>
          <cell r="AR875" t="str">
            <v>нд</v>
          </cell>
          <cell r="AX875" t="str">
            <v>нд</v>
          </cell>
          <cell r="AY875" t="str">
            <v>нд</v>
          </cell>
          <cell r="AZ875" t="str">
            <v>нд</v>
          </cell>
          <cell r="BA875" t="str">
            <v>нд</v>
          </cell>
          <cell r="BB875" t="str">
            <v>нд</v>
          </cell>
          <cell r="BH875" t="str">
            <v>нд</v>
          </cell>
          <cell r="BI875" t="str">
            <v>нд</v>
          </cell>
          <cell r="BJ875" t="str">
            <v>нд</v>
          </cell>
          <cell r="BK875" t="str">
            <v>нд</v>
          </cell>
          <cell r="BL875" t="str">
            <v>нд</v>
          </cell>
          <cell r="BR875" t="str">
            <v>нд</v>
          </cell>
          <cell r="BS875" t="str">
            <v>нд</v>
          </cell>
          <cell r="BT875" t="str">
            <v>нд</v>
          </cell>
          <cell r="BU875" t="str">
            <v>нд</v>
          </cell>
          <cell r="BV875" t="str">
            <v>нд</v>
          </cell>
          <cell r="CB875" t="str">
            <v>нд</v>
          </cell>
          <cell r="CC875" t="str">
            <v>нд</v>
          </cell>
          <cell r="CD875" t="str">
            <v>нд</v>
          </cell>
          <cell r="CE875" t="str">
            <v>нд</v>
          </cell>
          <cell r="CF875" t="str">
            <v>нд</v>
          </cell>
        </row>
        <row r="876">
          <cell r="AN876" t="str">
            <v>нд</v>
          </cell>
          <cell r="AO876" t="str">
            <v>нд</v>
          </cell>
          <cell r="AP876" t="str">
            <v>нд</v>
          </cell>
          <cell r="AQ876" t="str">
            <v>нд</v>
          </cell>
          <cell r="AR876" t="str">
            <v>нд</v>
          </cell>
          <cell r="AX876" t="str">
            <v>нд</v>
          </cell>
          <cell r="AY876" t="str">
            <v>нд</v>
          </cell>
          <cell r="AZ876" t="str">
            <v>нд</v>
          </cell>
          <cell r="BA876" t="str">
            <v>нд</v>
          </cell>
          <cell r="BB876" t="str">
            <v>нд</v>
          </cell>
          <cell r="BH876" t="str">
            <v>нд</v>
          </cell>
          <cell r="BI876" t="str">
            <v>нд</v>
          </cell>
          <cell r="BJ876" t="str">
            <v>нд</v>
          </cell>
          <cell r="BK876" t="str">
            <v>нд</v>
          </cell>
          <cell r="BL876" t="str">
            <v>нд</v>
          </cell>
          <cell r="BR876" t="str">
            <v>нд</v>
          </cell>
          <cell r="BS876" t="str">
            <v>нд</v>
          </cell>
          <cell r="BT876" t="str">
            <v>нд</v>
          </cell>
          <cell r="BU876" t="str">
            <v>нд</v>
          </cell>
          <cell r="BV876" t="str">
            <v>нд</v>
          </cell>
          <cell r="CB876" t="str">
            <v>нд</v>
          </cell>
          <cell r="CC876" t="str">
            <v>нд</v>
          </cell>
          <cell r="CD876" t="str">
            <v>нд</v>
          </cell>
          <cell r="CE876" t="str">
            <v>нд</v>
          </cell>
          <cell r="CF876" t="str">
            <v>нд</v>
          </cell>
        </row>
        <row r="877">
          <cell r="AN877" t="str">
            <v>нд</v>
          </cell>
          <cell r="AO877" t="str">
            <v>нд</v>
          </cell>
          <cell r="AP877" t="str">
            <v>нд</v>
          </cell>
          <cell r="AQ877" t="str">
            <v>нд</v>
          </cell>
          <cell r="AR877" t="str">
            <v>нд</v>
          </cell>
          <cell r="AX877" t="str">
            <v>нд</v>
          </cell>
          <cell r="AY877" t="str">
            <v>нд</v>
          </cell>
          <cell r="AZ877" t="str">
            <v>нд</v>
          </cell>
          <cell r="BA877" t="str">
            <v>нд</v>
          </cell>
          <cell r="BB877" t="str">
            <v>нд</v>
          </cell>
          <cell r="BH877" t="str">
            <v>нд</v>
          </cell>
          <cell r="BI877" t="str">
            <v>нд</v>
          </cell>
          <cell r="BJ877" t="str">
            <v>нд</v>
          </cell>
          <cell r="BK877" t="str">
            <v>нд</v>
          </cell>
          <cell r="BL877" t="str">
            <v>нд</v>
          </cell>
          <cell r="BR877" t="str">
            <v>нд</v>
          </cell>
          <cell r="BS877" t="str">
            <v>нд</v>
          </cell>
          <cell r="BT877" t="str">
            <v>нд</v>
          </cell>
          <cell r="BU877" t="str">
            <v>нд</v>
          </cell>
          <cell r="BV877" t="str">
            <v>нд</v>
          </cell>
          <cell r="CB877" t="str">
            <v>нд</v>
          </cell>
          <cell r="CC877" t="str">
            <v>нд</v>
          </cell>
          <cell r="CD877" t="str">
            <v>нд</v>
          </cell>
          <cell r="CE877" t="str">
            <v>нд</v>
          </cell>
          <cell r="CF877" t="str">
            <v>нд</v>
          </cell>
        </row>
        <row r="878">
          <cell r="AN878" t="str">
            <v>нд</v>
          </cell>
          <cell r="AO878" t="str">
            <v>нд</v>
          </cell>
          <cell r="AP878" t="str">
            <v>нд</v>
          </cell>
          <cell r="AQ878" t="str">
            <v>нд</v>
          </cell>
          <cell r="AR878" t="str">
            <v>нд</v>
          </cell>
          <cell r="AX878" t="str">
            <v>нд</v>
          </cell>
          <cell r="AY878" t="str">
            <v>нд</v>
          </cell>
          <cell r="AZ878" t="str">
            <v>нд</v>
          </cell>
          <cell r="BA878" t="str">
            <v>нд</v>
          </cell>
          <cell r="BB878" t="str">
            <v>нд</v>
          </cell>
          <cell r="BH878" t="str">
            <v>нд</v>
          </cell>
          <cell r="BI878" t="str">
            <v>нд</v>
          </cell>
          <cell r="BJ878" t="str">
            <v>нд</v>
          </cell>
          <cell r="BK878" t="str">
            <v>нд</v>
          </cell>
          <cell r="BL878" t="str">
            <v>нд</v>
          </cell>
          <cell r="BR878" t="str">
            <v>нд</v>
          </cell>
          <cell r="BS878" t="str">
            <v>нд</v>
          </cell>
          <cell r="BT878" t="str">
            <v>нд</v>
          </cell>
          <cell r="BU878" t="str">
            <v>нд</v>
          </cell>
          <cell r="BV878" t="str">
            <v>нд</v>
          </cell>
          <cell r="CB878" t="str">
            <v>нд</v>
          </cell>
          <cell r="CC878" t="str">
            <v>нд</v>
          </cell>
          <cell r="CD878" t="str">
            <v>нд</v>
          </cell>
          <cell r="CE878" t="str">
            <v>нд</v>
          </cell>
          <cell r="CF878" t="str">
            <v>нд</v>
          </cell>
        </row>
        <row r="879">
          <cell r="AN879" t="str">
            <v>нд</v>
          </cell>
          <cell r="AO879" t="str">
            <v>нд</v>
          </cell>
          <cell r="AP879" t="str">
            <v>нд</v>
          </cell>
          <cell r="AQ879" t="str">
            <v>нд</v>
          </cell>
          <cell r="AR879" t="str">
            <v>нд</v>
          </cell>
          <cell r="AX879" t="str">
            <v>нд</v>
          </cell>
          <cell r="AY879" t="str">
            <v>нд</v>
          </cell>
          <cell r="AZ879" t="str">
            <v>нд</v>
          </cell>
          <cell r="BA879" t="str">
            <v>нд</v>
          </cell>
          <cell r="BB879" t="str">
            <v>нд</v>
          </cell>
          <cell r="BH879" t="str">
            <v>нд</v>
          </cell>
          <cell r="BI879" t="str">
            <v>нд</v>
          </cell>
          <cell r="BJ879" t="str">
            <v>нд</v>
          </cell>
          <cell r="BK879" t="str">
            <v>нд</v>
          </cell>
          <cell r="BL879" t="str">
            <v>нд</v>
          </cell>
          <cell r="BR879" t="str">
            <v>нд</v>
          </cell>
          <cell r="BS879" t="str">
            <v>нд</v>
          </cell>
          <cell r="BT879" t="str">
            <v>нд</v>
          </cell>
          <cell r="BU879" t="str">
            <v>нд</v>
          </cell>
          <cell r="BV879" t="str">
            <v>нд</v>
          </cell>
          <cell r="CB879" t="str">
            <v>нд</v>
          </cell>
          <cell r="CC879" t="str">
            <v>нд</v>
          </cell>
          <cell r="CD879" t="str">
            <v>нд</v>
          </cell>
          <cell r="CE879" t="str">
            <v>нд</v>
          </cell>
          <cell r="CF879" t="str">
            <v>нд</v>
          </cell>
        </row>
        <row r="880">
          <cell r="AN880" t="str">
            <v>нд</v>
          </cell>
          <cell r="AO880" t="str">
            <v>нд</v>
          </cell>
          <cell r="AP880" t="str">
            <v>нд</v>
          </cell>
          <cell r="AQ880" t="str">
            <v>нд</v>
          </cell>
          <cell r="AR880" t="str">
            <v>нд</v>
          </cell>
          <cell r="AX880" t="str">
            <v>нд</v>
          </cell>
          <cell r="AY880" t="str">
            <v>нд</v>
          </cell>
          <cell r="AZ880" t="str">
            <v>нд</v>
          </cell>
          <cell r="BA880" t="str">
            <v>нд</v>
          </cell>
          <cell r="BB880" t="str">
            <v>нд</v>
          </cell>
          <cell r="BH880" t="str">
            <v>нд</v>
          </cell>
          <cell r="BI880" t="str">
            <v>нд</v>
          </cell>
          <cell r="BJ880" t="str">
            <v>нд</v>
          </cell>
          <cell r="BK880" t="str">
            <v>нд</v>
          </cell>
          <cell r="BL880" t="str">
            <v>нд</v>
          </cell>
          <cell r="BR880" t="str">
            <v>нд</v>
          </cell>
          <cell r="BS880" t="str">
            <v>нд</v>
          </cell>
          <cell r="BT880" t="str">
            <v>нд</v>
          </cell>
          <cell r="BU880" t="str">
            <v>нд</v>
          </cell>
          <cell r="BV880" t="str">
            <v>нд</v>
          </cell>
          <cell r="CB880" t="str">
            <v>нд</v>
          </cell>
          <cell r="CC880" t="str">
            <v>нд</v>
          </cell>
          <cell r="CD880" t="str">
            <v>нд</v>
          </cell>
          <cell r="CE880" t="str">
            <v>нд</v>
          </cell>
          <cell r="CF880" t="str">
            <v>нд</v>
          </cell>
        </row>
        <row r="881">
          <cell r="AN881" t="str">
            <v>нд</v>
          </cell>
          <cell r="AO881" t="str">
            <v>нд</v>
          </cell>
          <cell r="AP881" t="str">
            <v>нд</v>
          </cell>
          <cell r="AQ881" t="str">
            <v>нд</v>
          </cell>
          <cell r="AR881" t="str">
            <v>нд</v>
          </cell>
          <cell r="AX881" t="str">
            <v>нд</v>
          </cell>
          <cell r="AY881" t="str">
            <v>нд</v>
          </cell>
          <cell r="AZ881" t="str">
            <v>нд</v>
          </cell>
          <cell r="BA881" t="str">
            <v>нд</v>
          </cell>
          <cell r="BB881" t="str">
            <v>нд</v>
          </cell>
          <cell r="BH881" t="str">
            <v>нд</v>
          </cell>
          <cell r="BI881" t="str">
            <v>нд</v>
          </cell>
          <cell r="BJ881" t="str">
            <v>нд</v>
          </cell>
          <cell r="BK881" t="str">
            <v>нд</v>
          </cell>
          <cell r="BL881" t="str">
            <v>нд</v>
          </cell>
          <cell r="BR881" t="str">
            <v>нд</v>
          </cell>
          <cell r="BS881" t="str">
            <v>нд</v>
          </cell>
          <cell r="BT881" t="str">
            <v>нд</v>
          </cell>
          <cell r="BU881" t="str">
            <v>нд</v>
          </cell>
          <cell r="BV881" t="str">
            <v>нд</v>
          </cell>
          <cell r="CB881" t="str">
            <v>нд</v>
          </cell>
          <cell r="CC881" t="str">
            <v>нд</v>
          </cell>
          <cell r="CD881" t="str">
            <v>нд</v>
          </cell>
          <cell r="CE881" t="str">
            <v>нд</v>
          </cell>
          <cell r="CF881" t="str">
            <v>нд</v>
          </cell>
        </row>
        <row r="882">
          <cell r="AN882" t="str">
            <v>нд</v>
          </cell>
          <cell r="AO882" t="str">
            <v>нд</v>
          </cell>
          <cell r="AP882" t="str">
            <v>нд</v>
          </cell>
          <cell r="AQ882" t="str">
            <v>нд</v>
          </cell>
          <cell r="AR882" t="str">
            <v>нд</v>
          </cell>
          <cell r="AX882" t="str">
            <v>нд</v>
          </cell>
          <cell r="AY882" t="str">
            <v>нд</v>
          </cell>
          <cell r="AZ882" t="str">
            <v>нд</v>
          </cell>
          <cell r="BA882" t="str">
            <v>нд</v>
          </cell>
          <cell r="BB882" t="str">
            <v>нд</v>
          </cell>
          <cell r="BH882" t="str">
            <v>нд</v>
          </cell>
          <cell r="BI882" t="str">
            <v>нд</v>
          </cell>
          <cell r="BJ882" t="str">
            <v>нд</v>
          </cell>
          <cell r="BK882" t="str">
            <v>нд</v>
          </cell>
          <cell r="BL882" t="str">
            <v>нд</v>
          </cell>
          <cell r="BR882" t="str">
            <v>нд</v>
          </cell>
          <cell r="BS882" t="str">
            <v>нд</v>
          </cell>
          <cell r="BT882" t="str">
            <v>нд</v>
          </cell>
          <cell r="BU882" t="str">
            <v>нд</v>
          </cell>
          <cell r="BV882" t="str">
            <v>нд</v>
          </cell>
          <cell r="CB882" t="str">
            <v>нд</v>
          </cell>
          <cell r="CC882" t="str">
            <v>нд</v>
          </cell>
          <cell r="CD882" t="str">
            <v>нд</v>
          </cell>
          <cell r="CE882" t="str">
            <v>нд</v>
          </cell>
          <cell r="CF882" t="str">
            <v>нд</v>
          </cell>
        </row>
        <row r="883">
          <cell r="AN883" t="str">
            <v>нд</v>
          </cell>
          <cell r="AO883" t="str">
            <v>нд</v>
          </cell>
          <cell r="AP883" t="str">
            <v>нд</v>
          </cell>
          <cell r="AQ883" t="str">
            <v>нд</v>
          </cell>
          <cell r="AR883" t="str">
            <v>нд</v>
          </cell>
          <cell r="AX883" t="str">
            <v>нд</v>
          </cell>
          <cell r="AY883" t="str">
            <v>нд</v>
          </cell>
          <cell r="AZ883" t="str">
            <v>нд</v>
          </cell>
          <cell r="BA883" t="str">
            <v>нд</v>
          </cell>
          <cell r="BB883" t="str">
            <v>нд</v>
          </cell>
          <cell r="BH883" t="str">
            <v>нд</v>
          </cell>
          <cell r="BI883" t="str">
            <v>нд</v>
          </cell>
          <cell r="BJ883" t="str">
            <v>нд</v>
          </cell>
          <cell r="BK883" t="str">
            <v>нд</v>
          </cell>
          <cell r="BL883" t="str">
            <v>нд</v>
          </cell>
          <cell r="BR883" t="str">
            <v>нд</v>
          </cell>
          <cell r="BS883" t="str">
            <v>нд</v>
          </cell>
          <cell r="BT883" t="str">
            <v>нд</v>
          </cell>
          <cell r="BU883" t="str">
            <v>нд</v>
          </cell>
          <cell r="BV883" t="str">
            <v>нд</v>
          </cell>
          <cell r="CB883" t="str">
            <v>нд</v>
          </cell>
          <cell r="CC883" t="str">
            <v>нд</v>
          </cell>
          <cell r="CD883" t="str">
            <v>нд</v>
          </cell>
          <cell r="CE883" t="str">
            <v>нд</v>
          </cell>
          <cell r="CF883" t="str">
            <v>нд</v>
          </cell>
        </row>
        <row r="884">
          <cell r="AN884" t="str">
            <v>нд</v>
          </cell>
          <cell r="AO884" t="str">
            <v>нд</v>
          </cell>
          <cell r="AP884" t="str">
            <v>нд</v>
          </cell>
          <cell r="AQ884" t="str">
            <v>нд</v>
          </cell>
          <cell r="AR884" t="str">
            <v>нд</v>
          </cell>
          <cell r="AX884" t="str">
            <v>нд</v>
          </cell>
          <cell r="AY884" t="str">
            <v>нд</v>
          </cell>
          <cell r="AZ884" t="str">
            <v>нд</v>
          </cell>
          <cell r="BA884" t="str">
            <v>нд</v>
          </cell>
          <cell r="BB884" t="str">
            <v>нд</v>
          </cell>
          <cell r="BH884" t="str">
            <v>нд</v>
          </cell>
          <cell r="BI884" t="str">
            <v>нд</v>
          </cell>
          <cell r="BJ884" t="str">
            <v>нд</v>
          </cell>
          <cell r="BK884" t="str">
            <v>нд</v>
          </cell>
          <cell r="BL884" t="str">
            <v>нд</v>
          </cell>
          <cell r="BR884" t="str">
            <v>нд</v>
          </cell>
          <cell r="BS884" t="str">
            <v>нд</v>
          </cell>
          <cell r="BT884" t="str">
            <v>нд</v>
          </cell>
          <cell r="BU884" t="str">
            <v>нд</v>
          </cell>
          <cell r="BV884" t="str">
            <v>нд</v>
          </cell>
          <cell r="CB884" t="str">
            <v>нд</v>
          </cell>
          <cell r="CC884" t="str">
            <v>нд</v>
          </cell>
          <cell r="CD884" t="str">
            <v>нд</v>
          </cell>
          <cell r="CE884" t="str">
            <v>нд</v>
          </cell>
          <cell r="CF884" t="str">
            <v>нд</v>
          </cell>
        </row>
        <row r="885">
          <cell r="AN885" t="str">
            <v>нд</v>
          </cell>
          <cell r="AO885" t="str">
            <v>нд</v>
          </cell>
          <cell r="AP885" t="str">
            <v>нд</v>
          </cell>
          <cell r="AQ885" t="str">
            <v>нд</v>
          </cell>
          <cell r="AR885" t="str">
            <v>нд</v>
          </cell>
          <cell r="AX885" t="str">
            <v>нд</v>
          </cell>
          <cell r="AY885" t="str">
            <v>нд</v>
          </cell>
          <cell r="AZ885" t="str">
            <v>нд</v>
          </cell>
          <cell r="BA885" t="str">
            <v>нд</v>
          </cell>
          <cell r="BB885" t="str">
            <v>нд</v>
          </cell>
          <cell r="BH885" t="str">
            <v>нд</v>
          </cell>
          <cell r="BI885" t="str">
            <v>нд</v>
          </cell>
          <cell r="BJ885" t="str">
            <v>нд</v>
          </cell>
          <cell r="BK885" t="str">
            <v>нд</v>
          </cell>
          <cell r="BL885" t="str">
            <v>нд</v>
          </cell>
          <cell r="BR885" t="str">
            <v>нд</v>
          </cell>
          <cell r="BS885" t="str">
            <v>нд</v>
          </cell>
          <cell r="BT885" t="str">
            <v>нд</v>
          </cell>
          <cell r="BU885" t="str">
            <v>нд</v>
          </cell>
          <cell r="BV885" t="str">
            <v>нд</v>
          </cell>
          <cell r="CB885" t="str">
            <v>нд</v>
          </cell>
          <cell r="CC885" t="str">
            <v>нд</v>
          </cell>
          <cell r="CD885" t="str">
            <v>нд</v>
          </cell>
          <cell r="CE885" t="str">
            <v>нд</v>
          </cell>
          <cell r="CF885" t="str">
            <v>нд</v>
          </cell>
        </row>
        <row r="886">
          <cell r="AN886" t="str">
            <v>нд</v>
          </cell>
          <cell r="AO886" t="str">
            <v>нд</v>
          </cell>
          <cell r="AP886" t="str">
            <v>нд</v>
          </cell>
          <cell r="AQ886" t="str">
            <v>нд</v>
          </cell>
          <cell r="AR886" t="str">
            <v>нд</v>
          </cell>
          <cell r="AX886" t="str">
            <v>нд</v>
          </cell>
          <cell r="AY886" t="str">
            <v>нд</v>
          </cell>
          <cell r="AZ886" t="str">
            <v>нд</v>
          </cell>
          <cell r="BA886" t="str">
            <v>нд</v>
          </cell>
          <cell r="BB886" t="str">
            <v>нд</v>
          </cell>
          <cell r="BH886" t="str">
            <v>нд</v>
          </cell>
          <cell r="BI886" t="str">
            <v>нд</v>
          </cell>
          <cell r="BJ886" t="str">
            <v>нд</v>
          </cell>
          <cell r="BK886" t="str">
            <v>нд</v>
          </cell>
          <cell r="BL886" t="str">
            <v>нд</v>
          </cell>
          <cell r="BR886" t="str">
            <v>нд</v>
          </cell>
          <cell r="BS886" t="str">
            <v>нд</v>
          </cell>
          <cell r="BT886" t="str">
            <v>нд</v>
          </cell>
          <cell r="BU886" t="str">
            <v>нд</v>
          </cell>
          <cell r="BV886" t="str">
            <v>нд</v>
          </cell>
          <cell r="CB886" t="str">
            <v>нд</v>
          </cell>
          <cell r="CC886" t="str">
            <v>нд</v>
          </cell>
          <cell r="CD886" t="str">
            <v>нд</v>
          </cell>
          <cell r="CE886" t="str">
            <v>нд</v>
          </cell>
          <cell r="CF886" t="str">
            <v>нд</v>
          </cell>
        </row>
        <row r="887">
          <cell r="AN887" t="str">
            <v>нд</v>
          </cell>
          <cell r="AO887" t="str">
            <v>нд</v>
          </cell>
          <cell r="AP887" t="str">
            <v>нд</v>
          </cell>
          <cell r="AQ887" t="str">
            <v>нд</v>
          </cell>
          <cell r="AR887" t="str">
            <v>нд</v>
          </cell>
          <cell r="AX887" t="str">
            <v>нд</v>
          </cell>
          <cell r="AY887" t="str">
            <v>нд</v>
          </cell>
          <cell r="AZ887" t="str">
            <v>нд</v>
          </cell>
          <cell r="BA887" t="str">
            <v>нд</v>
          </cell>
          <cell r="BB887" t="str">
            <v>нд</v>
          </cell>
          <cell r="BH887" t="str">
            <v>нд</v>
          </cell>
          <cell r="BI887" t="str">
            <v>нд</v>
          </cell>
          <cell r="BJ887" t="str">
            <v>нд</v>
          </cell>
          <cell r="BK887" t="str">
            <v>нд</v>
          </cell>
          <cell r="BL887" t="str">
            <v>нд</v>
          </cell>
          <cell r="BR887" t="str">
            <v>нд</v>
          </cell>
          <cell r="BS887" t="str">
            <v>нд</v>
          </cell>
          <cell r="BT887" t="str">
            <v>нд</v>
          </cell>
          <cell r="BU887" t="str">
            <v>нд</v>
          </cell>
          <cell r="BV887" t="str">
            <v>нд</v>
          </cell>
          <cell r="CB887" t="str">
            <v>нд</v>
          </cell>
          <cell r="CC887" t="str">
            <v>нд</v>
          </cell>
          <cell r="CD887" t="str">
            <v>нд</v>
          </cell>
          <cell r="CE887" t="str">
            <v>нд</v>
          </cell>
          <cell r="CF887" t="str">
            <v>нд</v>
          </cell>
        </row>
        <row r="888">
          <cell r="AN888" t="str">
            <v>нд</v>
          </cell>
          <cell r="AO888" t="str">
            <v>нд</v>
          </cell>
          <cell r="AP888" t="str">
            <v>нд</v>
          </cell>
          <cell r="AQ888" t="str">
            <v>нд</v>
          </cell>
          <cell r="AR888" t="str">
            <v>нд</v>
          </cell>
          <cell r="AX888" t="str">
            <v>нд</v>
          </cell>
          <cell r="AY888" t="str">
            <v>нд</v>
          </cell>
          <cell r="AZ888" t="str">
            <v>нд</v>
          </cell>
          <cell r="BA888" t="str">
            <v>нд</v>
          </cell>
          <cell r="BB888" t="str">
            <v>нд</v>
          </cell>
          <cell r="BH888" t="str">
            <v>нд</v>
          </cell>
          <cell r="BI888" t="str">
            <v>нд</v>
          </cell>
          <cell r="BJ888" t="str">
            <v>нд</v>
          </cell>
          <cell r="BK888" t="str">
            <v>нд</v>
          </cell>
          <cell r="BL888" t="str">
            <v>нд</v>
          </cell>
          <cell r="BR888" t="str">
            <v>нд</v>
          </cell>
          <cell r="BS888" t="str">
            <v>нд</v>
          </cell>
          <cell r="BT888" t="str">
            <v>нд</v>
          </cell>
          <cell r="BU888" t="str">
            <v>нд</v>
          </cell>
          <cell r="BV888" t="str">
            <v>нд</v>
          </cell>
          <cell r="CB888" t="str">
            <v>нд</v>
          </cell>
          <cell r="CC888" t="str">
            <v>нд</v>
          </cell>
          <cell r="CD888" t="str">
            <v>нд</v>
          </cell>
          <cell r="CE888" t="str">
            <v>нд</v>
          </cell>
          <cell r="CF888" t="str">
            <v>нд</v>
          </cell>
        </row>
        <row r="889">
          <cell r="AN889" t="str">
            <v>нд</v>
          </cell>
          <cell r="AO889" t="str">
            <v>нд</v>
          </cell>
          <cell r="AP889" t="str">
            <v>нд</v>
          </cell>
          <cell r="AQ889" t="str">
            <v>нд</v>
          </cell>
          <cell r="AR889" t="str">
            <v>нд</v>
          </cell>
          <cell r="AX889" t="str">
            <v>нд</v>
          </cell>
          <cell r="AY889" t="str">
            <v>нд</v>
          </cell>
          <cell r="AZ889" t="str">
            <v>нд</v>
          </cell>
          <cell r="BA889" t="str">
            <v>нд</v>
          </cell>
          <cell r="BB889" t="str">
            <v>нд</v>
          </cell>
          <cell r="BH889" t="str">
            <v>нд</v>
          </cell>
          <cell r="BI889" t="str">
            <v>нд</v>
          </cell>
          <cell r="BJ889" t="str">
            <v>нд</v>
          </cell>
          <cell r="BK889" t="str">
            <v>нд</v>
          </cell>
          <cell r="BL889" t="str">
            <v>нд</v>
          </cell>
          <cell r="BR889" t="str">
            <v>нд</v>
          </cell>
          <cell r="BS889" t="str">
            <v>нд</v>
          </cell>
          <cell r="BT889" t="str">
            <v>нд</v>
          </cell>
          <cell r="BU889" t="str">
            <v>нд</v>
          </cell>
          <cell r="BV889" t="str">
            <v>нд</v>
          </cell>
          <cell r="CB889" t="str">
            <v>нд</v>
          </cell>
          <cell r="CC889" t="str">
            <v>нд</v>
          </cell>
          <cell r="CD889" t="str">
            <v>нд</v>
          </cell>
          <cell r="CE889" t="str">
            <v>нд</v>
          </cell>
          <cell r="CF889" t="str">
            <v>нд</v>
          </cell>
        </row>
        <row r="890">
          <cell r="AN890" t="str">
            <v>нд</v>
          </cell>
          <cell r="AO890" t="str">
            <v>нд</v>
          </cell>
          <cell r="AP890" t="str">
            <v>нд</v>
          </cell>
          <cell r="AQ890" t="str">
            <v>нд</v>
          </cell>
          <cell r="AR890" t="str">
            <v>нд</v>
          </cell>
          <cell r="AX890" t="str">
            <v>нд</v>
          </cell>
          <cell r="AY890" t="str">
            <v>нд</v>
          </cell>
          <cell r="AZ890" t="str">
            <v>нд</v>
          </cell>
          <cell r="BA890" t="str">
            <v>нд</v>
          </cell>
          <cell r="BB890" t="str">
            <v>нд</v>
          </cell>
          <cell r="BH890" t="str">
            <v>нд</v>
          </cell>
          <cell r="BI890" t="str">
            <v>нд</v>
          </cell>
          <cell r="BJ890" t="str">
            <v>нд</v>
          </cell>
          <cell r="BK890" t="str">
            <v>нд</v>
          </cell>
          <cell r="BL890" t="str">
            <v>нд</v>
          </cell>
          <cell r="BR890" t="str">
            <v>нд</v>
          </cell>
          <cell r="BS890" t="str">
            <v>нд</v>
          </cell>
          <cell r="BT890" t="str">
            <v>нд</v>
          </cell>
          <cell r="BU890" t="str">
            <v>нд</v>
          </cell>
          <cell r="BV890" t="str">
            <v>нд</v>
          </cell>
          <cell r="CB890" t="str">
            <v>нд</v>
          </cell>
          <cell r="CC890" t="str">
            <v>нд</v>
          </cell>
          <cell r="CD890" t="str">
            <v>нд</v>
          </cell>
          <cell r="CE890" t="str">
            <v>нд</v>
          </cell>
          <cell r="CF890" t="str">
            <v>нд</v>
          </cell>
        </row>
        <row r="891">
          <cell r="AN891" t="str">
            <v>нд</v>
          </cell>
          <cell r="AO891" t="str">
            <v>нд</v>
          </cell>
          <cell r="AP891" t="str">
            <v>нд</v>
          </cell>
          <cell r="AQ891" t="str">
            <v>нд</v>
          </cell>
          <cell r="AR891" t="str">
            <v>нд</v>
          </cell>
          <cell r="AX891" t="str">
            <v>нд</v>
          </cell>
          <cell r="AY891" t="str">
            <v>нд</v>
          </cell>
          <cell r="AZ891" t="str">
            <v>нд</v>
          </cell>
          <cell r="BA891" t="str">
            <v>нд</v>
          </cell>
          <cell r="BB891" t="str">
            <v>нд</v>
          </cell>
          <cell r="BH891" t="str">
            <v>нд</v>
          </cell>
          <cell r="BI891" t="str">
            <v>нд</v>
          </cell>
          <cell r="BJ891" t="str">
            <v>нд</v>
          </cell>
          <cell r="BK891" t="str">
            <v>нд</v>
          </cell>
          <cell r="BL891" t="str">
            <v>нд</v>
          </cell>
          <cell r="BR891" t="str">
            <v>нд</v>
          </cell>
          <cell r="BS891" t="str">
            <v>нд</v>
          </cell>
          <cell r="BT891" t="str">
            <v>нд</v>
          </cell>
          <cell r="BU891" t="str">
            <v>нд</v>
          </cell>
          <cell r="BV891" t="str">
            <v>нд</v>
          </cell>
          <cell r="CB891" t="str">
            <v>нд</v>
          </cell>
          <cell r="CC891" t="str">
            <v>нд</v>
          </cell>
          <cell r="CD891" t="str">
            <v>нд</v>
          </cell>
          <cell r="CE891" t="str">
            <v>нд</v>
          </cell>
          <cell r="CF891" t="str">
            <v>нд</v>
          </cell>
        </row>
        <row r="892">
          <cell r="AN892" t="str">
            <v>нд</v>
          </cell>
          <cell r="AO892" t="str">
            <v>нд</v>
          </cell>
          <cell r="AP892" t="str">
            <v>нд</v>
          </cell>
          <cell r="AQ892" t="str">
            <v>нд</v>
          </cell>
          <cell r="AR892" t="str">
            <v>нд</v>
          </cell>
          <cell r="AX892" t="str">
            <v>нд</v>
          </cell>
          <cell r="AY892" t="str">
            <v>нд</v>
          </cell>
          <cell r="AZ892" t="str">
            <v>нд</v>
          </cell>
          <cell r="BA892" t="str">
            <v>нд</v>
          </cell>
          <cell r="BB892" t="str">
            <v>нд</v>
          </cell>
          <cell r="BH892" t="str">
            <v>нд</v>
          </cell>
          <cell r="BI892" t="str">
            <v>нд</v>
          </cell>
          <cell r="BJ892" t="str">
            <v>нд</v>
          </cell>
          <cell r="BK892" t="str">
            <v>нд</v>
          </cell>
          <cell r="BL892" t="str">
            <v>нд</v>
          </cell>
          <cell r="BR892" t="str">
            <v>нд</v>
          </cell>
          <cell r="BS892" t="str">
            <v>нд</v>
          </cell>
          <cell r="BT892" t="str">
            <v>нд</v>
          </cell>
          <cell r="BU892" t="str">
            <v>нд</v>
          </cell>
          <cell r="BV892" t="str">
            <v>нд</v>
          </cell>
          <cell r="CB892" t="str">
            <v>нд</v>
          </cell>
          <cell r="CC892" t="str">
            <v>нд</v>
          </cell>
          <cell r="CD892" t="str">
            <v>нд</v>
          </cell>
          <cell r="CE892" t="str">
            <v>нд</v>
          </cell>
          <cell r="CF892" t="str">
            <v>нд</v>
          </cell>
        </row>
        <row r="893">
          <cell r="AN893" t="str">
            <v>нд</v>
          </cell>
          <cell r="AO893" t="str">
            <v>нд</v>
          </cell>
          <cell r="AP893" t="str">
            <v>нд</v>
          </cell>
          <cell r="AQ893" t="str">
            <v>нд</v>
          </cell>
          <cell r="AR893" t="str">
            <v>нд</v>
          </cell>
          <cell r="AX893" t="str">
            <v>нд</v>
          </cell>
          <cell r="AY893" t="str">
            <v>нд</v>
          </cell>
          <cell r="AZ893" t="str">
            <v>нд</v>
          </cell>
          <cell r="BA893" t="str">
            <v>нд</v>
          </cell>
          <cell r="BB893" t="str">
            <v>нд</v>
          </cell>
          <cell r="BH893" t="str">
            <v>нд</v>
          </cell>
          <cell r="BI893" t="str">
            <v>нд</v>
          </cell>
          <cell r="BJ893" t="str">
            <v>нд</v>
          </cell>
          <cell r="BK893" t="str">
            <v>нд</v>
          </cell>
          <cell r="BL893" t="str">
            <v>нд</v>
          </cell>
          <cell r="BR893" t="str">
            <v>нд</v>
          </cell>
          <cell r="BS893" t="str">
            <v>нд</v>
          </cell>
          <cell r="BT893" t="str">
            <v>нд</v>
          </cell>
          <cell r="BU893" t="str">
            <v>нд</v>
          </cell>
          <cell r="BV893" t="str">
            <v>нд</v>
          </cell>
          <cell r="CB893" t="str">
            <v>нд</v>
          </cell>
          <cell r="CC893" t="str">
            <v>нд</v>
          </cell>
          <cell r="CD893" t="str">
            <v>нд</v>
          </cell>
          <cell r="CE893" t="str">
            <v>нд</v>
          </cell>
          <cell r="CF893" t="str">
            <v>нд</v>
          </cell>
        </row>
        <row r="894">
          <cell r="AN894" t="str">
            <v>нд</v>
          </cell>
          <cell r="AO894" t="str">
            <v>нд</v>
          </cell>
          <cell r="AP894" t="str">
            <v>нд</v>
          </cell>
          <cell r="AQ894" t="str">
            <v>нд</v>
          </cell>
          <cell r="AR894" t="str">
            <v>нд</v>
          </cell>
          <cell r="AX894" t="str">
            <v>нд</v>
          </cell>
          <cell r="AY894" t="str">
            <v>нд</v>
          </cell>
          <cell r="AZ894" t="str">
            <v>нд</v>
          </cell>
          <cell r="BA894" t="str">
            <v>нд</v>
          </cell>
          <cell r="BB894" t="str">
            <v>нд</v>
          </cell>
          <cell r="BH894" t="str">
            <v>нд</v>
          </cell>
          <cell r="BI894" t="str">
            <v>нд</v>
          </cell>
          <cell r="BJ894" t="str">
            <v>нд</v>
          </cell>
          <cell r="BK894" t="str">
            <v>нд</v>
          </cell>
          <cell r="BL894" t="str">
            <v>нд</v>
          </cell>
          <cell r="BR894" t="str">
            <v>нд</v>
          </cell>
          <cell r="BS894" t="str">
            <v>нд</v>
          </cell>
          <cell r="BT894" t="str">
            <v>нд</v>
          </cell>
          <cell r="BU894" t="str">
            <v>нд</v>
          </cell>
          <cell r="BV894" t="str">
            <v>нд</v>
          </cell>
          <cell r="CB894" t="str">
            <v>нд</v>
          </cell>
          <cell r="CC894" t="str">
            <v>нд</v>
          </cell>
          <cell r="CD894" t="str">
            <v>нд</v>
          </cell>
          <cell r="CE894" t="str">
            <v>нд</v>
          </cell>
          <cell r="CF894" t="str">
            <v>нд</v>
          </cell>
        </row>
        <row r="895">
          <cell r="AN895" t="str">
            <v>нд</v>
          </cell>
          <cell r="AO895" t="str">
            <v>нд</v>
          </cell>
          <cell r="AP895" t="str">
            <v>нд</v>
          </cell>
          <cell r="AQ895" t="str">
            <v>нд</v>
          </cell>
          <cell r="AR895" t="str">
            <v>нд</v>
          </cell>
          <cell r="AX895" t="str">
            <v>нд</v>
          </cell>
          <cell r="AY895" t="str">
            <v>нд</v>
          </cell>
          <cell r="AZ895" t="str">
            <v>нд</v>
          </cell>
          <cell r="BA895" t="str">
            <v>нд</v>
          </cell>
          <cell r="BB895" t="str">
            <v>нд</v>
          </cell>
          <cell r="BH895" t="str">
            <v>нд</v>
          </cell>
          <cell r="BI895" t="str">
            <v>нд</v>
          </cell>
          <cell r="BJ895" t="str">
            <v>нд</v>
          </cell>
          <cell r="BK895" t="str">
            <v>нд</v>
          </cell>
          <cell r="BL895" t="str">
            <v>нд</v>
          </cell>
          <cell r="BR895" t="str">
            <v>нд</v>
          </cell>
          <cell r="BS895" t="str">
            <v>нд</v>
          </cell>
          <cell r="BT895" t="str">
            <v>нд</v>
          </cell>
          <cell r="BU895" t="str">
            <v>нд</v>
          </cell>
          <cell r="BV895" t="str">
            <v>нд</v>
          </cell>
          <cell r="CB895" t="str">
            <v>нд</v>
          </cell>
          <cell r="CC895" t="str">
            <v>нд</v>
          </cell>
          <cell r="CD895" t="str">
            <v>нд</v>
          </cell>
          <cell r="CE895" t="str">
            <v>нд</v>
          </cell>
          <cell r="CF895" t="str">
            <v>нд</v>
          </cell>
        </row>
        <row r="896">
          <cell r="AN896" t="str">
            <v>нд</v>
          </cell>
          <cell r="AO896" t="str">
            <v>нд</v>
          </cell>
          <cell r="AP896" t="str">
            <v>нд</v>
          </cell>
          <cell r="AQ896" t="str">
            <v>нд</v>
          </cell>
          <cell r="AR896" t="str">
            <v>нд</v>
          </cell>
          <cell r="AX896" t="str">
            <v>нд</v>
          </cell>
          <cell r="AY896" t="str">
            <v>нд</v>
          </cell>
          <cell r="AZ896" t="str">
            <v>нд</v>
          </cell>
          <cell r="BA896" t="str">
            <v>нд</v>
          </cell>
          <cell r="BB896" t="str">
            <v>нд</v>
          </cell>
          <cell r="BH896" t="str">
            <v>нд</v>
          </cell>
          <cell r="BI896" t="str">
            <v>нд</v>
          </cell>
          <cell r="BJ896" t="str">
            <v>нд</v>
          </cell>
          <cell r="BK896" t="str">
            <v>нд</v>
          </cell>
          <cell r="BL896" t="str">
            <v>нд</v>
          </cell>
          <cell r="BR896" t="str">
            <v>нд</v>
          </cell>
          <cell r="BS896" t="str">
            <v>нд</v>
          </cell>
          <cell r="BT896" t="str">
            <v>нд</v>
          </cell>
          <cell r="BU896" t="str">
            <v>нд</v>
          </cell>
          <cell r="BV896" t="str">
            <v>нд</v>
          </cell>
          <cell r="CB896" t="str">
            <v>нд</v>
          </cell>
          <cell r="CC896" t="str">
            <v>нд</v>
          </cell>
          <cell r="CD896" t="str">
            <v>нд</v>
          </cell>
          <cell r="CE896" t="str">
            <v>нд</v>
          </cell>
          <cell r="CF896" t="str">
            <v>нд</v>
          </cell>
        </row>
        <row r="897">
          <cell r="AN897" t="str">
            <v>нд</v>
          </cell>
          <cell r="AO897" t="str">
            <v>нд</v>
          </cell>
          <cell r="AP897" t="str">
            <v>нд</v>
          </cell>
          <cell r="AQ897" t="str">
            <v>нд</v>
          </cell>
          <cell r="AR897" t="str">
            <v>нд</v>
          </cell>
          <cell r="AX897" t="str">
            <v>нд</v>
          </cell>
          <cell r="AY897" t="str">
            <v>нд</v>
          </cell>
          <cell r="AZ897" t="str">
            <v>нд</v>
          </cell>
          <cell r="BA897" t="str">
            <v>нд</v>
          </cell>
          <cell r="BB897" t="str">
            <v>нд</v>
          </cell>
          <cell r="BH897" t="str">
            <v>нд</v>
          </cell>
          <cell r="BI897" t="str">
            <v>нд</v>
          </cell>
          <cell r="BJ897" t="str">
            <v>нд</v>
          </cell>
          <cell r="BK897" t="str">
            <v>нд</v>
          </cell>
          <cell r="BL897" t="str">
            <v>нд</v>
          </cell>
          <cell r="BR897" t="str">
            <v>нд</v>
          </cell>
          <cell r="BS897" t="str">
            <v>нд</v>
          </cell>
          <cell r="BT897" t="str">
            <v>нд</v>
          </cell>
          <cell r="BU897" t="str">
            <v>нд</v>
          </cell>
          <cell r="BV897" t="str">
            <v>нд</v>
          </cell>
          <cell r="CB897" t="str">
            <v>нд</v>
          </cell>
          <cell r="CC897" t="str">
            <v>нд</v>
          </cell>
          <cell r="CD897" t="str">
            <v>нд</v>
          </cell>
          <cell r="CE897" t="str">
            <v>нд</v>
          </cell>
          <cell r="CF897" t="str">
            <v>нд</v>
          </cell>
        </row>
        <row r="898">
          <cell r="AN898" t="str">
            <v>нд</v>
          </cell>
          <cell r="AO898" t="str">
            <v>нд</v>
          </cell>
          <cell r="AP898" t="str">
            <v>нд</v>
          </cell>
          <cell r="AQ898" t="str">
            <v>нд</v>
          </cell>
          <cell r="AR898" t="str">
            <v>нд</v>
          </cell>
          <cell r="AX898" t="str">
            <v>нд</v>
          </cell>
          <cell r="AY898" t="str">
            <v>нд</v>
          </cell>
          <cell r="AZ898" t="str">
            <v>нд</v>
          </cell>
          <cell r="BA898" t="str">
            <v>нд</v>
          </cell>
          <cell r="BB898" t="str">
            <v>нд</v>
          </cell>
          <cell r="BH898" t="str">
            <v>нд</v>
          </cell>
          <cell r="BI898" t="str">
            <v>нд</v>
          </cell>
          <cell r="BJ898" t="str">
            <v>нд</v>
          </cell>
          <cell r="BK898" t="str">
            <v>нд</v>
          </cell>
          <cell r="BL898" t="str">
            <v>нд</v>
          </cell>
          <cell r="BR898" t="str">
            <v>нд</v>
          </cell>
          <cell r="BS898" t="str">
            <v>нд</v>
          </cell>
          <cell r="BT898" t="str">
            <v>нд</v>
          </cell>
          <cell r="BU898" t="str">
            <v>нд</v>
          </cell>
          <cell r="BV898" t="str">
            <v>нд</v>
          </cell>
          <cell r="CB898" t="str">
            <v>нд</v>
          </cell>
          <cell r="CC898" t="str">
            <v>нд</v>
          </cell>
          <cell r="CD898" t="str">
            <v>нд</v>
          </cell>
          <cell r="CE898" t="str">
            <v>нд</v>
          </cell>
          <cell r="CF898" t="str">
            <v>нд</v>
          </cell>
        </row>
        <row r="899">
          <cell r="AN899" t="str">
            <v>нд</v>
          </cell>
          <cell r="AO899" t="str">
            <v>нд</v>
          </cell>
          <cell r="AP899" t="str">
            <v>нд</v>
          </cell>
          <cell r="AQ899" t="str">
            <v>нд</v>
          </cell>
          <cell r="AR899" t="str">
            <v>нд</v>
          </cell>
          <cell r="AX899" t="str">
            <v>нд</v>
          </cell>
          <cell r="AY899" t="str">
            <v>нд</v>
          </cell>
          <cell r="AZ899" t="str">
            <v>нд</v>
          </cell>
          <cell r="BA899" t="str">
            <v>нд</v>
          </cell>
          <cell r="BB899" t="str">
            <v>нд</v>
          </cell>
          <cell r="BH899" t="str">
            <v>нд</v>
          </cell>
          <cell r="BI899" t="str">
            <v>нд</v>
          </cell>
          <cell r="BJ899" t="str">
            <v>нд</v>
          </cell>
          <cell r="BK899" t="str">
            <v>нд</v>
          </cell>
          <cell r="BL899" t="str">
            <v>нд</v>
          </cell>
          <cell r="BR899" t="str">
            <v>нд</v>
          </cell>
          <cell r="BS899" t="str">
            <v>нд</v>
          </cell>
          <cell r="BT899" t="str">
            <v>нд</v>
          </cell>
          <cell r="BU899" t="str">
            <v>нд</v>
          </cell>
          <cell r="BV899" t="str">
            <v>нд</v>
          </cell>
          <cell r="CB899" t="str">
            <v>нд</v>
          </cell>
          <cell r="CC899" t="str">
            <v>нд</v>
          </cell>
          <cell r="CD899" t="str">
            <v>нд</v>
          </cell>
          <cell r="CE899" t="str">
            <v>нд</v>
          </cell>
          <cell r="CF899" t="str">
            <v>нд</v>
          </cell>
        </row>
        <row r="900">
          <cell r="AN900" t="str">
            <v>нд</v>
          </cell>
          <cell r="AO900" t="str">
            <v>нд</v>
          </cell>
          <cell r="AP900" t="str">
            <v>нд</v>
          </cell>
          <cell r="AQ900" t="str">
            <v>нд</v>
          </cell>
          <cell r="AR900" t="str">
            <v>нд</v>
          </cell>
          <cell r="AX900" t="str">
            <v>нд</v>
          </cell>
          <cell r="AY900" t="str">
            <v>нд</v>
          </cell>
          <cell r="AZ900" t="str">
            <v>нд</v>
          </cell>
          <cell r="BA900" t="str">
            <v>нд</v>
          </cell>
          <cell r="BB900" t="str">
            <v>нд</v>
          </cell>
          <cell r="BH900" t="str">
            <v>нд</v>
          </cell>
          <cell r="BI900" t="str">
            <v>нд</v>
          </cell>
          <cell r="BJ900" t="str">
            <v>нд</v>
          </cell>
          <cell r="BK900" t="str">
            <v>нд</v>
          </cell>
          <cell r="BL900" t="str">
            <v>нд</v>
          </cell>
          <cell r="BR900" t="str">
            <v>нд</v>
          </cell>
          <cell r="BS900" t="str">
            <v>нд</v>
          </cell>
          <cell r="BT900" t="str">
            <v>нд</v>
          </cell>
          <cell r="BU900" t="str">
            <v>нд</v>
          </cell>
          <cell r="BV900" t="str">
            <v>нд</v>
          </cell>
          <cell r="CB900" t="str">
            <v>нд</v>
          </cell>
          <cell r="CC900" t="str">
            <v>нд</v>
          </cell>
          <cell r="CD900" t="str">
            <v>нд</v>
          </cell>
          <cell r="CE900" t="str">
            <v>нд</v>
          </cell>
          <cell r="CF900" t="str">
            <v>нд</v>
          </cell>
        </row>
        <row r="901">
          <cell r="AN901" t="str">
            <v>нд</v>
          </cell>
          <cell r="AO901" t="str">
            <v>нд</v>
          </cell>
          <cell r="AP901" t="str">
            <v>нд</v>
          </cell>
          <cell r="AQ901" t="str">
            <v>нд</v>
          </cell>
          <cell r="AR901" t="str">
            <v>нд</v>
          </cell>
          <cell r="AX901" t="str">
            <v>нд</v>
          </cell>
          <cell r="AY901" t="str">
            <v>нд</v>
          </cell>
          <cell r="AZ901" t="str">
            <v>нд</v>
          </cell>
          <cell r="BA901" t="str">
            <v>нд</v>
          </cell>
          <cell r="BB901" t="str">
            <v>нд</v>
          </cell>
          <cell r="BH901" t="str">
            <v>нд</v>
          </cell>
          <cell r="BI901" t="str">
            <v>нд</v>
          </cell>
          <cell r="BJ901" t="str">
            <v>нд</v>
          </cell>
          <cell r="BK901" t="str">
            <v>нд</v>
          </cell>
          <cell r="BL901" t="str">
            <v>нд</v>
          </cell>
          <cell r="BR901" t="str">
            <v>нд</v>
          </cell>
          <cell r="BS901" t="str">
            <v>нд</v>
          </cell>
          <cell r="BT901" t="str">
            <v>нд</v>
          </cell>
          <cell r="BU901" t="str">
            <v>нд</v>
          </cell>
          <cell r="BV901" t="str">
            <v>нд</v>
          </cell>
          <cell r="CB901" t="str">
            <v>нд</v>
          </cell>
          <cell r="CC901" t="str">
            <v>нд</v>
          </cell>
          <cell r="CD901" t="str">
            <v>нд</v>
          </cell>
          <cell r="CE901" t="str">
            <v>нд</v>
          </cell>
          <cell r="CF901" t="str">
            <v>нд</v>
          </cell>
        </row>
        <row r="902">
          <cell r="AN902" t="str">
            <v>нд</v>
          </cell>
          <cell r="AO902" t="str">
            <v>нд</v>
          </cell>
          <cell r="AP902" t="str">
            <v>нд</v>
          </cell>
          <cell r="AQ902" t="str">
            <v>нд</v>
          </cell>
          <cell r="AR902" t="str">
            <v>нд</v>
          </cell>
          <cell r="AX902" t="str">
            <v>нд</v>
          </cell>
          <cell r="AY902" t="str">
            <v>нд</v>
          </cell>
          <cell r="AZ902" t="str">
            <v>нд</v>
          </cell>
          <cell r="BA902" t="str">
            <v>нд</v>
          </cell>
          <cell r="BB902" t="str">
            <v>нд</v>
          </cell>
          <cell r="BH902" t="str">
            <v>нд</v>
          </cell>
          <cell r="BI902" t="str">
            <v>нд</v>
          </cell>
          <cell r="BJ902" t="str">
            <v>нд</v>
          </cell>
          <cell r="BK902" t="str">
            <v>нд</v>
          </cell>
          <cell r="BL902" t="str">
            <v>нд</v>
          </cell>
          <cell r="BR902" t="str">
            <v>нд</v>
          </cell>
          <cell r="BS902" t="str">
            <v>нд</v>
          </cell>
          <cell r="BT902" t="str">
            <v>нд</v>
          </cell>
          <cell r="BU902" t="str">
            <v>нд</v>
          </cell>
          <cell r="BV902" t="str">
            <v>нд</v>
          </cell>
          <cell r="CB902" t="str">
            <v>нд</v>
          </cell>
          <cell r="CC902" t="str">
            <v>нд</v>
          </cell>
          <cell r="CD902" t="str">
            <v>нд</v>
          </cell>
          <cell r="CE902" t="str">
            <v>нд</v>
          </cell>
          <cell r="CF902" t="str">
            <v>нд</v>
          </cell>
        </row>
        <row r="903">
          <cell r="AN903" t="str">
            <v>нд</v>
          </cell>
          <cell r="AO903" t="str">
            <v>нд</v>
          </cell>
          <cell r="AP903" t="str">
            <v>нд</v>
          </cell>
          <cell r="AQ903" t="str">
            <v>нд</v>
          </cell>
          <cell r="AR903" t="str">
            <v>нд</v>
          </cell>
          <cell r="AX903" t="str">
            <v>нд</v>
          </cell>
          <cell r="AY903" t="str">
            <v>нд</v>
          </cell>
          <cell r="AZ903" t="str">
            <v>нд</v>
          </cell>
          <cell r="BA903" t="str">
            <v>нд</v>
          </cell>
          <cell r="BB903" t="str">
            <v>нд</v>
          </cell>
          <cell r="BH903" t="str">
            <v>нд</v>
          </cell>
          <cell r="BI903" t="str">
            <v>нд</v>
          </cell>
          <cell r="BJ903" t="str">
            <v>нд</v>
          </cell>
          <cell r="BK903" t="str">
            <v>нд</v>
          </cell>
          <cell r="BL903" t="str">
            <v>нд</v>
          </cell>
          <cell r="BR903" t="str">
            <v>нд</v>
          </cell>
          <cell r="BS903" t="str">
            <v>нд</v>
          </cell>
          <cell r="BT903" t="str">
            <v>нд</v>
          </cell>
          <cell r="BU903" t="str">
            <v>нд</v>
          </cell>
          <cell r="BV903" t="str">
            <v>нд</v>
          </cell>
          <cell r="CB903" t="str">
            <v>нд</v>
          </cell>
          <cell r="CC903" t="str">
            <v>нд</v>
          </cell>
          <cell r="CD903" t="str">
            <v>нд</v>
          </cell>
          <cell r="CE903" t="str">
            <v>нд</v>
          </cell>
          <cell r="CF903" t="str">
            <v>нд</v>
          </cell>
        </row>
        <row r="904">
          <cell r="AN904" t="str">
            <v>нд</v>
          </cell>
          <cell r="AO904" t="str">
            <v>нд</v>
          </cell>
          <cell r="AP904" t="str">
            <v>нд</v>
          </cell>
          <cell r="AQ904" t="str">
            <v>нд</v>
          </cell>
          <cell r="AR904" t="str">
            <v>нд</v>
          </cell>
          <cell r="AX904" t="str">
            <v>нд</v>
          </cell>
          <cell r="AY904" t="str">
            <v>нд</v>
          </cell>
          <cell r="AZ904" t="str">
            <v>нд</v>
          </cell>
          <cell r="BA904" t="str">
            <v>нд</v>
          </cell>
          <cell r="BB904" t="str">
            <v>нд</v>
          </cell>
          <cell r="BH904" t="str">
            <v>нд</v>
          </cell>
          <cell r="BI904" t="str">
            <v>нд</v>
          </cell>
          <cell r="BJ904" t="str">
            <v>нд</v>
          </cell>
          <cell r="BK904" t="str">
            <v>нд</v>
          </cell>
          <cell r="BL904" t="str">
            <v>нд</v>
          </cell>
          <cell r="BR904" t="str">
            <v>нд</v>
          </cell>
          <cell r="BS904" t="str">
            <v>нд</v>
          </cell>
          <cell r="BT904" t="str">
            <v>нд</v>
          </cell>
          <cell r="BU904" t="str">
            <v>нд</v>
          </cell>
          <cell r="BV904" t="str">
            <v>нд</v>
          </cell>
          <cell r="CB904" t="str">
            <v>нд</v>
          </cell>
          <cell r="CC904" t="str">
            <v>нд</v>
          </cell>
          <cell r="CD904" t="str">
            <v>нд</v>
          </cell>
          <cell r="CE904" t="str">
            <v>нд</v>
          </cell>
          <cell r="CF904" t="str">
            <v>нд</v>
          </cell>
        </row>
        <row r="905">
          <cell r="AN905" t="str">
            <v>нд</v>
          </cell>
          <cell r="AO905" t="str">
            <v>нд</v>
          </cell>
          <cell r="AP905" t="str">
            <v>нд</v>
          </cell>
          <cell r="AQ905" t="str">
            <v>нд</v>
          </cell>
          <cell r="AR905" t="str">
            <v>нд</v>
          </cell>
          <cell r="AX905" t="str">
            <v>нд</v>
          </cell>
          <cell r="AY905" t="str">
            <v>нд</v>
          </cell>
          <cell r="AZ905" t="str">
            <v>нд</v>
          </cell>
          <cell r="BA905" t="str">
            <v>нд</v>
          </cell>
          <cell r="BB905" t="str">
            <v>нд</v>
          </cell>
          <cell r="BH905" t="str">
            <v>нд</v>
          </cell>
          <cell r="BI905" t="str">
            <v>нд</v>
          </cell>
          <cell r="BJ905" t="str">
            <v>нд</v>
          </cell>
          <cell r="BK905" t="str">
            <v>нд</v>
          </cell>
          <cell r="BL905" t="str">
            <v>нд</v>
          </cell>
          <cell r="BR905" t="str">
            <v>нд</v>
          </cell>
          <cell r="BS905" t="str">
            <v>нд</v>
          </cell>
          <cell r="BT905" t="str">
            <v>нд</v>
          </cell>
          <cell r="BU905" t="str">
            <v>нд</v>
          </cell>
          <cell r="BV905" t="str">
            <v>нд</v>
          </cell>
          <cell r="CB905" t="str">
            <v>нд</v>
          </cell>
          <cell r="CC905" t="str">
            <v>нд</v>
          </cell>
          <cell r="CD905" t="str">
            <v>нд</v>
          </cell>
          <cell r="CE905" t="str">
            <v>нд</v>
          </cell>
          <cell r="CF905" t="str">
            <v>нд</v>
          </cell>
        </row>
        <row r="906">
          <cell r="AN906" t="str">
            <v>нд</v>
          </cell>
          <cell r="AO906" t="str">
            <v>нд</v>
          </cell>
          <cell r="AP906" t="str">
            <v>нд</v>
          </cell>
          <cell r="AQ906" t="str">
            <v>нд</v>
          </cell>
          <cell r="AR906" t="str">
            <v>нд</v>
          </cell>
          <cell r="AX906" t="str">
            <v>нд</v>
          </cell>
          <cell r="AY906" t="str">
            <v>нд</v>
          </cell>
          <cell r="AZ906" t="str">
            <v>нд</v>
          </cell>
          <cell r="BA906" t="str">
            <v>нд</v>
          </cell>
          <cell r="BB906" t="str">
            <v>нд</v>
          </cell>
          <cell r="BH906" t="str">
            <v>нд</v>
          </cell>
          <cell r="BI906" t="str">
            <v>нд</v>
          </cell>
          <cell r="BJ906" t="str">
            <v>нд</v>
          </cell>
          <cell r="BK906" t="str">
            <v>нд</v>
          </cell>
          <cell r="BL906" t="str">
            <v>нд</v>
          </cell>
          <cell r="BR906" t="str">
            <v>нд</v>
          </cell>
          <cell r="BS906" t="str">
            <v>нд</v>
          </cell>
          <cell r="BT906" t="str">
            <v>нд</v>
          </cell>
          <cell r="BU906" t="str">
            <v>нд</v>
          </cell>
          <cell r="BV906" t="str">
            <v>нд</v>
          </cell>
          <cell r="CB906" t="str">
            <v>нд</v>
          </cell>
          <cell r="CC906" t="str">
            <v>нд</v>
          </cell>
          <cell r="CD906" t="str">
            <v>нд</v>
          </cell>
          <cell r="CE906" t="str">
            <v>нд</v>
          </cell>
          <cell r="CF906" t="str">
            <v>нд</v>
          </cell>
        </row>
        <row r="907">
          <cell r="AN907" t="str">
            <v>нд</v>
          </cell>
          <cell r="AO907" t="str">
            <v>нд</v>
          </cell>
          <cell r="AP907" t="str">
            <v>нд</v>
          </cell>
          <cell r="AQ907" t="str">
            <v>нд</v>
          </cell>
          <cell r="AR907" t="str">
            <v>нд</v>
          </cell>
          <cell r="AX907" t="str">
            <v>нд</v>
          </cell>
          <cell r="AY907" t="str">
            <v>нд</v>
          </cell>
          <cell r="AZ907" t="str">
            <v>нд</v>
          </cell>
          <cell r="BA907" t="str">
            <v>нд</v>
          </cell>
          <cell r="BB907" t="str">
            <v>нд</v>
          </cell>
          <cell r="BH907" t="str">
            <v>нд</v>
          </cell>
          <cell r="BI907" t="str">
            <v>нд</v>
          </cell>
          <cell r="BJ907" t="str">
            <v>нд</v>
          </cell>
          <cell r="BK907" t="str">
            <v>нд</v>
          </cell>
          <cell r="BL907" t="str">
            <v>нд</v>
          </cell>
          <cell r="BR907" t="str">
            <v>нд</v>
          </cell>
          <cell r="BS907" t="str">
            <v>нд</v>
          </cell>
          <cell r="BT907" t="str">
            <v>нд</v>
          </cell>
          <cell r="BU907" t="str">
            <v>нд</v>
          </cell>
          <cell r="BV907" t="str">
            <v>нд</v>
          </cell>
          <cell r="CB907" t="str">
            <v>нд</v>
          </cell>
          <cell r="CC907" t="str">
            <v>нд</v>
          </cell>
          <cell r="CD907" t="str">
            <v>нд</v>
          </cell>
          <cell r="CE907" t="str">
            <v>нд</v>
          </cell>
          <cell r="CF907" t="str">
            <v>нд</v>
          </cell>
        </row>
        <row r="908">
          <cell r="AN908" t="str">
            <v>нд</v>
          </cell>
          <cell r="AO908" t="str">
            <v>нд</v>
          </cell>
          <cell r="AP908" t="str">
            <v>нд</v>
          </cell>
          <cell r="AQ908" t="str">
            <v>нд</v>
          </cell>
          <cell r="AR908" t="str">
            <v>нд</v>
          </cell>
          <cell r="AX908" t="str">
            <v>нд</v>
          </cell>
          <cell r="AY908" t="str">
            <v>нд</v>
          </cell>
          <cell r="AZ908" t="str">
            <v>нд</v>
          </cell>
          <cell r="BA908" t="str">
            <v>нд</v>
          </cell>
          <cell r="BB908" t="str">
            <v>нд</v>
          </cell>
          <cell r="BH908" t="str">
            <v>нд</v>
          </cell>
          <cell r="BI908" t="str">
            <v>нд</v>
          </cell>
          <cell r="BJ908" t="str">
            <v>нд</v>
          </cell>
          <cell r="BK908" t="str">
            <v>нд</v>
          </cell>
          <cell r="BL908" t="str">
            <v>нд</v>
          </cell>
          <cell r="BR908" t="str">
            <v>нд</v>
          </cell>
          <cell r="BS908" t="str">
            <v>нд</v>
          </cell>
          <cell r="BT908" t="str">
            <v>нд</v>
          </cell>
          <cell r="BU908" t="str">
            <v>нд</v>
          </cell>
          <cell r="BV908" t="str">
            <v>нд</v>
          </cell>
          <cell r="CB908" t="str">
            <v>нд</v>
          </cell>
          <cell r="CC908" t="str">
            <v>нд</v>
          </cell>
          <cell r="CD908" t="str">
            <v>нд</v>
          </cell>
          <cell r="CE908" t="str">
            <v>нд</v>
          </cell>
          <cell r="CF908" t="str">
            <v>нд</v>
          </cell>
        </row>
        <row r="909">
          <cell r="AN909" t="str">
            <v>нд</v>
          </cell>
          <cell r="AO909" t="str">
            <v>нд</v>
          </cell>
          <cell r="AP909" t="str">
            <v>нд</v>
          </cell>
          <cell r="AQ909" t="str">
            <v>нд</v>
          </cell>
          <cell r="AR909" t="str">
            <v>нд</v>
          </cell>
          <cell r="AX909" t="str">
            <v>нд</v>
          </cell>
          <cell r="AY909" t="str">
            <v>нд</v>
          </cell>
          <cell r="AZ909" t="str">
            <v>нд</v>
          </cell>
          <cell r="BA909" t="str">
            <v>нд</v>
          </cell>
          <cell r="BB909" t="str">
            <v>нд</v>
          </cell>
          <cell r="BH909" t="str">
            <v>нд</v>
          </cell>
          <cell r="BI909" t="str">
            <v>нд</v>
          </cell>
          <cell r="BJ909" t="str">
            <v>нд</v>
          </cell>
          <cell r="BK909" t="str">
            <v>нд</v>
          </cell>
          <cell r="BL909" t="str">
            <v>нд</v>
          </cell>
          <cell r="BR909" t="str">
            <v>нд</v>
          </cell>
          <cell r="BS909" t="str">
            <v>нд</v>
          </cell>
          <cell r="BT909" t="str">
            <v>нд</v>
          </cell>
          <cell r="BU909" t="str">
            <v>нд</v>
          </cell>
          <cell r="BV909" t="str">
            <v>нд</v>
          </cell>
          <cell r="CB909" t="str">
            <v>нд</v>
          </cell>
          <cell r="CC909" t="str">
            <v>нд</v>
          </cell>
          <cell r="CD909" t="str">
            <v>нд</v>
          </cell>
          <cell r="CE909" t="str">
            <v>нд</v>
          </cell>
          <cell r="CF909" t="str">
            <v>нд</v>
          </cell>
        </row>
        <row r="910">
          <cell r="AN910" t="str">
            <v>нд</v>
          </cell>
          <cell r="AO910" t="str">
            <v>нд</v>
          </cell>
          <cell r="AP910" t="str">
            <v>нд</v>
          </cell>
          <cell r="AQ910" t="str">
            <v>нд</v>
          </cell>
          <cell r="AR910" t="str">
            <v>нд</v>
          </cell>
          <cell r="AX910" t="str">
            <v>нд</v>
          </cell>
          <cell r="AY910" t="str">
            <v>нд</v>
          </cell>
          <cell r="AZ910" t="str">
            <v>нд</v>
          </cell>
          <cell r="BA910" t="str">
            <v>нд</v>
          </cell>
          <cell r="BB910" t="str">
            <v>нд</v>
          </cell>
          <cell r="BH910" t="str">
            <v>нд</v>
          </cell>
          <cell r="BI910" t="str">
            <v>нд</v>
          </cell>
          <cell r="BJ910" t="str">
            <v>нд</v>
          </cell>
          <cell r="BK910" t="str">
            <v>нд</v>
          </cell>
          <cell r="BL910" t="str">
            <v>нд</v>
          </cell>
          <cell r="BR910" t="str">
            <v>нд</v>
          </cell>
          <cell r="BS910" t="str">
            <v>нд</v>
          </cell>
          <cell r="BT910" t="str">
            <v>нд</v>
          </cell>
          <cell r="BU910" t="str">
            <v>нд</v>
          </cell>
          <cell r="BV910" t="str">
            <v>нд</v>
          </cell>
          <cell r="CB910" t="str">
            <v>нд</v>
          </cell>
          <cell r="CC910" t="str">
            <v>нд</v>
          </cell>
          <cell r="CD910" t="str">
            <v>нд</v>
          </cell>
          <cell r="CE910" t="str">
            <v>нд</v>
          </cell>
          <cell r="CF910" t="str">
            <v>нд</v>
          </cell>
        </row>
        <row r="911">
          <cell r="AN911" t="str">
            <v>нд</v>
          </cell>
          <cell r="AO911" t="str">
            <v>нд</v>
          </cell>
          <cell r="AP911" t="str">
            <v>нд</v>
          </cell>
          <cell r="AQ911" t="str">
            <v>нд</v>
          </cell>
          <cell r="AR911" t="str">
            <v>нд</v>
          </cell>
          <cell r="AX911" t="str">
            <v>нд</v>
          </cell>
          <cell r="AY911" t="str">
            <v>нд</v>
          </cell>
          <cell r="AZ911" t="str">
            <v>нд</v>
          </cell>
          <cell r="BA911" t="str">
            <v>нд</v>
          </cell>
          <cell r="BB911" t="str">
            <v>нд</v>
          </cell>
          <cell r="BH911" t="str">
            <v>нд</v>
          </cell>
          <cell r="BI911" t="str">
            <v>нд</v>
          </cell>
          <cell r="BJ911" t="str">
            <v>нд</v>
          </cell>
          <cell r="BK911" t="str">
            <v>нд</v>
          </cell>
          <cell r="BL911" t="str">
            <v>нд</v>
          </cell>
          <cell r="BR911" t="str">
            <v>нд</v>
          </cell>
          <cell r="BS911" t="str">
            <v>нд</v>
          </cell>
          <cell r="BT911" t="str">
            <v>нд</v>
          </cell>
          <cell r="BU911" t="str">
            <v>нд</v>
          </cell>
          <cell r="BV911" t="str">
            <v>нд</v>
          </cell>
          <cell r="CB911" t="str">
            <v>нд</v>
          </cell>
          <cell r="CC911" t="str">
            <v>нд</v>
          </cell>
          <cell r="CD911" t="str">
            <v>нд</v>
          </cell>
          <cell r="CE911" t="str">
            <v>нд</v>
          </cell>
          <cell r="CF911" t="str">
            <v>нд</v>
          </cell>
        </row>
        <row r="912">
          <cell r="AN912" t="str">
            <v>нд</v>
          </cell>
          <cell r="AO912" t="str">
            <v>нд</v>
          </cell>
          <cell r="AP912" t="str">
            <v>нд</v>
          </cell>
          <cell r="AQ912" t="str">
            <v>нд</v>
          </cell>
          <cell r="AR912" t="str">
            <v>нд</v>
          </cell>
          <cell r="AX912" t="str">
            <v>нд</v>
          </cell>
          <cell r="AY912" t="str">
            <v>нд</v>
          </cell>
          <cell r="AZ912" t="str">
            <v>нд</v>
          </cell>
          <cell r="BA912" t="str">
            <v>нд</v>
          </cell>
          <cell r="BB912" t="str">
            <v>нд</v>
          </cell>
          <cell r="BH912" t="str">
            <v>нд</v>
          </cell>
          <cell r="BI912" t="str">
            <v>нд</v>
          </cell>
          <cell r="BJ912" t="str">
            <v>нд</v>
          </cell>
          <cell r="BK912" t="str">
            <v>нд</v>
          </cell>
          <cell r="BL912" t="str">
            <v>нд</v>
          </cell>
          <cell r="BR912" t="str">
            <v>нд</v>
          </cell>
          <cell r="BS912" t="str">
            <v>нд</v>
          </cell>
          <cell r="BT912" t="str">
            <v>нд</v>
          </cell>
          <cell r="BU912" t="str">
            <v>нд</v>
          </cell>
          <cell r="BV912" t="str">
            <v>нд</v>
          </cell>
          <cell r="CB912" t="str">
            <v>нд</v>
          </cell>
          <cell r="CC912" t="str">
            <v>нд</v>
          </cell>
          <cell r="CD912" t="str">
            <v>нд</v>
          </cell>
          <cell r="CE912" t="str">
            <v>нд</v>
          </cell>
          <cell r="CF912" t="str">
            <v>нд</v>
          </cell>
        </row>
        <row r="913">
          <cell r="AN913" t="str">
            <v>нд</v>
          </cell>
          <cell r="AO913" t="str">
            <v>нд</v>
          </cell>
          <cell r="AP913" t="str">
            <v>нд</v>
          </cell>
          <cell r="AQ913" t="str">
            <v>нд</v>
          </cell>
          <cell r="AR913" t="str">
            <v>нд</v>
          </cell>
          <cell r="AX913" t="str">
            <v>нд</v>
          </cell>
          <cell r="AY913" t="str">
            <v>нд</v>
          </cell>
          <cell r="AZ913" t="str">
            <v>нд</v>
          </cell>
          <cell r="BA913" t="str">
            <v>нд</v>
          </cell>
          <cell r="BB913" t="str">
            <v>нд</v>
          </cell>
          <cell r="BH913" t="str">
            <v>нд</v>
          </cell>
          <cell r="BI913" t="str">
            <v>нд</v>
          </cell>
          <cell r="BJ913" t="str">
            <v>нд</v>
          </cell>
          <cell r="BK913" t="str">
            <v>нд</v>
          </cell>
          <cell r="BL913" t="str">
            <v>нд</v>
          </cell>
          <cell r="BR913" t="str">
            <v>нд</v>
          </cell>
          <cell r="BS913" t="str">
            <v>нд</v>
          </cell>
          <cell r="BT913" t="str">
            <v>нд</v>
          </cell>
          <cell r="BU913" t="str">
            <v>нд</v>
          </cell>
          <cell r="BV913" t="str">
            <v>нд</v>
          </cell>
          <cell r="CB913" t="str">
            <v>нд</v>
          </cell>
          <cell r="CC913" t="str">
            <v>нд</v>
          </cell>
          <cell r="CD913" t="str">
            <v>нд</v>
          </cell>
          <cell r="CE913" t="str">
            <v>нд</v>
          </cell>
          <cell r="CF913" t="str">
            <v>нд</v>
          </cell>
        </row>
        <row r="914">
          <cell r="AN914" t="str">
            <v>нд</v>
          </cell>
          <cell r="AO914" t="str">
            <v>нд</v>
          </cell>
          <cell r="AP914" t="str">
            <v>нд</v>
          </cell>
          <cell r="AQ914" t="str">
            <v>нд</v>
          </cell>
          <cell r="AR914" t="str">
            <v>нд</v>
          </cell>
          <cell r="AX914" t="str">
            <v>нд</v>
          </cell>
          <cell r="AY914" t="str">
            <v>нд</v>
          </cell>
          <cell r="AZ914" t="str">
            <v>нд</v>
          </cell>
          <cell r="BA914" t="str">
            <v>нд</v>
          </cell>
          <cell r="BB914" t="str">
            <v>нд</v>
          </cell>
          <cell r="BH914" t="str">
            <v>нд</v>
          </cell>
          <cell r="BI914" t="str">
            <v>нд</v>
          </cell>
          <cell r="BJ914" t="str">
            <v>нд</v>
          </cell>
          <cell r="BK914" t="str">
            <v>нд</v>
          </cell>
          <cell r="BL914" t="str">
            <v>нд</v>
          </cell>
          <cell r="BR914" t="str">
            <v>нд</v>
          </cell>
          <cell r="BS914" t="str">
            <v>нд</v>
          </cell>
          <cell r="BT914" t="str">
            <v>нд</v>
          </cell>
          <cell r="BU914" t="str">
            <v>нд</v>
          </cell>
          <cell r="BV914" t="str">
            <v>нд</v>
          </cell>
          <cell r="CB914" t="str">
            <v>нд</v>
          </cell>
          <cell r="CC914" t="str">
            <v>нд</v>
          </cell>
          <cell r="CD914" t="str">
            <v>нд</v>
          </cell>
          <cell r="CE914" t="str">
            <v>нд</v>
          </cell>
          <cell r="CF914" t="str">
            <v>нд</v>
          </cell>
        </row>
        <row r="915">
          <cell r="AN915" t="str">
            <v>нд</v>
          </cell>
          <cell r="AO915" t="str">
            <v>нд</v>
          </cell>
          <cell r="AP915" t="str">
            <v>нд</v>
          </cell>
          <cell r="AQ915" t="str">
            <v>нд</v>
          </cell>
          <cell r="AR915" t="str">
            <v>нд</v>
          </cell>
          <cell r="AX915" t="str">
            <v>нд</v>
          </cell>
          <cell r="AY915" t="str">
            <v>нд</v>
          </cell>
          <cell r="AZ915" t="str">
            <v>нд</v>
          </cell>
          <cell r="BA915" t="str">
            <v>нд</v>
          </cell>
          <cell r="BB915" t="str">
            <v>нд</v>
          </cell>
          <cell r="BH915" t="str">
            <v>нд</v>
          </cell>
          <cell r="BI915" t="str">
            <v>нд</v>
          </cell>
          <cell r="BJ915" t="str">
            <v>нд</v>
          </cell>
          <cell r="BK915" t="str">
            <v>нд</v>
          </cell>
          <cell r="BL915" t="str">
            <v>нд</v>
          </cell>
          <cell r="BR915" t="str">
            <v>нд</v>
          </cell>
          <cell r="BS915" t="str">
            <v>нд</v>
          </cell>
          <cell r="BT915" t="str">
            <v>нд</v>
          </cell>
          <cell r="BU915" t="str">
            <v>нд</v>
          </cell>
          <cell r="BV915" t="str">
            <v>нд</v>
          </cell>
          <cell r="CB915" t="str">
            <v>нд</v>
          </cell>
          <cell r="CC915" t="str">
            <v>нд</v>
          </cell>
          <cell r="CD915" t="str">
            <v>нд</v>
          </cell>
          <cell r="CE915" t="str">
            <v>нд</v>
          </cell>
          <cell r="CF915" t="str">
            <v>нд</v>
          </cell>
        </row>
        <row r="916">
          <cell r="AN916" t="str">
            <v>нд</v>
          </cell>
          <cell r="AO916" t="str">
            <v>нд</v>
          </cell>
          <cell r="AP916" t="str">
            <v>нд</v>
          </cell>
          <cell r="AQ916" t="str">
            <v>нд</v>
          </cell>
          <cell r="AR916" t="str">
            <v>нд</v>
          </cell>
          <cell r="AX916" t="str">
            <v>нд</v>
          </cell>
          <cell r="AY916" t="str">
            <v>нд</v>
          </cell>
          <cell r="AZ916" t="str">
            <v>нд</v>
          </cell>
          <cell r="BA916" t="str">
            <v>нд</v>
          </cell>
          <cell r="BB916" t="str">
            <v>нд</v>
          </cell>
          <cell r="BH916" t="str">
            <v>нд</v>
          </cell>
          <cell r="BI916" t="str">
            <v>нд</v>
          </cell>
          <cell r="BJ916" t="str">
            <v>нд</v>
          </cell>
          <cell r="BK916" t="str">
            <v>нд</v>
          </cell>
          <cell r="BL916" t="str">
            <v>нд</v>
          </cell>
          <cell r="BR916" t="str">
            <v>нд</v>
          </cell>
          <cell r="BS916" t="str">
            <v>нд</v>
          </cell>
          <cell r="BT916" t="str">
            <v>нд</v>
          </cell>
          <cell r="BU916" t="str">
            <v>нд</v>
          </cell>
          <cell r="BV916" t="str">
            <v>нд</v>
          </cell>
          <cell r="CB916" t="str">
            <v>нд</v>
          </cell>
          <cell r="CC916" t="str">
            <v>нд</v>
          </cell>
          <cell r="CD916" t="str">
            <v>нд</v>
          </cell>
          <cell r="CE916" t="str">
            <v>нд</v>
          </cell>
          <cell r="CF916" t="str">
            <v>нд</v>
          </cell>
        </row>
        <row r="917">
          <cell r="AN917" t="str">
            <v>нд</v>
          </cell>
          <cell r="AO917" t="str">
            <v>нд</v>
          </cell>
          <cell r="AP917" t="str">
            <v>нд</v>
          </cell>
          <cell r="AQ917" t="str">
            <v>нд</v>
          </cell>
          <cell r="AR917" t="str">
            <v>нд</v>
          </cell>
          <cell r="AX917" t="str">
            <v>нд</v>
          </cell>
          <cell r="AY917" t="str">
            <v>нд</v>
          </cell>
          <cell r="AZ917" t="str">
            <v>нд</v>
          </cell>
          <cell r="BA917" t="str">
            <v>нд</v>
          </cell>
          <cell r="BB917" t="str">
            <v>нд</v>
          </cell>
          <cell r="BH917" t="str">
            <v>нд</v>
          </cell>
          <cell r="BI917" t="str">
            <v>нд</v>
          </cell>
          <cell r="BJ917" t="str">
            <v>нд</v>
          </cell>
          <cell r="BK917" t="str">
            <v>нд</v>
          </cell>
          <cell r="BL917" t="str">
            <v>нд</v>
          </cell>
          <cell r="BR917" t="str">
            <v>нд</v>
          </cell>
          <cell r="BS917" t="str">
            <v>нд</v>
          </cell>
          <cell r="BT917" t="str">
            <v>нд</v>
          </cell>
          <cell r="BU917" t="str">
            <v>нд</v>
          </cell>
          <cell r="BV917" t="str">
            <v>нд</v>
          </cell>
          <cell r="CB917" t="str">
            <v>нд</v>
          </cell>
          <cell r="CC917" t="str">
            <v>нд</v>
          </cell>
          <cell r="CD917" t="str">
            <v>нд</v>
          </cell>
          <cell r="CE917" t="str">
            <v>нд</v>
          </cell>
          <cell r="CF917" t="str">
            <v>нд</v>
          </cell>
        </row>
        <row r="918">
          <cell r="AN918" t="str">
            <v>нд</v>
          </cell>
          <cell r="AO918" t="str">
            <v>нд</v>
          </cell>
          <cell r="AP918" t="str">
            <v>нд</v>
          </cell>
          <cell r="AQ918" t="str">
            <v>нд</v>
          </cell>
          <cell r="AR918" t="str">
            <v>нд</v>
          </cell>
          <cell r="AX918" t="str">
            <v>нд</v>
          </cell>
          <cell r="AY918" t="str">
            <v>нд</v>
          </cell>
          <cell r="AZ918" t="str">
            <v>нд</v>
          </cell>
          <cell r="BA918" t="str">
            <v>нд</v>
          </cell>
          <cell r="BB918" t="str">
            <v>нд</v>
          </cell>
          <cell r="BH918" t="str">
            <v>нд</v>
          </cell>
          <cell r="BI918" t="str">
            <v>нд</v>
          </cell>
          <cell r="BJ918" t="str">
            <v>нд</v>
          </cell>
          <cell r="BK918" t="str">
            <v>нд</v>
          </cell>
          <cell r="BL918" t="str">
            <v>нд</v>
          </cell>
          <cell r="BR918" t="str">
            <v>нд</v>
          </cell>
          <cell r="BS918" t="str">
            <v>нд</v>
          </cell>
          <cell r="BT918" t="str">
            <v>нд</v>
          </cell>
          <cell r="BU918" t="str">
            <v>нд</v>
          </cell>
          <cell r="BV918" t="str">
            <v>нд</v>
          </cell>
          <cell r="CB918" t="str">
            <v>нд</v>
          </cell>
          <cell r="CC918" t="str">
            <v>нд</v>
          </cell>
          <cell r="CD918" t="str">
            <v>нд</v>
          </cell>
          <cell r="CE918" t="str">
            <v>нд</v>
          </cell>
          <cell r="CF918" t="str">
            <v>нд</v>
          </cell>
        </row>
        <row r="919">
          <cell r="AN919" t="str">
            <v>нд</v>
          </cell>
          <cell r="AO919" t="str">
            <v>нд</v>
          </cell>
          <cell r="AP919" t="str">
            <v>нд</v>
          </cell>
          <cell r="AQ919" t="str">
            <v>нд</v>
          </cell>
          <cell r="AR919" t="str">
            <v>нд</v>
          </cell>
          <cell r="AX919" t="str">
            <v>нд</v>
          </cell>
          <cell r="AY919" t="str">
            <v>нд</v>
          </cell>
          <cell r="AZ919" t="str">
            <v>нд</v>
          </cell>
          <cell r="BA919" t="str">
            <v>нд</v>
          </cell>
          <cell r="BB919" t="str">
            <v>нд</v>
          </cell>
          <cell r="BH919" t="str">
            <v>нд</v>
          </cell>
          <cell r="BI919" t="str">
            <v>нд</v>
          </cell>
          <cell r="BJ919" t="str">
            <v>нд</v>
          </cell>
          <cell r="BK919" t="str">
            <v>нд</v>
          </cell>
          <cell r="BL919" t="str">
            <v>нд</v>
          </cell>
          <cell r="BR919" t="str">
            <v>нд</v>
          </cell>
          <cell r="BS919" t="str">
            <v>нд</v>
          </cell>
          <cell r="BT919" t="str">
            <v>нд</v>
          </cell>
          <cell r="BU919" t="str">
            <v>нд</v>
          </cell>
          <cell r="BV919" t="str">
            <v>нд</v>
          </cell>
          <cell r="CB919" t="str">
            <v>нд</v>
          </cell>
          <cell r="CC919" t="str">
            <v>нд</v>
          </cell>
          <cell r="CD919" t="str">
            <v>нд</v>
          </cell>
          <cell r="CE919" t="str">
            <v>нд</v>
          </cell>
          <cell r="CF919" t="str">
            <v>нд</v>
          </cell>
        </row>
        <row r="920">
          <cell r="AN920" t="str">
            <v>нд</v>
          </cell>
          <cell r="AO920" t="str">
            <v>нд</v>
          </cell>
          <cell r="AP920" t="str">
            <v>нд</v>
          </cell>
          <cell r="AQ920" t="str">
            <v>нд</v>
          </cell>
          <cell r="AR920" t="str">
            <v>нд</v>
          </cell>
          <cell r="AX920" t="str">
            <v>нд</v>
          </cell>
          <cell r="AY920" t="str">
            <v>нд</v>
          </cell>
          <cell r="AZ920" t="str">
            <v>нд</v>
          </cell>
          <cell r="BA920" t="str">
            <v>нд</v>
          </cell>
          <cell r="BB920" t="str">
            <v>нд</v>
          </cell>
          <cell r="BH920" t="str">
            <v>нд</v>
          </cell>
          <cell r="BI920" t="str">
            <v>нд</v>
          </cell>
          <cell r="BJ920" t="str">
            <v>нд</v>
          </cell>
          <cell r="BK920" t="str">
            <v>нд</v>
          </cell>
          <cell r="BL920" t="str">
            <v>нд</v>
          </cell>
          <cell r="BR920" t="str">
            <v>нд</v>
          </cell>
          <cell r="BS920" t="str">
            <v>нд</v>
          </cell>
          <cell r="BT920" t="str">
            <v>нд</v>
          </cell>
          <cell r="BU920" t="str">
            <v>нд</v>
          </cell>
          <cell r="BV920" t="str">
            <v>нд</v>
          </cell>
          <cell r="CB920" t="str">
            <v>нд</v>
          </cell>
          <cell r="CC920" t="str">
            <v>нд</v>
          </cell>
          <cell r="CD920" t="str">
            <v>нд</v>
          </cell>
          <cell r="CE920" t="str">
            <v>нд</v>
          </cell>
          <cell r="CF920" t="str">
            <v>нд</v>
          </cell>
        </row>
        <row r="921">
          <cell r="AN921" t="str">
            <v>нд</v>
          </cell>
          <cell r="AO921" t="str">
            <v>нд</v>
          </cell>
          <cell r="AP921" t="str">
            <v>нд</v>
          </cell>
          <cell r="AQ921" t="str">
            <v>нд</v>
          </cell>
          <cell r="AR921" t="str">
            <v>нд</v>
          </cell>
          <cell r="AX921" t="str">
            <v>нд</v>
          </cell>
          <cell r="AY921" t="str">
            <v>нд</v>
          </cell>
          <cell r="AZ921" t="str">
            <v>нд</v>
          </cell>
          <cell r="BA921" t="str">
            <v>нд</v>
          </cell>
          <cell r="BB921" t="str">
            <v>нд</v>
          </cell>
          <cell r="BH921" t="str">
            <v>нд</v>
          </cell>
          <cell r="BI921" t="str">
            <v>нд</v>
          </cell>
          <cell r="BJ921" t="str">
            <v>нд</v>
          </cell>
          <cell r="BK921" t="str">
            <v>нд</v>
          </cell>
          <cell r="BL921" t="str">
            <v>нд</v>
          </cell>
          <cell r="BR921" t="str">
            <v>нд</v>
          </cell>
          <cell r="BS921" t="str">
            <v>нд</v>
          </cell>
          <cell r="BT921" t="str">
            <v>нд</v>
          </cell>
          <cell r="BU921" t="str">
            <v>нд</v>
          </cell>
          <cell r="BV921" t="str">
            <v>нд</v>
          </cell>
          <cell r="CB921" t="str">
            <v>нд</v>
          </cell>
          <cell r="CC921" t="str">
            <v>нд</v>
          </cell>
          <cell r="CD921" t="str">
            <v>нд</v>
          </cell>
          <cell r="CE921" t="str">
            <v>нд</v>
          </cell>
          <cell r="CF921" t="str">
            <v>нд</v>
          </cell>
        </row>
        <row r="922">
          <cell r="AN922" t="str">
            <v>нд</v>
          </cell>
          <cell r="AO922" t="str">
            <v>нд</v>
          </cell>
          <cell r="AP922" t="str">
            <v>нд</v>
          </cell>
          <cell r="AQ922" t="str">
            <v>нд</v>
          </cell>
          <cell r="AR922" t="str">
            <v>нд</v>
          </cell>
          <cell r="AX922" t="str">
            <v>нд</v>
          </cell>
          <cell r="AY922" t="str">
            <v>нд</v>
          </cell>
          <cell r="AZ922" t="str">
            <v>нд</v>
          </cell>
          <cell r="BA922" t="str">
            <v>нд</v>
          </cell>
          <cell r="BB922" t="str">
            <v>нд</v>
          </cell>
          <cell r="BH922" t="str">
            <v>нд</v>
          </cell>
          <cell r="BI922" t="str">
            <v>нд</v>
          </cell>
          <cell r="BJ922" t="str">
            <v>нд</v>
          </cell>
          <cell r="BK922" t="str">
            <v>нд</v>
          </cell>
          <cell r="BL922" t="str">
            <v>нд</v>
          </cell>
          <cell r="BR922" t="str">
            <v>нд</v>
          </cell>
          <cell r="BS922" t="str">
            <v>нд</v>
          </cell>
          <cell r="BT922" t="str">
            <v>нд</v>
          </cell>
          <cell r="BU922" t="str">
            <v>нд</v>
          </cell>
          <cell r="BV922" t="str">
            <v>нд</v>
          </cell>
          <cell r="CB922" t="str">
            <v>нд</v>
          </cell>
          <cell r="CC922" t="str">
            <v>нд</v>
          </cell>
          <cell r="CD922" t="str">
            <v>нд</v>
          </cell>
          <cell r="CE922" t="str">
            <v>нд</v>
          </cell>
          <cell r="CF922" t="str">
            <v>нд</v>
          </cell>
        </row>
        <row r="923">
          <cell r="AN923" t="str">
            <v>нд</v>
          </cell>
          <cell r="AO923" t="str">
            <v>нд</v>
          </cell>
          <cell r="AP923" t="str">
            <v>нд</v>
          </cell>
          <cell r="AQ923" t="str">
            <v>нд</v>
          </cell>
          <cell r="AR923" t="str">
            <v>нд</v>
          </cell>
          <cell r="AX923" t="str">
            <v>нд</v>
          </cell>
          <cell r="AY923" t="str">
            <v>нд</v>
          </cell>
          <cell r="AZ923" t="str">
            <v>нд</v>
          </cell>
          <cell r="BA923" t="str">
            <v>нд</v>
          </cell>
          <cell r="BB923" t="str">
            <v>нд</v>
          </cell>
          <cell r="BH923" t="str">
            <v>нд</v>
          </cell>
          <cell r="BI923" t="str">
            <v>нд</v>
          </cell>
          <cell r="BJ923" t="str">
            <v>нд</v>
          </cell>
          <cell r="BK923" t="str">
            <v>нд</v>
          </cell>
          <cell r="BL923" t="str">
            <v>нд</v>
          </cell>
          <cell r="BR923" t="str">
            <v>нд</v>
          </cell>
          <cell r="BS923" t="str">
            <v>нд</v>
          </cell>
          <cell r="BT923" t="str">
            <v>нд</v>
          </cell>
          <cell r="BU923" t="str">
            <v>нд</v>
          </cell>
          <cell r="BV923" t="str">
            <v>нд</v>
          </cell>
          <cell r="CB923" t="str">
            <v>нд</v>
          </cell>
          <cell r="CC923" t="str">
            <v>нд</v>
          </cell>
          <cell r="CD923" t="str">
            <v>нд</v>
          </cell>
          <cell r="CE923" t="str">
            <v>нд</v>
          </cell>
          <cell r="CF923" t="str">
            <v>нд</v>
          </cell>
        </row>
        <row r="924">
          <cell r="AN924" t="str">
            <v>нд</v>
          </cell>
          <cell r="AO924" t="str">
            <v>нд</v>
          </cell>
          <cell r="AP924" t="str">
            <v>нд</v>
          </cell>
          <cell r="AQ924" t="str">
            <v>нд</v>
          </cell>
          <cell r="AR924" t="str">
            <v>нд</v>
          </cell>
          <cell r="AX924" t="str">
            <v>нд</v>
          </cell>
          <cell r="AY924" t="str">
            <v>нд</v>
          </cell>
          <cell r="AZ924" t="str">
            <v>нд</v>
          </cell>
          <cell r="BA924" t="str">
            <v>нд</v>
          </cell>
          <cell r="BB924" t="str">
            <v>нд</v>
          </cell>
          <cell r="BH924" t="str">
            <v>нд</v>
          </cell>
          <cell r="BI924" t="str">
            <v>нд</v>
          </cell>
          <cell r="BJ924" t="str">
            <v>нд</v>
          </cell>
          <cell r="BK924" t="str">
            <v>нд</v>
          </cell>
          <cell r="BL924" t="str">
            <v>нд</v>
          </cell>
          <cell r="BR924" t="str">
            <v>нд</v>
          </cell>
          <cell r="BS924" t="str">
            <v>нд</v>
          </cell>
          <cell r="BT924" t="str">
            <v>нд</v>
          </cell>
          <cell r="BU924" t="str">
            <v>нд</v>
          </cell>
          <cell r="BV924" t="str">
            <v>нд</v>
          </cell>
          <cell r="CB924" t="str">
            <v>нд</v>
          </cell>
          <cell r="CC924" t="str">
            <v>нд</v>
          </cell>
          <cell r="CD924" t="str">
            <v>нд</v>
          </cell>
          <cell r="CE924" t="str">
            <v>нд</v>
          </cell>
          <cell r="CF924" t="str">
            <v>нд</v>
          </cell>
        </row>
        <row r="925">
          <cell r="AN925" t="str">
            <v>нд</v>
          </cell>
          <cell r="AO925" t="str">
            <v>нд</v>
          </cell>
          <cell r="AP925" t="str">
            <v>нд</v>
          </cell>
          <cell r="AQ925" t="str">
            <v>нд</v>
          </cell>
          <cell r="AR925" t="str">
            <v>нд</v>
          </cell>
          <cell r="AX925" t="str">
            <v>нд</v>
          </cell>
          <cell r="AY925" t="str">
            <v>нд</v>
          </cell>
          <cell r="AZ925" t="str">
            <v>нд</v>
          </cell>
          <cell r="BA925" t="str">
            <v>нд</v>
          </cell>
          <cell r="BB925" t="str">
            <v>нд</v>
          </cell>
          <cell r="BH925" t="str">
            <v>нд</v>
          </cell>
          <cell r="BI925" t="str">
            <v>нд</v>
          </cell>
          <cell r="BJ925" t="str">
            <v>нд</v>
          </cell>
          <cell r="BK925" t="str">
            <v>нд</v>
          </cell>
          <cell r="BL925" t="str">
            <v>нд</v>
          </cell>
          <cell r="BR925" t="str">
            <v>нд</v>
          </cell>
          <cell r="BS925" t="str">
            <v>нд</v>
          </cell>
          <cell r="BT925" t="str">
            <v>нд</v>
          </cell>
          <cell r="BU925" t="str">
            <v>нд</v>
          </cell>
          <cell r="BV925" t="str">
            <v>нд</v>
          </cell>
          <cell r="CB925" t="str">
            <v>нд</v>
          </cell>
          <cell r="CC925" t="str">
            <v>нд</v>
          </cell>
          <cell r="CD925" t="str">
            <v>нд</v>
          </cell>
          <cell r="CE925" t="str">
            <v>нд</v>
          </cell>
          <cell r="CF925" t="str">
            <v>нд</v>
          </cell>
        </row>
        <row r="926">
          <cell r="AN926" t="str">
            <v>нд</v>
          </cell>
          <cell r="AO926" t="str">
            <v>нд</v>
          </cell>
          <cell r="AP926" t="str">
            <v>нд</v>
          </cell>
          <cell r="AQ926" t="str">
            <v>нд</v>
          </cell>
          <cell r="AR926" t="str">
            <v>нд</v>
          </cell>
          <cell r="AX926" t="str">
            <v>нд</v>
          </cell>
          <cell r="AY926" t="str">
            <v>нд</v>
          </cell>
          <cell r="AZ926" t="str">
            <v>нд</v>
          </cell>
          <cell r="BA926" t="str">
            <v>нд</v>
          </cell>
          <cell r="BB926" t="str">
            <v>нд</v>
          </cell>
          <cell r="BH926" t="str">
            <v>нд</v>
          </cell>
          <cell r="BI926" t="str">
            <v>нд</v>
          </cell>
          <cell r="BJ926" t="str">
            <v>нд</v>
          </cell>
          <cell r="BK926" t="str">
            <v>нд</v>
          </cell>
          <cell r="BL926" t="str">
            <v>нд</v>
          </cell>
          <cell r="BR926" t="str">
            <v>нд</v>
          </cell>
          <cell r="BS926" t="str">
            <v>нд</v>
          </cell>
          <cell r="BT926" t="str">
            <v>нд</v>
          </cell>
          <cell r="BU926" t="str">
            <v>нд</v>
          </cell>
          <cell r="BV926" t="str">
            <v>нд</v>
          </cell>
          <cell r="CB926" t="str">
            <v>нд</v>
          </cell>
          <cell r="CC926" t="str">
            <v>нд</v>
          </cell>
          <cell r="CD926" t="str">
            <v>нд</v>
          </cell>
          <cell r="CE926" t="str">
            <v>нд</v>
          </cell>
          <cell r="CF926" t="str">
            <v>нд</v>
          </cell>
        </row>
        <row r="927">
          <cell r="AN927" t="str">
            <v>нд</v>
          </cell>
          <cell r="AO927" t="str">
            <v>нд</v>
          </cell>
          <cell r="AP927" t="str">
            <v>нд</v>
          </cell>
          <cell r="AQ927" t="str">
            <v>нд</v>
          </cell>
          <cell r="AR927" t="str">
            <v>нд</v>
          </cell>
          <cell r="AX927" t="str">
            <v>нд</v>
          </cell>
          <cell r="AY927" t="str">
            <v>нд</v>
          </cell>
          <cell r="AZ927" t="str">
            <v>нд</v>
          </cell>
          <cell r="BA927" t="str">
            <v>нд</v>
          </cell>
          <cell r="BB927" t="str">
            <v>нд</v>
          </cell>
          <cell r="BH927" t="str">
            <v>нд</v>
          </cell>
          <cell r="BI927" t="str">
            <v>нд</v>
          </cell>
          <cell r="BJ927" t="str">
            <v>нд</v>
          </cell>
          <cell r="BK927" t="str">
            <v>нд</v>
          </cell>
          <cell r="BL927" t="str">
            <v>нд</v>
          </cell>
          <cell r="BR927" t="str">
            <v>нд</v>
          </cell>
          <cell r="BS927" t="str">
            <v>нд</v>
          </cell>
          <cell r="BT927" t="str">
            <v>нд</v>
          </cell>
          <cell r="BU927" t="str">
            <v>нд</v>
          </cell>
          <cell r="BV927" t="str">
            <v>нд</v>
          </cell>
          <cell r="CB927" t="str">
            <v>нд</v>
          </cell>
          <cell r="CC927" t="str">
            <v>нд</v>
          </cell>
          <cell r="CD927" t="str">
            <v>нд</v>
          </cell>
          <cell r="CE927" t="str">
            <v>нд</v>
          </cell>
          <cell r="CF927" t="str">
            <v>нд</v>
          </cell>
        </row>
        <row r="928">
          <cell r="AN928" t="str">
            <v>нд</v>
          </cell>
          <cell r="AO928" t="str">
            <v>нд</v>
          </cell>
          <cell r="AP928" t="str">
            <v>нд</v>
          </cell>
          <cell r="AQ928" t="str">
            <v>нд</v>
          </cell>
          <cell r="AR928" t="str">
            <v>нд</v>
          </cell>
          <cell r="AX928" t="str">
            <v>нд</v>
          </cell>
          <cell r="AY928" t="str">
            <v>нд</v>
          </cell>
          <cell r="AZ928" t="str">
            <v>нд</v>
          </cell>
          <cell r="BA928" t="str">
            <v>нд</v>
          </cell>
          <cell r="BB928" t="str">
            <v>нд</v>
          </cell>
          <cell r="BH928" t="str">
            <v>нд</v>
          </cell>
          <cell r="BI928" t="str">
            <v>нд</v>
          </cell>
          <cell r="BJ928" t="str">
            <v>нд</v>
          </cell>
          <cell r="BK928" t="str">
            <v>нд</v>
          </cell>
          <cell r="BL928" t="str">
            <v>нд</v>
          </cell>
          <cell r="BR928" t="str">
            <v>нд</v>
          </cell>
          <cell r="BS928" t="str">
            <v>нд</v>
          </cell>
          <cell r="BT928" t="str">
            <v>нд</v>
          </cell>
          <cell r="BU928" t="str">
            <v>нд</v>
          </cell>
          <cell r="BV928" t="str">
            <v>нд</v>
          </cell>
          <cell r="CB928" t="str">
            <v>нд</v>
          </cell>
          <cell r="CC928" t="str">
            <v>нд</v>
          </cell>
          <cell r="CD928" t="str">
            <v>нд</v>
          </cell>
          <cell r="CE928" t="str">
            <v>нд</v>
          </cell>
          <cell r="CF928" t="str">
            <v>нд</v>
          </cell>
        </row>
        <row r="929">
          <cell r="AN929" t="str">
            <v>нд</v>
          </cell>
          <cell r="AO929" t="str">
            <v>нд</v>
          </cell>
          <cell r="AP929" t="str">
            <v>нд</v>
          </cell>
          <cell r="AQ929" t="str">
            <v>нд</v>
          </cell>
          <cell r="AR929" t="str">
            <v>нд</v>
          </cell>
          <cell r="AX929" t="str">
            <v>нд</v>
          </cell>
          <cell r="AY929" t="str">
            <v>нд</v>
          </cell>
          <cell r="AZ929" t="str">
            <v>нд</v>
          </cell>
          <cell r="BA929" t="str">
            <v>нд</v>
          </cell>
          <cell r="BB929" t="str">
            <v>нд</v>
          </cell>
          <cell r="BH929" t="str">
            <v>нд</v>
          </cell>
          <cell r="BI929" t="str">
            <v>нд</v>
          </cell>
          <cell r="BJ929" t="str">
            <v>нд</v>
          </cell>
          <cell r="BK929" t="str">
            <v>нд</v>
          </cell>
          <cell r="BL929" t="str">
            <v>нд</v>
          </cell>
          <cell r="BR929" t="str">
            <v>нд</v>
          </cell>
          <cell r="BS929" t="str">
            <v>нд</v>
          </cell>
          <cell r="BT929" t="str">
            <v>нд</v>
          </cell>
          <cell r="BU929" t="str">
            <v>нд</v>
          </cell>
          <cell r="BV929" t="str">
            <v>нд</v>
          </cell>
          <cell r="CB929" t="str">
            <v>нд</v>
          </cell>
          <cell r="CC929" t="str">
            <v>нд</v>
          </cell>
          <cell r="CD929" t="str">
            <v>нд</v>
          </cell>
          <cell r="CE929" t="str">
            <v>нд</v>
          </cell>
          <cell r="CF929" t="str">
            <v>нд</v>
          </cell>
        </row>
        <row r="930">
          <cell r="AN930" t="str">
            <v>нд</v>
          </cell>
          <cell r="AO930" t="str">
            <v>нд</v>
          </cell>
          <cell r="AP930" t="str">
            <v>нд</v>
          </cell>
          <cell r="AQ930" t="str">
            <v>нд</v>
          </cell>
          <cell r="AR930" t="str">
            <v>нд</v>
          </cell>
          <cell r="AX930" t="str">
            <v>нд</v>
          </cell>
          <cell r="AY930" t="str">
            <v>нд</v>
          </cell>
          <cell r="AZ930" t="str">
            <v>нд</v>
          </cell>
          <cell r="BA930" t="str">
            <v>нд</v>
          </cell>
          <cell r="BB930" t="str">
            <v>нд</v>
          </cell>
          <cell r="BH930" t="str">
            <v>нд</v>
          </cell>
          <cell r="BI930" t="str">
            <v>нд</v>
          </cell>
          <cell r="BJ930" t="str">
            <v>нд</v>
          </cell>
          <cell r="BK930" t="str">
            <v>нд</v>
          </cell>
          <cell r="BL930" t="str">
            <v>нд</v>
          </cell>
          <cell r="BR930" t="str">
            <v>нд</v>
          </cell>
          <cell r="BS930" t="str">
            <v>нд</v>
          </cell>
          <cell r="BT930" t="str">
            <v>нд</v>
          </cell>
          <cell r="BU930" t="str">
            <v>нд</v>
          </cell>
          <cell r="BV930" t="str">
            <v>нд</v>
          </cell>
          <cell r="CB930" t="str">
            <v>нд</v>
          </cell>
          <cell r="CC930" t="str">
            <v>нд</v>
          </cell>
          <cell r="CD930" t="str">
            <v>нд</v>
          </cell>
          <cell r="CE930" t="str">
            <v>нд</v>
          </cell>
          <cell r="CF930" t="str">
            <v>нд</v>
          </cell>
        </row>
        <row r="931">
          <cell r="AN931" t="str">
            <v>нд</v>
          </cell>
          <cell r="AO931" t="str">
            <v>нд</v>
          </cell>
          <cell r="AP931" t="str">
            <v>нд</v>
          </cell>
          <cell r="AQ931" t="str">
            <v>нд</v>
          </cell>
          <cell r="AR931" t="str">
            <v>нд</v>
          </cell>
          <cell r="AX931" t="str">
            <v>нд</v>
          </cell>
          <cell r="AY931" t="str">
            <v>нд</v>
          </cell>
          <cell r="AZ931" t="str">
            <v>нд</v>
          </cell>
          <cell r="BA931" t="str">
            <v>нд</v>
          </cell>
          <cell r="BB931" t="str">
            <v>нд</v>
          </cell>
          <cell r="BH931" t="str">
            <v>нд</v>
          </cell>
          <cell r="BI931" t="str">
            <v>нд</v>
          </cell>
          <cell r="BJ931" t="str">
            <v>нд</v>
          </cell>
          <cell r="BK931" t="str">
            <v>нд</v>
          </cell>
          <cell r="BL931" t="str">
            <v>нд</v>
          </cell>
          <cell r="BR931" t="str">
            <v>нд</v>
          </cell>
          <cell r="BS931" t="str">
            <v>нд</v>
          </cell>
          <cell r="BT931" t="str">
            <v>нд</v>
          </cell>
          <cell r="BU931" t="str">
            <v>нд</v>
          </cell>
          <cell r="BV931" t="str">
            <v>нд</v>
          </cell>
          <cell r="CB931" t="str">
            <v>нд</v>
          </cell>
          <cell r="CC931" t="str">
            <v>нд</v>
          </cell>
          <cell r="CD931" t="str">
            <v>нд</v>
          </cell>
          <cell r="CE931" t="str">
            <v>нд</v>
          </cell>
          <cell r="CF931" t="str">
            <v>нд</v>
          </cell>
        </row>
        <row r="932">
          <cell r="AN932" t="str">
            <v>нд</v>
          </cell>
          <cell r="AO932" t="str">
            <v>нд</v>
          </cell>
          <cell r="AP932" t="str">
            <v>нд</v>
          </cell>
          <cell r="AQ932" t="str">
            <v>нд</v>
          </cell>
          <cell r="AR932" t="str">
            <v>нд</v>
          </cell>
          <cell r="AX932" t="str">
            <v>нд</v>
          </cell>
          <cell r="AY932" t="str">
            <v>нд</v>
          </cell>
          <cell r="AZ932" t="str">
            <v>нд</v>
          </cell>
          <cell r="BA932" t="str">
            <v>нд</v>
          </cell>
          <cell r="BB932" t="str">
            <v>нд</v>
          </cell>
          <cell r="BH932" t="str">
            <v>нд</v>
          </cell>
          <cell r="BI932" t="str">
            <v>нд</v>
          </cell>
          <cell r="BJ932" t="str">
            <v>нд</v>
          </cell>
          <cell r="BK932" t="str">
            <v>нд</v>
          </cell>
          <cell r="BL932" t="str">
            <v>нд</v>
          </cell>
          <cell r="BR932" t="str">
            <v>нд</v>
          </cell>
          <cell r="BS932" t="str">
            <v>нд</v>
          </cell>
          <cell r="BT932" t="str">
            <v>нд</v>
          </cell>
          <cell r="BU932" t="str">
            <v>нд</v>
          </cell>
          <cell r="BV932" t="str">
            <v>нд</v>
          </cell>
          <cell r="CB932" t="str">
            <v>нд</v>
          </cell>
          <cell r="CC932" t="str">
            <v>нд</v>
          </cell>
          <cell r="CD932" t="str">
            <v>нд</v>
          </cell>
          <cell r="CE932" t="str">
            <v>нд</v>
          </cell>
          <cell r="CF932" t="str">
            <v>нд</v>
          </cell>
        </row>
        <row r="933">
          <cell r="A933" t="str">
            <v>1.2.2.1</v>
          </cell>
          <cell r="B933" t="str">
            <v>Реконструкция КЛ-110кВ Город-1 (протяженностью 6,005 км)</v>
          </cell>
          <cell r="C933" t="str">
            <v>P_0352</v>
          </cell>
          <cell r="D933" t="str">
            <v>П</v>
          </cell>
          <cell r="E933">
            <v>2027</v>
          </cell>
          <cell r="F933">
            <v>2028</v>
          </cell>
          <cell r="G933" t="str">
            <v>нд</v>
          </cell>
          <cell r="H933" t="str">
            <v>нд</v>
          </cell>
          <cell r="I933">
            <v>0</v>
          </cell>
          <cell r="J933">
            <v>0</v>
          </cell>
          <cell r="K933" t="str">
            <v>нд</v>
          </cell>
          <cell r="L933" t="str">
            <v>нд</v>
          </cell>
          <cell r="M933" t="str">
            <v>нд</v>
          </cell>
          <cell r="N933">
            <v>0</v>
          </cell>
          <cell r="O933">
            <v>0</v>
          </cell>
          <cell r="P933">
            <v>45.593803200000004</v>
          </cell>
          <cell r="Q933">
            <v>62.957882108264002</v>
          </cell>
          <cell r="R933" t="str">
            <v>нд</v>
          </cell>
          <cell r="S933" t="str">
            <v>нд</v>
          </cell>
          <cell r="T933">
            <v>79.050612520000001</v>
          </cell>
          <cell r="U933" t="str">
            <v>нд</v>
          </cell>
          <cell r="V933">
            <v>79.050612520000001</v>
          </cell>
          <cell r="W933">
            <v>79.050612520000001</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6.8726424399999999</v>
          </cell>
          <cell r="BD933">
            <v>0</v>
          </cell>
          <cell r="BE933">
            <v>0</v>
          </cell>
          <cell r="BF933">
            <v>6.8726424399999999</v>
          </cell>
          <cell r="BG933">
            <v>0</v>
          </cell>
          <cell r="BH933" t="str">
            <v>нд</v>
          </cell>
          <cell r="BI933" t="str">
            <v>нд</v>
          </cell>
          <cell r="BJ933" t="str">
            <v>нд</v>
          </cell>
          <cell r="BK933" t="str">
            <v>нд</v>
          </cell>
          <cell r="BL933" t="str">
            <v>нд</v>
          </cell>
          <cell r="BM933">
            <v>72.177970079999994</v>
          </cell>
          <cell r="BN933">
            <v>0</v>
          </cell>
          <cell r="BO933">
            <v>0</v>
          </cell>
          <cell r="BP933">
            <v>72.177970079999994</v>
          </cell>
          <cell r="BQ933">
            <v>0</v>
          </cell>
          <cell r="BR933" t="str">
            <v>нд</v>
          </cell>
          <cell r="BS933" t="str">
            <v>нд</v>
          </cell>
          <cell r="BT933" t="str">
            <v>нд</v>
          </cell>
          <cell r="BU933" t="str">
            <v>нд</v>
          </cell>
          <cell r="BV933" t="str">
            <v>нд</v>
          </cell>
          <cell r="BW933">
            <v>0</v>
          </cell>
          <cell r="BX933">
            <v>0</v>
          </cell>
          <cell r="BY933">
            <v>0</v>
          </cell>
          <cell r="BZ933">
            <v>0</v>
          </cell>
          <cell r="CA933">
            <v>0</v>
          </cell>
          <cell r="CB933" t="str">
            <v>нд</v>
          </cell>
          <cell r="CC933" t="str">
            <v>нд</v>
          </cell>
          <cell r="CD933" t="str">
            <v>нд</v>
          </cell>
          <cell r="CE933" t="str">
            <v>нд</v>
          </cell>
          <cell r="CF933" t="str">
            <v>нд</v>
          </cell>
          <cell r="CG933">
            <v>79.050612519999987</v>
          </cell>
          <cell r="CH933">
            <v>0</v>
          </cell>
          <cell r="CI933">
            <v>0</v>
          </cell>
          <cell r="CJ933">
            <v>79.050612519999987</v>
          </cell>
          <cell r="CK933">
            <v>0</v>
          </cell>
          <cell r="CL933" t="str">
            <v>нд</v>
          </cell>
          <cell r="CM933" t="str">
            <v>нд</v>
          </cell>
          <cell r="CN933" t="str">
            <v>нд</v>
          </cell>
          <cell r="CO933" t="str">
            <v>нд</v>
          </cell>
          <cell r="CP933" t="str">
            <v>нд</v>
          </cell>
          <cell r="CQ933" t="str">
            <v>Новый ИП</v>
          </cell>
          <cell r="CS933" t="str">
            <v>ок</v>
          </cell>
          <cell r="CT933" t="str">
            <v>ок</v>
          </cell>
          <cell r="CV933">
            <v>6</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ок</v>
          </cell>
          <cell r="ED933" t="b">
            <v>1</v>
          </cell>
          <cell r="EE933" t="b">
            <v>0</v>
          </cell>
          <cell r="EF933" t="e">
            <v>#VALUE!</v>
          </cell>
          <cell r="EG933" t="e">
            <v>#VALUE!</v>
          </cell>
          <cell r="EH933" t="b">
            <v>0</v>
          </cell>
          <cell r="EI933" t="b">
            <v>0</v>
          </cell>
          <cell r="EK933">
            <v>9</v>
          </cell>
          <cell r="EL933" t="str">
            <v>ок</v>
          </cell>
          <cell r="EM933" t="str">
            <v>ок</v>
          </cell>
          <cell r="EN933" t="str">
            <v>ок</v>
          </cell>
          <cell r="EO933" t="str">
            <v>ок</v>
          </cell>
          <cell r="EP933" t="str">
            <v>ок</v>
          </cell>
          <cell r="EQ933" t="str">
            <v>ок</v>
          </cell>
          <cell r="ER933" t="str">
            <v>ок</v>
          </cell>
          <cell r="ES933" t="str">
            <v>ок</v>
          </cell>
          <cell r="ET933" t="str">
            <v>ок</v>
          </cell>
          <cell r="EU933" t="str">
            <v>ок</v>
          </cell>
          <cell r="EV933" t="str">
            <v>ок</v>
          </cell>
          <cell r="EW933" t="str">
            <v>ок</v>
          </cell>
          <cell r="EX933" t="str">
            <v>ок</v>
          </cell>
          <cell r="EY933" t="str">
            <v>ок</v>
          </cell>
          <cell r="EZ933" t="str">
            <v>ок</v>
          </cell>
          <cell r="FA933" t="str">
            <v>ок</v>
          </cell>
          <cell r="FB933" t="str">
            <v>ок</v>
          </cell>
          <cell r="FC933" t="str">
            <v>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ВЛ-35 кВ Утевка-1 (протяженностью 17,2 км)</v>
          </cell>
          <cell r="C934" t="str">
            <v>P_1007</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2.5530119999999998</v>
          </cell>
          <cell r="Q934">
            <v>3.8438992242521999</v>
          </cell>
          <cell r="R934" t="str">
            <v>нд</v>
          </cell>
          <cell r="S934" t="str">
            <v>нд</v>
          </cell>
          <cell r="T934">
            <v>396.44473519999997</v>
          </cell>
          <cell r="U934" t="str">
            <v>нд</v>
          </cell>
          <cell r="V934">
            <v>396.44473519999997</v>
          </cell>
          <cell r="W934">
            <v>396.44473519999997</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19.445686989999999</v>
          </cell>
          <cell r="BN934">
            <v>0</v>
          </cell>
          <cell r="BO934">
            <v>0</v>
          </cell>
          <cell r="BP934">
            <v>19.445686989999999</v>
          </cell>
          <cell r="BQ934">
            <v>0</v>
          </cell>
          <cell r="BR934" t="str">
            <v>нд</v>
          </cell>
          <cell r="BS934" t="str">
            <v>нд</v>
          </cell>
          <cell r="BT934" t="str">
            <v>нд</v>
          </cell>
          <cell r="BU934" t="str">
            <v>нд</v>
          </cell>
          <cell r="BV934" t="str">
            <v>нд</v>
          </cell>
          <cell r="BW934">
            <v>376.99904820999996</v>
          </cell>
          <cell r="BX934">
            <v>0</v>
          </cell>
          <cell r="BY934">
            <v>0</v>
          </cell>
          <cell r="BZ934">
            <v>376.99904820999996</v>
          </cell>
          <cell r="CA934">
            <v>0</v>
          </cell>
          <cell r="CB934" t="str">
            <v>нд</v>
          </cell>
          <cell r="CC934" t="str">
            <v>нд</v>
          </cell>
          <cell r="CD934" t="str">
            <v>нд</v>
          </cell>
          <cell r="CE934" t="str">
            <v>нд</v>
          </cell>
          <cell r="CF934" t="str">
            <v>нд</v>
          </cell>
          <cell r="CG934">
            <v>396.44473519999997</v>
          </cell>
          <cell r="CH934">
            <v>0</v>
          </cell>
          <cell r="CI934">
            <v>0</v>
          </cell>
          <cell r="CJ934">
            <v>396.44473519999997</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9</v>
          </cell>
          <cell r="EL934" t="str">
            <v>ок</v>
          </cell>
          <cell r="EM934" t="str">
            <v>ок</v>
          </cell>
          <cell r="EN934" t="str">
            <v>ок</v>
          </cell>
          <cell r="EO934" t="str">
            <v>ок</v>
          </cell>
          <cell r="EP934" t="str">
            <v>ок</v>
          </cell>
          <cell r="EQ934" t="str">
            <v>ок</v>
          </cell>
          <cell r="ER934" t="str">
            <v>ок</v>
          </cell>
          <cell r="ES934" t="str">
            <v>ок</v>
          </cell>
          <cell r="ET934" t="str">
            <v>ок</v>
          </cell>
          <cell r="EU934" t="str">
            <v>ок</v>
          </cell>
          <cell r="EV934" t="str">
            <v>ок</v>
          </cell>
          <cell r="EW934" t="str">
            <v>ок</v>
          </cell>
          <cell r="EX934" t="str">
            <v>ок</v>
          </cell>
          <cell r="EY934" t="str">
            <v>ок</v>
          </cell>
          <cell r="EZ934" t="str">
            <v>ок</v>
          </cell>
          <cell r="FA934" t="str">
            <v>ок</v>
          </cell>
          <cell r="FB934" t="str">
            <v>ок</v>
          </cell>
          <cell r="FC934" t="str">
            <v>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935" t="str">
            <v>P_0045</v>
          </cell>
          <cell r="D935" t="str">
            <v>С</v>
          </cell>
          <cell r="E935">
            <v>2024</v>
          </cell>
          <cell r="F935">
            <v>2025</v>
          </cell>
          <cell r="G935" t="str">
            <v>нд</v>
          </cell>
          <cell r="H935" t="str">
            <v>нд</v>
          </cell>
          <cell r="I935">
            <v>4.6615799999999998</v>
          </cell>
          <cell r="J935">
            <v>45792</v>
          </cell>
          <cell r="K935" t="str">
            <v>нд</v>
          </cell>
          <cell r="L935" t="str">
            <v>нд</v>
          </cell>
          <cell r="M935" t="str">
            <v>нд</v>
          </cell>
          <cell r="N935">
            <v>0</v>
          </cell>
          <cell r="O935">
            <v>0</v>
          </cell>
          <cell r="P935">
            <v>11.101520193120001</v>
          </cell>
          <cell r="Q935">
            <v>12.471182652617999</v>
          </cell>
          <cell r="R935" t="str">
            <v>нд</v>
          </cell>
          <cell r="S935" t="str">
            <v>нд</v>
          </cell>
          <cell r="T935">
            <v>4.6615799999999998</v>
          </cell>
          <cell r="U935" t="str">
            <v>нд</v>
          </cell>
          <cell r="V935">
            <v>4.6615799999999998</v>
          </cell>
          <cell r="W935">
            <v>4.0937603999999999</v>
          </cell>
          <cell r="X935" t="str">
            <v>нд</v>
          </cell>
          <cell r="Y935">
            <v>0.56781960000000009</v>
          </cell>
          <cell r="Z935">
            <v>0</v>
          </cell>
          <cell r="AA935">
            <v>0</v>
          </cell>
          <cell r="AB935">
            <v>0.56781960000000009</v>
          </cell>
          <cell r="AC935">
            <v>0</v>
          </cell>
          <cell r="AD935">
            <v>0.56781960000000009</v>
          </cell>
          <cell r="AE935">
            <v>0</v>
          </cell>
          <cell r="AF935">
            <v>0</v>
          </cell>
          <cell r="AG935">
            <v>0.56781960000000009</v>
          </cell>
          <cell r="AH935">
            <v>0</v>
          </cell>
          <cell r="AI935">
            <v>4.0937603999999999</v>
          </cell>
          <cell r="AJ935">
            <v>0</v>
          </cell>
          <cell r="AK935">
            <v>0</v>
          </cell>
          <cell r="AL935">
            <v>4.0937603999999999</v>
          </cell>
          <cell r="AM935">
            <v>0</v>
          </cell>
          <cell r="AN935" t="str">
            <v>нд</v>
          </cell>
          <cell r="AO935" t="str">
            <v>нд</v>
          </cell>
          <cell r="AP935" t="str">
            <v>нд</v>
          </cell>
          <cell r="AQ935" t="str">
            <v>нд</v>
          </cell>
          <cell r="AR935" t="str">
            <v>нд</v>
          </cell>
          <cell r="AS935">
            <v>0</v>
          </cell>
          <cell r="AT935">
            <v>0</v>
          </cell>
          <cell r="AU935">
            <v>0</v>
          </cell>
          <cell r="AV935">
            <v>0</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4.0937603999999999</v>
          </cell>
          <cell r="CH935">
            <v>0</v>
          </cell>
          <cell r="CI935">
            <v>0</v>
          </cell>
          <cell r="CJ935">
            <v>4.0937603999999999</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9</v>
          </cell>
          <cell r="EL935" t="str">
            <v>ок</v>
          </cell>
          <cell r="EM935" t="str">
            <v>ок</v>
          </cell>
          <cell r="EN935" t="str">
            <v>ок</v>
          </cell>
          <cell r="EO935" t="str">
            <v>ок</v>
          </cell>
          <cell r="EP935" t="str">
            <v>ок</v>
          </cell>
          <cell r="EQ935" t="str">
            <v>ок</v>
          </cell>
          <cell r="ER935" t="str">
            <v>ок</v>
          </cell>
          <cell r="ES935" t="str">
            <v>ок</v>
          </cell>
          <cell r="ET935" t="str">
            <v>ок</v>
          </cell>
          <cell r="EU935" t="str">
            <v>ок</v>
          </cell>
          <cell r="EV935" t="str">
            <v>ок</v>
          </cell>
          <cell r="EW935" t="str">
            <v>ок</v>
          </cell>
          <cell r="EX935" t="str">
            <v>ок</v>
          </cell>
          <cell r="EY935" t="str">
            <v>ок</v>
          </cell>
          <cell r="EZ935" t="str">
            <v>ок</v>
          </cell>
          <cell r="FA935" t="str">
            <v>ок</v>
          </cell>
          <cell r="FB935" t="str">
            <v>ок</v>
          </cell>
          <cell r="FC935" t="str">
            <v>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1.2.2.1</v>
          </cell>
          <cell r="B936" t="str">
            <v>Реконструкция КЛ-10кВ РП-2 (РП-1020200) яч.4, яч.13 - ТП-204 (ТП-1020204) яч.1, яч.7 (двухцепная протяженностью 0,17 км)</v>
          </cell>
          <cell r="C936" t="str">
            <v>P_0979</v>
          </cell>
          <cell r="D936" t="str">
            <v>П</v>
          </cell>
          <cell r="E936">
            <v>2028</v>
          </cell>
          <cell r="F936">
            <v>2029</v>
          </cell>
          <cell r="G936" t="str">
            <v>нд</v>
          </cell>
          <cell r="H936" t="str">
            <v>нд</v>
          </cell>
          <cell r="I936">
            <v>0</v>
          </cell>
          <cell r="J936">
            <v>0</v>
          </cell>
          <cell r="K936" t="str">
            <v>нд</v>
          </cell>
          <cell r="L936" t="str">
            <v>нд</v>
          </cell>
          <cell r="M936" t="str">
            <v>нд</v>
          </cell>
          <cell r="N936">
            <v>0</v>
          </cell>
          <cell r="O936">
            <v>0</v>
          </cell>
          <cell r="P936">
            <v>6.3648423312000002</v>
          </cell>
          <cell r="Q936">
            <v>9.5460533631059992</v>
          </cell>
          <cell r="R936" t="str">
            <v>нд</v>
          </cell>
          <cell r="S936" t="str">
            <v>нд</v>
          </cell>
          <cell r="T936">
            <v>9.4010789900000002</v>
          </cell>
          <cell r="U936" t="str">
            <v>нд</v>
          </cell>
          <cell r="V936">
            <v>9.4010789900000002</v>
          </cell>
          <cell r="W936">
            <v>9.4010789900000002</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0.85880579000000001</v>
          </cell>
          <cell r="BN936">
            <v>0</v>
          </cell>
          <cell r="BO936">
            <v>0</v>
          </cell>
          <cell r="BP936">
            <v>0.85880579000000001</v>
          </cell>
          <cell r="BQ936">
            <v>0</v>
          </cell>
          <cell r="BR936" t="str">
            <v>нд</v>
          </cell>
          <cell r="BS936" t="str">
            <v>нд</v>
          </cell>
          <cell r="BT936" t="str">
            <v>нд</v>
          </cell>
          <cell r="BU936" t="str">
            <v>нд</v>
          </cell>
          <cell r="BV936" t="str">
            <v>нд</v>
          </cell>
          <cell r="BW936">
            <v>8.5422732000000003</v>
          </cell>
          <cell r="BX936">
            <v>0</v>
          </cell>
          <cell r="BY936">
            <v>0</v>
          </cell>
          <cell r="BZ936">
            <v>8.5422732000000003</v>
          </cell>
          <cell r="CA936">
            <v>0</v>
          </cell>
          <cell r="CB936" t="str">
            <v>нд</v>
          </cell>
          <cell r="CC936" t="str">
            <v>нд</v>
          </cell>
          <cell r="CD936" t="str">
            <v>нд</v>
          </cell>
          <cell r="CE936" t="str">
            <v>нд</v>
          </cell>
          <cell r="CF936" t="str">
            <v>нд</v>
          </cell>
          <cell r="CG936">
            <v>9.4010789900000002</v>
          </cell>
          <cell r="CH936">
            <v>0</v>
          </cell>
          <cell r="CI936">
            <v>0</v>
          </cell>
          <cell r="CJ936">
            <v>9.4010789900000002</v>
          </cell>
          <cell r="CK936">
            <v>0</v>
          </cell>
          <cell r="CL936" t="str">
            <v>нд</v>
          </cell>
          <cell r="CM936" t="str">
            <v>нд</v>
          </cell>
          <cell r="CN936" t="str">
            <v>нд</v>
          </cell>
          <cell r="CO936" t="str">
            <v>нд</v>
          </cell>
          <cell r="CP936" t="str">
            <v>нд</v>
          </cell>
          <cell r="CS936" t="str">
            <v>ок</v>
          </cell>
          <cell r="CT936" t="str">
            <v>ок</v>
          </cell>
          <cell r="CV936">
            <v>7</v>
          </cell>
          <cell r="CW936" t="e">
            <v>#VALUE!</v>
          </cell>
          <cell r="CX936" t="e">
            <v>#VALUE!</v>
          </cell>
          <cell r="CY936" t="e">
            <v>#VALUE!</v>
          </cell>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t="str">
            <v>не ок</v>
          </cell>
          <cell r="ED936" t="b">
            <v>1</v>
          </cell>
          <cell r="EE936" t="b">
            <v>0</v>
          </cell>
          <cell r="EF936" t="e">
            <v>#VALUE!</v>
          </cell>
          <cell r="EG936" t="e">
            <v>#VALUE!</v>
          </cell>
          <cell r="EH936" t="b">
            <v>0</v>
          </cell>
          <cell r="EI936" t="b">
            <v>0</v>
          </cell>
          <cell r="EK936">
            <v>9</v>
          </cell>
          <cell r="EL936" t="str">
            <v>ок</v>
          </cell>
          <cell r="EM936" t="str">
            <v>ок</v>
          </cell>
          <cell r="EN936" t="str">
            <v>ок</v>
          </cell>
          <cell r="EO936" t="str">
            <v>ок</v>
          </cell>
          <cell r="EP936" t="str">
            <v>ок</v>
          </cell>
          <cell r="EQ936" t="str">
            <v>ок</v>
          </cell>
          <cell r="ER936" t="str">
            <v>ок</v>
          </cell>
          <cell r="ES936" t="str">
            <v>ок</v>
          </cell>
          <cell r="ET936" t="str">
            <v>ок</v>
          </cell>
          <cell r="EU936" t="str">
            <v>ок</v>
          </cell>
          <cell r="EV936" t="str">
            <v>ок</v>
          </cell>
          <cell r="EW936" t="str">
            <v>ок</v>
          </cell>
          <cell r="EX936" t="str">
            <v>ок</v>
          </cell>
          <cell r="EY936" t="str">
            <v>ок</v>
          </cell>
          <cell r="EZ936" t="str">
            <v>ок</v>
          </cell>
          <cell r="FA936" t="str">
            <v>ок</v>
          </cell>
          <cell r="FB936" t="str">
            <v>ок</v>
          </cell>
          <cell r="FC936" t="str">
            <v>ок</v>
          </cell>
          <cell r="FD936" t="str">
            <v>не ок</v>
          </cell>
          <cell r="FE936" t="str">
            <v>не ок</v>
          </cell>
          <cell r="FF936" t="str">
            <v>не ок</v>
          </cell>
          <cell r="FG936" t="str">
            <v>не ок</v>
          </cell>
          <cell r="FH936" t="str">
            <v>не ок</v>
          </cell>
          <cell r="FI936" t="str">
            <v>не ок</v>
          </cell>
          <cell r="FJ936" t="str">
            <v>не ок</v>
          </cell>
          <cell r="FK936" t="str">
            <v>не ок</v>
          </cell>
          <cell r="FL936" t="str">
            <v>не ок</v>
          </cell>
        </row>
        <row r="937">
          <cell r="A937" t="str">
            <v>1.2.2.1</v>
          </cell>
          <cell r="B937" t="str">
            <v>Реконструкция КЛ-0,4кВ от ТП-1012 (ТП-3131012) до 16-ДС-2 (кабель в земле) (двухцепная протяженностью 0,2 км)</v>
          </cell>
          <cell r="C937" t="str">
            <v>P_0972</v>
          </cell>
          <cell r="D937" t="str">
            <v>П</v>
          </cell>
          <cell r="E937">
            <v>2028</v>
          </cell>
          <cell r="F937">
            <v>2029</v>
          </cell>
          <cell r="G937" t="str">
            <v>нд</v>
          </cell>
          <cell r="H937" t="str">
            <v>нд</v>
          </cell>
          <cell r="I937">
            <v>0</v>
          </cell>
          <cell r="J937">
            <v>0</v>
          </cell>
          <cell r="K937" t="str">
            <v>нд</v>
          </cell>
          <cell r="L937" t="str">
            <v>нд</v>
          </cell>
          <cell r="M937" t="str">
            <v>нд</v>
          </cell>
          <cell r="N937">
            <v>0</v>
          </cell>
          <cell r="O937">
            <v>0</v>
          </cell>
          <cell r="P937">
            <v>4.3994999375998001</v>
          </cell>
          <cell r="Q937">
            <v>6.6079914891084996</v>
          </cell>
          <cell r="R937" t="str">
            <v>нд</v>
          </cell>
          <cell r="S937" t="str">
            <v>нд</v>
          </cell>
          <cell r="T937">
            <v>6.5943159700000002</v>
          </cell>
          <cell r="U937" t="str">
            <v>нд</v>
          </cell>
          <cell r="V937">
            <v>6.5943159700000002</v>
          </cell>
          <cell r="W937">
            <v>6.5943159700000002</v>
          </cell>
          <cell r="X937" t="str">
            <v>нд</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t="str">
            <v>нд</v>
          </cell>
          <cell r="AO937" t="str">
            <v>нд</v>
          </cell>
          <cell r="AP937" t="str">
            <v>нд</v>
          </cell>
          <cell r="AQ937" t="str">
            <v>нд</v>
          </cell>
          <cell r="AR937" t="str">
            <v>нд</v>
          </cell>
          <cell r="AS937">
            <v>0</v>
          </cell>
          <cell r="AT937">
            <v>0</v>
          </cell>
          <cell r="AU937">
            <v>0</v>
          </cell>
          <cell r="AV937">
            <v>0</v>
          </cell>
          <cell r="AW937">
            <v>0</v>
          </cell>
          <cell r="AX937" t="str">
            <v>нд</v>
          </cell>
          <cell r="AY937" t="str">
            <v>нд</v>
          </cell>
          <cell r="AZ937" t="str">
            <v>нд</v>
          </cell>
          <cell r="BA937" t="str">
            <v>нд</v>
          </cell>
          <cell r="BB937" t="str">
            <v>нд</v>
          </cell>
          <cell r="BC937">
            <v>0</v>
          </cell>
          <cell r="BD937">
            <v>0</v>
          </cell>
          <cell r="BE937">
            <v>0</v>
          </cell>
          <cell r="BF937">
            <v>0</v>
          </cell>
          <cell r="BG937">
            <v>0</v>
          </cell>
          <cell r="BH937" t="str">
            <v>нд</v>
          </cell>
          <cell r="BI937" t="str">
            <v>нд</v>
          </cell>
          <cell r="BJ937" t="str">
            <v>нд</v>
          </cell>
          <cell r="BK937" t="str">
            <v>нд</v>
          </cell>
          <cell r="BL937" t="str">
            <v>нд</v>
          </cell>
          <cell r="BM937">
            <v>0.37718576000000004</v>
          </cell>
          <cell r="BN937">
            <v>0</v>
          </cell>
          <cell r="BO937">
            <v>0</v>
          </cell>
          <cell r="BP937">
            <v>0.37718576000000004</v>
          </cell>
          <cell r="BQ937">
            <v>0</v>
          </cell>
          <cell r="BR937" t="str">
            <v>нд</v>
          </cell>
          <cell r="BS937" t="str">
            <v>нд</v>
          </cell>
          <cell r="BT937" t="str">
            <v>нд</v>
          </cell>
          <cell r="BU937" t="str">
            <v>нд</v>
          </cell>
          <cell r="BV937" t="str">
            <v>нд</v>
          </cell>
          <cell r="BW937">
            <v>6.2171302100000005</v>
          </cell>
          <cell r="BX937">
            <v>0</v>
          </cell>
          <cell r="BY937">
            <v>0</v>
          </cell>
          <cell r="BZ937">
            <v>6.2171302100000005</v>
          </cell>
          <cell r="CA937">
            <v>0</v>
          </cell>
          <cell r="CB937" t="str">
            <v>нд</v>
          </cell>
          <cell r="CC937" t="str">
            <v>нд</v>
          </cell>
          <cell r="CD937" t="str">
            <v>нд</v>
          </cell>
          <cell r="CE937" t="str">
            <v>нд</v>
          </cell>
          <cell r="CF937" t="str">
            <v>нд</v>
          </cell>
          <cell r="CG937">
            <v>6.5943159700000002</v>
          </cell>
          <cell r="CH937">
            <v>0</v>
          </cell>
          <cell r="CI937">
            <v>0</v>
          </cell>
          <cell r="CJ937">
            <v>6.5943159700000002</v>
          </cell>
          <cell r="CK937">
            <v>0</v>
          </cell>
          <cell r="CL937" t="str">
            <v>нд</v>
          </cell>
          <cell r="CM937" t="str">
            <v>нд</v>
          </cell>
          <cell r="CN937" t="str">
            <v>нд</v>
          </cell>
          <cell r="CO937" t="str">
            <v>нд</v>
          </cell>
          <cell r="CP937" t="str">
            <v>нд</v>
          </cell>
          <cell r="CS937" t="str">
            <v>ок</v>
          </cell>
          <cell r="CT937" t="str">
            <v>ок</v>
          </cell>
          <cell r="CV937">
            <v>7</v>
          </cell>
          <cell r="CW937" t="e">
            <v>#VALUE!</v>
          </cell>
          <cell r="CX937" t="e">
            <v>#VALUE!</v>
          </cell>
          <cell r="CY937" t="e">
            <v>#VALUE!</v>
          </cell>
          <cell r="DA937" t="str">
            <v>ок</v>
          </cell>
          <cell r="DB937" t="e">
            <v>#VALUE!</v>
          </cell>
          <cell r="DC937" t="e">
            <v>#VALUE!</v>
          </cell>
          <cell r="DD937" t="str">
            <v>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0</v>
          </cell>
          <cell r="EI937" t="b">
            <v>0</v>
          </cell>
          <cell r="EK937">
            <v>9</v>
          </cell>
          <cell r="EL937" t="str">
            <v>ок</v>
          </cell>
          <cell r="EM937" t="str">
            <v>ок</v>
          </cell>
          <cell r="EN937" t="str">
            <v>ок</v>
          </cell>
          <cell r="EO937" t="str">
            <v>ок</v>
          </cell>
          <cell r="EP937" t="str">
            <v>ок</v>
          </cell>
          <cell r="EQ937" t="str">
            <v>ок</v>
          </cell>
          <cell r="ER937" t="str">
            <v>ок</v>
          </cell>
          <cell r="ES937" t="str">
            <v>ок</v>
          </cell>
          <cell r="ET937" t="str">
            <v>ок</v>
          </cell>
          <cell r="EU937" t="str">
            <v>ок</v>
          </cell>
          <cell r="EV937" t="str">
            <v>ок</v>
          </cell>
          <cell r="EW937" t="str">
            <v>ок</v>
          </cell>
          <cell r="EX937" t="str">
            <v>ок</v>
          </cell>
          <cell r="EY937" t="str">
            <v>ок</v>
          </cell>
          <cell r="EZ937" t="str">
            <v>ок</v>
          </cell>
          <cell r="FA937" t="str">
            <v>ок</v>
          </cell>
          <cell r="FB937" t="str">
            <v>ок</v>
          </cell>
          <cell r="FC937" t="str">
            <v>ок</v>
          </cell>
          <cell r="FD937" t="str">
            <v>не ок</v>
          </cell>
          <cell r="FE937" t="str">
            <v>не ок</v>
          </cell>
          <cell r="FF937" t="str">
            <v>не ок</v>
          </cell>
          <cell r="FG937" t="str">
            <v>не ок</v>
          </cell>
          <cell r="FH937" t="str">
            <v>не ок</v>
          </cell>
          <cell r="FI937" t="str">
            <v>не ок</v>
          </cell>
          <cell r="FJ937" t="str">
            <v>не ок</v>
          </cell>
          <cell r="FK937" t="str">
            <v>не ок</v>
          </cell>
          <cell r="FL937" t="str">
            <v>не ок</v>
          </cell>
        </row>
        <row r="938">
          <cell r="A938" t="str">
            <v>1.2.2.1</v>
          </cell>
          <cell r="B938" t="str">
            <v>Реконструкция КЛ-10 кВ Ф-54 ПС 110/10 кВ Городская-2 - РП-317э II с (двухцепная протяженностью 3,25 км)</v>
          </cell>
          <cell r="C938" t="str">
            <v>P_1204</v>
          </cell>
          <cell r="D938" t="str">
            <v>П</v>
          </cell>
          <cell r="E938">
            <v>2025</v>
          </cell>
          <cell r="F938">
            <v>2026</v>
          </cell>
          <cell r="G938" t="str">
            <v>нд</v>
          </cell>
          <cell r="H938" t="str">
            <v>нд</v>
          </cell>
          <cell r="I938">
            <v>0</v>
          </cell>
          <cell r="J938">
            <v>0</v>
          </cell>
          <cell r="K938" t="str">
            <v>нд</v>
          </cell>
          <cell r="L938" t="str">
            <v>нд</v>
          </cell>
          <cell r="M938" t="str">
            <v>нд</v>
          </cell>
          <cell r="N938">
            <v>0</v>
          </cell>
          <cell r="O938">
            <v>0</v>
          </cell>
          <cell r="P938">
            <v>189.7516554</v>
          </cell>
          <cell r="Q938">
            <v>249.78033591271</v>
          </cell>
          <cell r="R938" t="str">
            <v>нд</v>
          </cell>
          <cell r="S938" t="str">
            <v>нд</v>
          </cell>
          <cell r="T938">
            <v>227.23992478</v>
          </cell>
          <cell r="U938" t="str">
            <v>нд</v>
          </cell>
          <cell r="V938">
            <v>227.23992478</v>
          </cell>
          <cell r="W938">
            <v>227.23992478</v>
          </cell>
          <cell r="X938" t="str">
            <v>нд</v>
          </cell>
          <cell r="Y938">
            <v>0</v>
          </cell>
          <cell r="Z938">
            <v>0</v>
          </cell>
          <cell r="AA938">
            <v>0</v>
          </cell>
          <cell r="AB938">
            <v>0</v>
          </cell>
          <cell r="AC938">
            <v>0</v>
          </cell>
          <cell r="AD938">
            <v>0</v>
          </cell>
          <cell r="AE938">
            <v>0</v>
          </cell>
          <cell r="AF938">
            <v>0</v>
          </cell>
          <cell r="AG938">
            <v>0</v>
          </cell>
          <cell r="AH938">
            <v>0</v>
          </cell>
          <cell r="AI938">
            <v>0.6476556</v>
          </cell>
          <cell r="AJ938">
            <v>0</v>
          </cell>
          <cell r="AK938">
            <v>0</v>
          </cell>
          <cell r="AL938">
            <v>0.6476556</v>
          </cell>
          <cell r="AM938">
            <v>0</v>
          </cell>
          <cell r="AN938" t="str">
            <v>нд</v>
          </cell>
          <cell r="AO938" t="str">
            <v>нд</v>
          </cell>
          <cell r="AP938" t="str">
            <v>нд</v>
          </cell>
          <cell r="AQ938" t="str">
            <v>нд</v>
          </cell>
          <cell r="AR938" t="str">
            <v>нд</v>
          </cell>
          <cell r="AS938">
            <v>226.59226918000002</v>
          </cell>
          <cell r="AT938">
            <v>0</v>
          </cell>
          <cell r="AU938">
            <v>0</v>
          </cell>
          <cell r="AV938">
            <v>226.59226918000002</v>
          </cell>
          <cell r="AW938">
            <v>0</v>
          </cell>
          <cell r="AX938" t="str">
            <v>нд</v>
          </cell>
          <cell r="AY938" t="str">
            <v>нд</v>
          </cell>
          <cell r="AZ938" t="str">
            <v>нд</v>
          </cell>
          <cell r="BA938" t="str">
            <v>нд</v>
          </cell>
          <cell r="BB938" t="str">
            <v>нд</v>
          </cell>
          <cell r="BC938">
            <v>0</v>
          </cell>
          <cell r="BD938">
            <v>0</v>
          </cell>
          <cell r="BE938">
            <v>0</v>
          </cell>
          <cell r="BF938">
            <v>0</v>
          </cell>
          <cell r="BG938">
            <v>0</v>
          </cell>
          <cell r="BH938" t="str">
            <v>нд</v>
          </cell>
          <cell r="BI938" t="str">
            <v>нд</v>
          </cell>
          <cell r="BJ938" t="str">
            <v>нд</v>
          </cell>
          <cell r="BK938" t="str">
            <v>нд</v>
          </cell>
          <cell r="BL938" t="str">
            <v>нд</v>
          </cell>
          <cell r="BM938">
            <v>0</v>
          </cell>
          <cell r="BN938">
            <v>0</v>
          </cell>
          <cell r="BO938">
            <v>0</v>
          </cell>
          <cell r="BP938">
            <v>0</v>
          </cell>
          <cell r="BQ938">
            <v>0</v>
          </cell>
          <cell r="BR938" t="str">
            <v>нд</v>
          </cell>
          <cell r="BS938" t="str">
            <v>нд</v>
          </cell>
          <cell r="BT938" t="str">
            <v>нд</v>
          </cell>
          <cell r="BU938" t="str">
            <v>нд</v>
          </cell>
          <cell r="BV938" t="str">
            <v>нд</v>
          </cell>
          <cell r="BW938">
            <v>0</v>
          </cell>
          <cell r="BX938">
            <v>0</v>
          </cell>
          <cell r="BY938">
            <v>0</v>
          </cell>
          <cell r="BZ938">
            <v>0</v>
          </cell>
          <cell r="CA938">
            <v>0</v>
          </cell>
          <cell r="CB938" t="str">
            <v>нд</v>
          </cell>
          <cell r="CC938" t="str">
            <v>нд</v>
          </cell>
          <cell r="CD938" t="str">
            <v>нд</v>
          </cell>
          <cell r="CE938" t="str">
            <v>нд</v>
          </cell>
          <cell r="CF938" t="str">
            <v>нд</v>
          </cell>
          <cell r="CG938">
            <v>227.23992478000002</v>
          </cell>
          <cell r="CH938">
            <v>0</v>
          </cell>
          <cell r="CI938">
            <v>0</v>
          </cell>
          <cell r="CJ938">
            <v>227.23992478000002</v>
          </cell>
          <cell r="CK938">
            <v>0</v>
          </cell>
          <cell r="CL938" t="str">
            <v>нд</v>
          </cell>
          <cell r="CM938" t="str">
            <v>нд</v>
          </cell>
          <cell r="CN938" t="str">
            <v>нд</v>
          </cell>
          <cell r="CO938" t="str">
            <v>нд</v>
          </cell>
          <cell r="CP938" t="str">
            <v>нд</v>
          </cell>
          <cell r="CS938" t="str">
            <v>ок</v>
          </cell>
          <cell r="CT938" t="str">
            <v>ок</v>
          </cell>
          <cell r="CV938">
            <v>7</v>
          </cell>
          <cell r="CW938" t="e">
            <v>#VALUE!</v>
          </cell>
          <cell r="CX938" t="e">
            <v>#VALUE!</v>
          </cell>
          <cell r="CY938" t="e">
            <v>#VALUE!</v>
          </cell>
          <cell r="DA938" t="str">
            <v>ок</v>
          </cell>
          <cell r="DB938" t="e">
            <v>#VALUE!</v>
          </cell>
          <cell r="DC938" t="e">
            <v>#VALUE!</v>
          </cell>
          <cell r="DD938" t="str">
            <v>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0</v>
          </cell>
          <cell r="EI938" t="b">
            <v>0</v>
          </cell>
          <cell r="EK938">
            <v>9</v>
          </cell>
          <cell r="EL938" t="str">
            <v>ок</v>
          </cell>
          <cell r="EM938" t="str">
            <v>ок</v>
          </cell>
          <cell r="EN938" t="str">
            <v>ок</v>
          </cell>
          <cell r="EO938" t="str">
            <v>ок</v>
          </cell>
          <cell r="EP938" t="str">
            <v>ок</v>
          </cell>
          <cell r="EQ938" t="str">
            <v>ок</v>
          </cell>
          <cell r="ER938" t="str">
            <v>ок</v>
          </cell>
          <cell r="ES938" t="str">
            <v>ок</v>
          </cell>
          <cell r="ET938" t="str">
            <v>ок</v>
          </cell>
          <cell r="EU938" t="str">
            <v>ок</v>
          </cell>
          <cell r="EV938" t="str">
            <v>ок</v>
          </cell>
          <cell r="EW938" t="str">
            <v>ок</v>
          </cell>
          <cell r="EX938" t="str">
            <v>ок</v>
          </cell>
          <cell r="EY938" t="str">
            <v>ок</v>
          </cell>
          <cell r="EZ938" t="str">
            <v>ок</v>
          </cell>
          <cell r="FA938" t="str">
            <v>ок</v>
          </cell>
          <cell r="FB938" t="str">
            <v>ок</v>
          </cell>
          <cell r="FC938" t="str">
            <v>ок</v>
          </cell>
          <cell r="FD938" t="str">
            <v>не ок</v>
          </cell>
          <cell r="FE938" t="str">
            <v>не ок</v>
          </cell>
          <cell r="FF938" t="str">
            <v>не ок</v>
          </cell>
          <cell r="FG938" t="str">
            <v>не ок</v>
          </cell>
          <cell r="FH938" t="str">
            <v>не ок</v>
          </cell>
          <cell r="FI938" t="str">
            <v>не ок</v>
          </cell>
          <cell r="FJ938" t="str">
            <v>не ок</v>
          </cell>
          <cell r="FK938" t="str">
            <v>не ок</v>
          </cell>
          <cell r="FL938" t="str">
            <v>не ок</v>
          </cell>
        </row>
        <row r="939">
          <cell r="A939" t="str">
            <v>1.2.2.2</v>
          </cell>
          <cell r="B939" t="str">
            <v>Модернизация, техническое перевооружение линий электропередачи, всего, в том числе:</v>
          </cell>
          <cell r="C939" t="str">
            <v>Г</v>
          </cell>
          <cell r="D939" t="str">
            <v>нд</v>
          </cell>
          <cell r="E939" t="str">
            <v>нд</v>
          </cell>
          <cell r="F939" t="str">
            <v>нд</v>
          </cell>
          <cell r="G939" t="str">
            <v>нд</v>
          </cell>
          <cell r="H939">
            <v>0</v>
          </cell>
          <cell r="I939">
            <v>0</v>
          </cell>
          <cell r="J939" t="str">
            <v>нд</v>
          </cell>
          <cell r="K939" t="str">
            <v>нд</v>
          </cell>
          <cell r="L939" t="str">
            <v>нд</v>
          </cell>
          <cell r="M939" t="str">
            <v>нд</v>
          </cell>
          <cell r="N939" t="str">
            <v>нд</v>
          </cell>
          <cell r="O939">
            <v>0</v>
          </cell>
          <cell r="P939">
            <v>0</v>
          </cell>
          <cell r="Q939">
            <v>0</v>
          </cell>
          <cell r="R939" t="str">
            <v>нд</v>
          </cell>
          <cell r="S939" t="str">
            <v>нд</v>
          </cell>
          <cell r="T939">
            <v>0</v>
          </cell>
          <cell r="U939" t="str">
            <v>нд</v>
          </cell>
          <cell r="V939">
            <v>0</v>
          </cell>
          <cell r="W939">
            <v>0</v>
          </cell>
          <cell r="X939" t="str">
            <v>нд</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t="str">
            <v>нд</v>
          </cell>
          <cell r="AO939" t="str">
            <v>нд</v>
          </cell>
          <cell r="AP939" t="str">
            <v>нд</v>
          </cell>
          <cell r="AQ939" t="str">
            <v>нд</v>
          </cell>
          <cell r="AR939" t="str">
            <v>нд</v>
          </cell>
          <cell r="AS939">
            <v>0</v>
          </cell>
          <cell r="AT939">
            <v>0</v>
          </cell>
          <cell r="AU939">
            <v>0</v>
          </cell>
          <cell r="AV939">
            <v>0</v>
          </cell>
          <cell r="AW939">
            <v>0</v>
          </cell>
          <cell r="AX939" t="str">
            <v>нд</v>
          </cell>
          <cell r="AY939" t="str">
            <v>нд</v>
          </cell>
          <cell r="AZ939" t="str">
            <v>нд</v>
          </cell>
          <cell r="BA939" t="str">
            <v>нд</v>
          </cell>
          <cell r="BB939" t="str">
            <v>нд</v>
          </cell>
          <cell r="BC939">
            <v>0</v>
          </cell>
          <cell r="BD939">
            <v>0</v>
          </cell>
          <cell r="BE939">
            <v>0</v>
          </cell>
          <cell r="BF939">
            <v>0</v>
          </cell>
          <cell r="BG939">
            <v>0</v>
          </cell>
          <cell r="BH939" t="str">
            <v>нд</v>
          </cell>
          <cell r="BI939" t="str">
            <v>нд</v>
          </cell>
          <cell r="BJ939" t="str">
            <v>нд</v>
          </cell>
          <cell r="BK939" t="str">
            <v>нд</v>
          </cell>
          <cell r="BL939" t="str">
            <v>нд</v>
          </cell>
          <cell r="BM939">
            <v>0</v>
          </cell>
          <cell r="BN939">
            <v>0</v>
          </cell>
          <cell r="BO939">
            <v>0</v>
          </cell>
          <cell r="BP939">
            <v>0</v>
          </cell>
          <cell r="BQ939">
            <v>0</v>
          </cell>
          <cell r="BR939" t="str">
            <v>нд</v>
          </cell>
          <cell r="BS939" t="str">
            <v>нд</v>
          </cell>
          <cell r="BT939" t="str">
            <v>нд</v>
          </cell>
          <cell r="BU939" t="str">
            <v>нд</v>
          </cell>
          <cell r="BV939" t="str">
            <v>нд</v>
          </cell>
          <cell r="BW939">
            <v>0</v>
          </cell>
          <cell r="BX939">
            <v>0</v>
          </cell>
          <cell r="BY939">
            <v>0</v>
          </cell>
          <cell r="BZ939">
            <v>0</v>
          </cell>
          <cell r="CA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Q939" t="str">
            <v>нд</v>
          </cell>
          <cell r="CS939" t="str">
            <v>ок</v>
          </cell>
          <cell r="CT939" t="str">
            <v>ок</v>
          </cell>
          <cell r="CV939">
            <v>6</v>
          </cell>
          <cell r="CW939">
            <v>0</v>
          </cell>
          <cell r="CX939">
            <v>0</v>
          </cell>
          <cell r="CY939">
            <v>0</v>
          </cell>
          <cell r="DA939" t="str">
            <v>ок</v>
          </cell>
          <cell r="DB939" t="e">
            <v>#VALUE!</v>
          </cell>
          <cell r="DC939" t="e">
            <v>#VALUE!</v>
          </cell>
          <cell r="DD939" t="str">
            <v>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v>0</v>
          </cell>
          <cell r="ED939" t="b">
            <v>1</v>
          </cell>
          <cell r="EE939" t="b">
            <v>0</v>
          </cell>
          <cell r="EF939" t="e">
            <v>#VALUE!</v>
          </cell>
          <cell r="EG939" t="e">
            <v>#VALUE!</v>
          </cell>
          <cell r="EH939" t="b">
            <v>1</v>
          </cell>
          <cell r="EI939" t="b">
            <v>1</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row>
        <row r="940">
          <cell r="K940" t="str">
            <v>нд</v>
          </cell>
          <cell r="L940" t="str">
            <v>нд</v>
          </cell>
          <cell r="M940" t="str">
            <v>нд</v>
          </cell>
          <cell r="R940" t="str">
            <v>нд</v>
          </cell>
          <cell r="S940" t="str">
            <v>нд</v>
          </cell>
          <cell r="U940" t="str">
            <v>нд</v>
          </cell>
          <cell r="V940" t="str">
            <v>нд</v>
          </cell>
          <cell r="X940" t="str">
            <v>нд</v>
          </cell>
          <cell r="Y940" t="str">
            <v>нд</v>
          </cell>
          <cell r="Z940" t="str">
            <v>нд</v>
          </cell>
          <cell r="AA940" t="str">
            <v>нд</v>
          </cell>
          <cell r="AB940" t="str">
            <v>нд</v>
          </cell>
          <cell r="AC940" t="str">
            <v>нд</v>
          </cell>
          <cell r="AD940">
            <v>0</v>
          </cell>
          <cell r="AI940">
            <v>0</v>
          </cell>
          <cell r="AN940" t="str">
            <v>нд</v>
          </cell>
          <cell r="AO940" t="str">
            <v>нд</v>
          </cell>
          <cell r="AP940" t="str">
            <v>нд</v>
          </cell>
          <cell r="AQ940" t="str">
            <v>нд</v>
          </cell>
          <cell r="AR940" t="str">
            <v>нд</v>
          </cell>
          <cell r="AS940">
            <v>0</v>
          </cell>
          <cell r="AX940" t="str">
            <v>нд</v>
          </cell>
          <cell r="AY940" t="str">
            <v>нд</v>
          </cell>
          <cell r="AZ940" t="str">
            <v>нд</v>
          </cell>
          <cell r="BA940" t="str">
            <v>нд</v>
          </cell>
          <cell r="BB940" t="str">
            <v>нд</v>
          </cell>
          <cell r="BC940">
            <v>0</v>
          </cell>
          <cell r="BH940" t="str">
            <v>нд</v>
          </cell>
          <cell r="BI940" t="str">
            <v>нд</v>
          </cell>
          <cell r="BJ940" t="str">
            <v>нд</v>
          </cell>
          <cell r="BK940" t="str">
            <v>нд</v>
          </cell>
          <cell r="BL940" t="str">
            <v>нд</v>
          </cell>
          <cell r="BM940">
            <v>0</v>
          </cell>
          <cell r="BR940" t="str">
            <v>нд</v>
          </cell>
          <cell r="BS940" t="str">
            <v>нд</v>
          </cell>
          <cell r="BT940" t="str">
            <v>нд</v>
          </cell>
          <cell r="BU940" t="str">
            <v>нд</v>
          </cell>
          <cell r="BV940" t="str">
            <v>нд</v>
          </cell>
          <cell r="BW940">
            <v>0</v>
          </cell>
          <cell r="CB940" t="str">
            <v>нд</v>
          </cell>
          <cell r="CC940" t="str">
            <v>нд</v>
          </cell>
          <cell r="CD940" t="str">
            <v>нд</v>
          </cell>
          <cell r="CE940" t="str">
            <v>нд</v>
          </cell>
          <cell r="CF940" t="str">
            <v>нд</v>
          </cell>
          <cell r="CG940">
            <v>0</v>
          </cell>
          <cell r="CH940">
            <v>0</v>
          </cell>
          <cell r="CI940">
            <v>0</v>
          </cell>
          <cell r="CJ940">
            <v>0</v>
          </cell>
          <cell r="CK940">
            <v>0</v>
          </cell>
          <cell r="CL940" t="str">
            <v>нд</v>
          </cell>
          <cell r="CM940" t="str">
            <v>нд</v>
          </cell>
          <cell r="CN940" t="str">
            <v>нд</v>
          </cell>
          <cell r="CO940" t="str">
            <v>нд</v>
          </cell>
          <cell r="CP940" t="str">
            <v>нд</v>
          </cell>
          <cell r="CS940" t="str">
            <v>ок</v>
          </cell>
          <cell r="CT940" t="str">
            <v>ок</v>
          </cell>
          <cell r="CV940">
            <v>8</v>
          </cell>
          <cell r="CW940" t="e">
            <v>#VALUE!</v>
          </cell>
          <cell r="CX940" t="str">
            <v>ок</v>
          </cell>
          <cell r="CY940" t="e">
            <v>#VALUE!</v>
          </cell>
          <cell r="DA940" t="e">
            <v>#VALUE!</v>
          </cell>
          <cell r="DB940" t="e">
            <v>#VALUE!</v>
          </cell>
          <cell r="DC940" t="e">
            <v>#VALUE!</v>
          </cell>
          <cell r="DD940" t="str">
            <v>не 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t="str">
            <v>не ок</v>
          </cell>
          <cell r="ED940" t="b">
            <v>1</v>
          </cell>
          <cell r="EE940" t="b">
            <v>0</v>
          </cell>
          <cell r="EF940" t="e">
            <v>#VALUE!</v>
          </cell>
          <cell r="EG940" t="e">
            <v>#VALUE!</v>
          </cell>
          <cell r="EH940" t="b">
            <v>1</v>
          </cell>
          <cell r="EI940" t="b">
            <v>1</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row>
        <row r="941">
          <cell r="K941" t="str">
            <v>нд</v>
          </cell>
          <cell r="L941" t="str">
            <v>нд</v>
          </cell>
          <cell r="M941" t="str">
            <v>нд</v>
          </cell>
          <cell r="R941" t="str">
            <v>нд</v>
          </cell>
          <cell r="S941" t="str">
            <v>нд</v>
          </cell>
          <cell r="U941" t="str">
            <v>нд</v>
          </cell>
          <cell r="V941" t="str">
            <v>нд</v>
          </cell>
          <cell r="X941" t="str">
            <v>нд</v>
          </cell>
          <cell r="Y941" t="str">
            <v>нд</v>
          </cell>
          <cell r="Z941" t="str">
            <v>нд</v>
          </cell>
          <cell r="AA941" t="str">
            <v>нд</v>
          </cell>
          <cell r="AB941" t="str">
            <v>нд</v>
          </cell>
          <cell r="AC941" t="str">
            <v>нд</v>
          </cell>
          <cell r="AD941">
            <v>0</v>
          </cell>
          <cell r="AI941">
            <v>0</v>
          </cell>
          <cell r="AN941" t="str">
            <v>нд</v>
          </cell>
          <cell r="AO941" t="str">
            <v>нд</v>
          </cell>
          <cell r="AP941" t="str">
            <v>нд</v>
          </cell>
          <cell r="AQ941" t="str">
            <v>нд</v>
          </cell>
          <cell r="AR941" t="str">
            <v>нд</v>
          </cell>
          <cell r="AS941">
            <v>0</v>
          </cell>
          <cell r="AX941" t="str">
            <v>нд</v>
          </cell>
          <cell r="AY941" t="str">
            <v>нд</v>
          </cell>
          <cell r="AZ941" t="str">
            <v>нд</v>
          </cell>
          <cell r="BA941" t="str">
            <v>нд</v>
          </cell>
          <cell r="BB941" t="str">
            <v>нд</v>
          </cell>
          <cell r="BC941">
            <v>0</v>
          </cell>
          <cell r="BH941" t="str">
            <v>нд</v>
          </cell>
          <cell r="BI941" t="str">
            <v>нд</v>
          </cell>
          <cell r="BJ941" t="str">
            <v>нд</v>
          </cell>
          <cell r="BK941" t="str">
            <v>нд</v>
          </cell>
          <cell r="BL941" t="str">
            <v>нд</v>
          </cell>
          <cell r="BM941">
            <v>0</v>
          </cell>
          <cell r="BR941" t="str">
            <v>нд</v>
          </cell>
          <cell r="BS941" t="str">
            <v>нд</v>
          </cell>
          <cell r="BT941" t="str">
            <v>нд</v>
          </cell>
          <cell r="BU941" t="str">
            <v>нд</v>
          </cell>
          <cell r="BV941" t="str">
            <v>нд</v>
          </cell>
          <cell r="BW941">
            <v>0</v>
          </cell>
          <cell r="CB941" t="str">
            <v>нд</v>
          </cell>
          <cell r="CC941" t="str">
            <v>нд</v>
          </cell>
          <cell r="CD941" t="str">
            <v>нд</v>
          </cell>
          <cell r="CE941" t="str">
            <v>нд</v>
          </cell>
          <cell r="CF941" t="str">
            <v>нд</v>
          </cell>
          <cell r="CG941">
            <v>0</v>
          </cell>
          <cell r="CH941">
            <v>0</v>
          </cell>
          <cell r="CI941">
            <v>0</v>
          </cell>
          <cell r="CJ941">
            <v>0</v>
          </cell>
          <cell r="CK941">
            <v>0</v>
          </cell>
          <cell r="CL941" t="str">
            <v>нд</v>
          </cell>
          <cell r="CM941" t="str">
            <v>нд</v>
          </cell>
          <cell r="CN941" t="str">
            <v>нд</v>
          </cell>
          <cell r="CO941" t="str">
            <v>нд</v>
          </cell>
          <cell r="CP941" t="str">
            <v>нд</v>
          </cell>
          <cell r="CS941" t="str">
            <v>ок</v>
          </cell>
          <cell r="CT941" t="str">
            <v>ок</v>
          </cell>
          <cell r="CV941">
            <v>8</v>
          </cell>
          <cell r="CW941" t="e">
            <v>#VALUE!</v>
          </cell>
          <cell r="CX941" t="str">
            <v>ок</v>
          </cell>
          <cell r="CY941" t="e">
            <v>#VALUE!</v>
          </cell>
          <cell r="DA941" t="e">
            <v>#VALUE!</v>
          </cell>
          <cell r="DB941" t="e">
            <v>#VALUE!</v>
          </cell>
          <cell r="DC941" t="e">
            <v>#VALUE!</v>
          </cell>
          <cell r="DD941" t="str">
            <v>не 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t="str">
            <v>не ок</v>
          </cell>
          <cell r="ED941" t="b">
            <v>1</v>
          </cell>
          <cell r="EE941" t="b">
            <v>0</v>
          </cell>
          <cell r="EF941" t="e">
            <v>#VALUE!</v>
          </cell>
          <cell r="EG941" t="e">
            <v>#VALUE!</v>
          </cell>
          <cell r="EH941" t="b">
            <v>1</v>
          </cell>
          <cell r="EI941" t="b">
            <v>1</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row>
        <row r="942">
          <cell r="K942" t="str">
            <v>нд</v>
          </cell>
          <cell r="L942" t="str">
            <v>нд</v>
          </cell>
          <cell r="M942" t="str">
            <v>нд</v>
          </cell>
          <cell r="R942" t="str">
            <v>нд</v>
          </cell>
          <cell r="S942" t="str">
            <v>нд</v>
          </cell>
          <cell r="U942" t="str">
            <v>нд</v>
          </cell>
          <cell r="V942" t="str">
            <v>нд</v>
          </cell>
          <cell r="X942" t="str">
            <v>нд</v>
          </cell>
          <cell r="Y942" t="str">
            <v>нд</v>
          </cell>
          <cell r="Z942" t="str">
            <v>нд</v>
          </cell>
          <cell r="AA942" t="str">
            <v>нд</v>
          </cell>
          <cell r="AB942" t="str">
            <v>нд</v>
          </cell>
          <cell r="AC942" t="str">
            <v>нд</v>
          </cell>
          <cell r="AD942">
            <v>0</v>
          </cell>
          <cell r="AI942">
            <v>0</v>
          </cell>
          <cell r="AN942" t="str">
            <v>нд</v>
          </cell>
          <cell r="AO942" t="str">
            <v>нд</v>
          </cell>
          <cell r="AP942" t="str">
            <v>нд</v>
          </cell>
          <cell r="AQ942" t="str">
            <v>нд</v>
          </cell>
          <cell r="AR942" t="str">
            <v>нд</v>
          </cell>
          <cell r="AS942">
            <v>0</v>
          </cell>
          <cell r="AX942" t="str">
            <v>нд</v>
          </cell>
          <cell r="AY942" t="str">
            <v>нд</v>
          </cell>
          <cell r="AZ942" t="str">
            <v>нд</v>
          </cell>
          <cell r="BA942" t="str">
            <v>нд</v>
          </cell>
          <cell r="BB942" t="str">
            <v>нд</v>
          </cell>
          <cell r="BC942">
            <v>0</v>
          </cell>
          <cell r="BH942" t="str">
            <v>нд</v>
          </cell>
          <cell r="BI942" t="str">
            <v>нд</v>
          </cell>
          <cell r="BJ942" t="str">
            <v>нд</v>
          </cell>
          <cell r="BK942" t="str">
            <v>нд</v>
          </cell>
          <cell r="BL942" t="str">
            <v>нд</v>
          </cell>
          <cell r="BM942">
            <v>0</v>
          </cell>
          <cell r="BR942" t="str">
            <v>нд</v>
          </cell>
          <cell r="BS942" t="str">
            <v>нд</v>
          </cell>
          <cell r="BT942" t="str">
            <v>нд</v>
          </cell>
          <cell r="BU942" t="str">
            <v>нд</v>
          </cell>
          <cell r="BV942" t="str">
            <v>нд</v>
          </cell>
          <cell r="BW942">
            <v>0</v>
          </cell>
          <cell r="CB942" t="str">
            <v>нд</v>
          </cell>
          <cell r="CC942" t="str">
            <v>нд</v>
          </cell>
          <cell r="CD942" t="str">
            <v>нд</v>
          </cell>
          <cell r="CE942" t="str">
            <v>нд</v>
          </cell>
          <cell r="CF942" t="str">
            <v>нд</v>
          </cell>
          <cell r="CG942">
            <v>0</v>
          </cell>
          <cell r="CH942">
            <v>0</v>
          </cell>
          <cell r="CI942">
            <v>0</v>
          </cell>
          <cell r="CJ942">
            <v>0</v>
          </cell>
          <cell r="CK942">
            <v>0</v>
          </cell>
          <cell r="CL942" t="str">
            <v>нд</v>
          </cell>
          <cell r="CM942" t="str">
            <v>нд</v>
          </cell>
          <cell r="CN942" t="str">
            <v>нд</v>
          </cell>
          <cell r="CO942" t="str">
            <v>нд</v>
          </cell>
          <cell r="CP942" t="str">
            <v>нд</v>
          </cell>
          <cell r="CS942" t="str">
            <v>ок</v>
          </cell>
          <cell r="CT942" t="str">
            <v>ок</v>
          </cell>
          <cell r="CV942">
            <v>8</v>
          </cell>
          <cell r="CW942" t="e">
            <v>#VALUE!</v>
          </cell>
          <cell r="CX942" t="str">
            <v>ок</v>
          </cell>
          <cell r="CY942" t="e">
            <v>#VALUE!</v>
          </cell>
          <cell r="DA942" t="e">
            <v>#VALUE!</v>
          </cell>
          <cell r="DB942" t="e">
            <v>#VALUE!</v>
          </cell>
          <cell r="DC942" t="e">
            <v>#VALUE!</v>
          </cell>
          <cell r="DD942" t="str">
            <v>не 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не ок</v>
          </cell>
          <cell r="ED942" t="b">
            <v>1</v>
          </cell>
          <cell r="EE942" t="b">
            <v>0</v>
          </cell>
          <cell r="EF942" t="e">
            <v>#VALUE!</v>
          </cell>
          <cell r="EG942" t="e">
            <v>#VALUE!</v>
          </cell>
          <cell r="EH942" t="b">
            <v>1</v>
          </cell>
          <cell r="EI942" t="b">
            <v>1</v>
          </cell>
          <cell r="EK942">
            <v>0</v>
          </cell>
          <cell r="EL942">
            <v>0</v>
          </cell>
          <cell r="EM942">
            <v>0</v>
          </cell>
          <cell r="EN942">
            <v>0</v>
          </cell>
          <cell r="EO942">
            <v>0</v>
          </cell>
          <cell r="EP942">
            <v>0</v>
          </cell>
          <cell r="EQ942">
            <v>0</v>
          </cell>
          <cell r="ER942">
            <v>0</v>
          </cell>
          <cell r="ES942">
            <v>0</v>
          </cell>
          <cell r="ET942">
            <v>0</v>
          </cell>
          <cell r="EU942">
            <v>0</v>
          </cell>
          <cell r="EV942">
            <v>0</v>
          </cell>
          <cell r="EW942">
            <v>0</v>
          </cell>
          <cell r="EX942">
            <v>0</v>
          </cell>
          <cell r="EY942">
            <v>0</v>
          </cell>
          <cell r="EZ942">
            <v>0</v>
          </cell>
          <cell r="FA942">
            <v>0</v>
          </cell>
          <cell r="FB942">
            <v>0</v>
          </cell>
          <cell r="FC942">
            <v>0</v>
          </cell>
          <cell r="FD942">
            <v>0</v>
          </cell>
          <cell r="FE942">
            <v>0</v>
          </cell>
          <cell r="FF942">
            <v>0</v>
          </cell>
          <cell r="FG942">
            <v>0</v>
          </cell>
          <cell r="FH942">
            <v>0</v>
          </cell>
          <cell r="FI942">
            <v>0</v>
          </cell>
          <cell r="FJ942">
            <v>0</v>
          </cell>
          <cell r="FK942">
            <v>0</v>
          </cell>
          <cell r="FL942">
            <v>0</v>
          </cell>
        </row>
        <row r="943">
          <cell r="A943" t="str">
            <v>1.2.3</v>
          </cell>
          <cell r="B943" t="str">
            <v>Развитие и модернизация учета электрической энергии (мощности), всего, в том числе:</v>
          </cell>
          <cell r="C943" t="str">
            <v>Г</v>
          </cell>
          <cell r="D943" t="str">
            <v>нд</v>
          </cell>
          <cell r="E943" t="str">
            <v>нд</v>
          </cell>
          <cell r="F943" t="str">
            <v>нд</v>
          </cell>
          <cell r="G943" t="str">
            <v>нд</v>
          </cell>
          <cell r="H943">
            <v>0</v>
          </cell>
          <cell r="I943">
            <v>0</v>
          </cell>
          <cell r="J943" t="str">
            <v>нд</v>
          </cell>
          <cell r="K943" t="str">
            <v>нд</v>
          </cell>
          <cell r="L943" t="str">
            <v>нд</v>
          </cell>
          <cell r="M943" t="str">
            <v>нд</v>
          </cell>
          <cell r="N943" t="str">
            <v>нд</v>
          </cell>
          <cell r="O943">
            <v>0</v>
          </cell>
          <cell r="P943">
            <v>3552.8323344</v>
          </cell>
          <cell r="Q943">
            <v>4930.4195874677007</v>
          </cell>
          <cell r="R943" t="str">
            <v>нд</v>
          </cell>
          <cell r="S943" t="str">
            <v>нд</v>
          </cell>
          <cell r="T943">
            <v>4331.9398141818601</v>
          </cell>
          <cell r="U943" t="str">
            <v>нд</v>
          </cell>
          <cell r="V943">
            <v>4331.9398141818601</v>
          </cell>
          <cell r="W943">
            <v>4331.9398141818601</v>
          </cell>
          <cell r="X943" t="str">
            <v>нд</v>
          </cell>
          <cell r="Y943">
            <v>0</v>
          </cell>
          <cell r="Z943">
            <v>0</v>
          </cell>
          <cell r="AA943">
            <v>0</v>
          </cell>
          <cell r="AB943">
            <v>0</v>
          </cell>
          <cell r="AC943">
            <v>0</v>
          </cell>
          <cell r="AD943">
            <v>0</v>
          </cell>
          <cell r="AE943">
            <v>0</v>
          </cell>
          <cell r="AF943">
            <v>0</v>
          </cell>
          <cell r="AG943">
            <v>0</v>
          </cell>
          <cell r="AH943">
            <v>0</v>
          </cell>
          <cell r="AI943">
            <v>802.27149309000004</v>
          </cell>
          <cell r="AJ943">
            <v>0</v>
          </cell>
          <cell r="AK943">
            <v>0</v>
          </cell>
          <cell r="AL943">
            <v>802.27149309000004</v>
          </cell>
          <cell r="AM943">
            <v>0</v>
          </cell>
          <cell r="AN943" t="str">
            <v>нд</v>
          </cell>
          <cell r="AO943" t="str">
            <v>нд</v>
          </cell>
          <cell r="AP943" t="str">
            <v>нд</v>
          </cell>
          <cell r="AQ943" t="str">
            <v>нд</v>
          </cell>
          <cell r="AR943" t="str">
            <v>нд</v>
          </cell>
          <cell r="AS943">
            <v>625.15891279355674</v>
          </cell>
          <cell r="AT943">
            <v>0</v>
          </cell>
          <cell r="AU943">
            <v>0</v>
          </cell>
          <cell r="AV943">
            <v>625.15891279355674</v>
          </cell>
          <cell r="AW943">
            <v>0</v>
          </cell>
          <cell r="AX943" t="str">
            <v>нд</v>
          </cell>
          <cell r="AY943" t="str">
            <v>нд</v>
          </cell>
          <cell r="AZ943" t="str">
            <v>нд</v>
          </cell>
          <cell r="BA943" t="str">
            <v>нд</v>
          </cell>
          <cell r="BB943" t="str">
            <v>нд</v>
          </cell>
          <cell r="BC943">
            <v>926.60201224188313</v>
          </cell>
          <cell r="BD943">
            <v>0</v>
          </cell>
          <cell r="BE943">
            <v>0</v>
          </cell>
          <cell r="BF943">
            <v>926.60201224188313</v>
          </cell>
          <cell r="BG943">
            <v>0</v>
          </cell>
          <cell r="BH943" t="str">
            <v>нд</v>
          </cell>
          <cell r="BI943" t="str">
            <v>нд</v>
          </cell>
          <cell r="BJ943" t="str">
            <v>нд</v>
          </cell>
          <cell r="BK943" t="str">
            <v>нд</v>
          </cell>
          <cell r="BL943" t="str">
            <v>нд</v>
          </cell>
          <cell r="BM943">
            <v>967.56614197026386</v>
          </cell>
          <cell r="BN943">
            <v>0</v>
          </cell>
          <cell r="BO943">
            <v>0</v>
          </cell>
          <cell r="BP943">
            <v>967.56614197026386</v>
          </cell>
          <cell r="BQ943">
            <v>0</v>
          </cell>
          <cell r="BR943" t="str">
            <v>нд</v>
          </cell>
          <cell r="BS943" t="str">
            <v>нд</v>
          </cell>
          <cell r="BT943" t="str">
            <v>нд</v>
          </cell>
          <cell r="BU943" t="str">
            <v>нд</v>
          </cell>
          <cell r="BV943" t="str">
            <v>нд</v>
          </cell>
          <cell r="BW943">
            <v>1010.3412540861569</v>
          </cell>
          <cell r="BX943">
            <v>0</v>
          </cell>
          <cell r="BY943">
            <v>0</v>
          </cell>
          <cell r="BZ943">
            <v>1010.3412540861569</v>
          </cell>
          <cell r="CA943">
            <v>0</v>
          </cell>
          <cell r="CB943" t="str">
            <v>нд</v>
          </cell>
          <cell r="CC943" t="str">
            <v>нд</v>
          </cell>
          <cell r="CD943" t="str">
            <v>нд</v>
          </cell>
          <cell r="CE943" t="str">
            <v>нд</v>
          </cell>
          <cell r="CF943" t="str">
            <v>нд</v>
          </cell>
          <cell r="CG943">
            <v>4331.939814181861</v>
          </cell>
          <cell r="CH943">
            <v>0</v>
          </cell>
          <cell r="CI943">
            <v>0</v>
          </cell>
          <cell r="CJ943">
            <v>4331.939814181861</v>
          </cell>
          <cell r="CK943">
            <v>0</v>
          </cell>
          <cell r="CL943" t="str">
            <v>нд</v>
          </cell>
          <cell r="CM943" t="str">
            <v>нд</v>
          </cell>
          <cell r="CN943" t="str">
            <v>нд</v>
          </cell>
          <cell r="CO943" t="str">
            <v>нд</v>
          </cell>
          <cell r="CP943" t="str">
            <v>нд</v>
          </cell>
          <cell r="CQ943" t="str">
            <v>нд</v>
          </cell>
          <cell r="CS943" t="str">
            <v>ок</v>
          </cell>
          <cell r="CT943" t="str">
            <v>ок</v>
          </cell>
          <cell r="CV943">
            <v>6</v>
          </cell>
          <cell r="CW943">
            <v>0</v>
          </cell>
          <cell r="CX943">
            <v>0</v>
          </cell>
          <cell r="CY943">
            <v>0</v>
          </cell>
          <cell r="DA943" t="str">
            <v>ок</v>
          </cell>
          <cell r="DB943" t="e">
            <v>#VALUE!</v>
          </cell>
          <cell r="DC943" t="e">
            <v>#VALUE!</v>
          </cell>
          <cell r="DD943" t="str">
            <v>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v>0</v>
          </cell>
          <cell r="ED943" t="b">
            <v>1</v>
          </cell>
          <cell r="EE943" t="b">
            <v>0</v>
          </cell>
          <cell r="EF943" t="e">
            <v>#VALUE!</v>
          </cell>
          <cell r="EG943" t="e">
            <v>#VALUE!</v>
          </cell>
          <cell r="EH943" t="b">
            <v>0</v>
          </cell>
          <cell r="EI943" t="b">
            <v>1</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row>
        <row r="944">
          <cell r="A944" t="str">
            <v>1.2.3.1</v>
          </cell>
          <cell r="B944" t="str">
            <v>«Установка приборов учета, класс напряжения 0,22 (0,4) кВ, всего, в том числе:»</v>
          </cell>
          <cell r="C944" t="str">
            <v>Г</v>
          </cell>
          <cell r="D944" t="str">
            <v>нд</v>
          </cell>
          <cell r="E944" t="str">
            <v>нд</v>
          </cell>
          <cell r="F944" t="str">
            <v>нд</v>
          </cell>
          <cell r="G944" t="str">
            <v>нд</v>
          </cell>
          <cell r="H944">
            <v>0</v>
          </cell>
          <cell r="I944">
            <v>0</v>
          </cell>
          <cell r="J944" t="str">
            <v>нд</v>
          </cell>
          <cell r="K944" t="str">
            <v>нд</v>
          </cell>
          <cell r="L944" t="str">
            <v>нд</v>
          </cell>
          <cell r="M944" t="str">
            <v>нд</v>
          </cell>
          <cell r="N944" t="str">
            <v>нд</v>
          </cell>
          <cell r="O944">
            <v>0</v>
          </cell>
          <cell r="P944">
            <v>3552.8323344</v>
          </cell>
          <cell r="Q944">
            <v>4930.4195874677007</v>
          </cell>
          <cell r="R944" t="str">
            <v>нд</v>
          </cell>
          <cell r="S944" t="str">
            <v>нд</v>
          </cell>
          <cell r="T944">
            <v>4331.9398141818601</v>
          </cell>
          <cell r="U944" t="str">
            <v>нд</v>
          </cell>
          <cell r="V944">
            <v>4331.9398141818601</v>
          </cell>
          <cell r="W944">
            <v>4331.9398141818601</v>
          </cell>
          <cell r="X944" t="str">
            <v>нд</v>
          </cell>
          <cell r="Y944">
            <v>0</v>
          </cell>
          <cell r="Z944">
            <v>0</v>
          </cell>
          <cell r="AA944">
            <v>0</v>
          </cell>
          <cell r="AB944">
            <v>0</v>
          </cell>
          <cell r="AC944">
            <v>0</v>
          </cell>
          <cell r="AD944">
            <v>0</v>
          </cell>
          <cell r="AE944">
            <v>0</v>
          </cell>
          <cell r="AF944">
            <v>0</v>
          </cell>
          <cell r="AG944">
            <v>0</v>
          </cell>
          <cell r="AH944">
            <v>0</v>
          </cell>
          <cell r="AI944">
            <v>802.27149309000004</v>
          </cell>
          <cell r="AJ944">
            <v>0</v>
          </cell>
          <cell r="AK944">
            <v>0</v>
          </cell>
          <cell r="AL944">
            <v>802.27149309000004</v>
          </cell>
          <cell r="AM944">
            <v>0</v>
          </cell>
          <cell r="AN944" t="str">
            <v>нд</v>
          </cell>
          <cell r="AO944" t="str">
            <v>нд</v>
          </cell>
          <cell r="AP944" t="str">
            <v>нд</v>
          </cell>
          <cell r="AQ944" t="str">
            <v>нд</v>
          </cell>
          <cell r="AR944" t="str">
            <v>нд</v>
          </cell>
          <cell r="AS944">
            <v>625.15891279355674</v>
          </cell>
          <cell r="AT944">
            <v>0</v>
          </cell>
          <cell r="AU944">
            <v>0</v>
          </cell>
          <cell r="AV944">
            <v>625.15891279355674</v>
          </cell>
          <cell r="AW944">
            <v>0</v>
          </cell>
          <cell r="AX944" t="str">
            <v>нд</v>
          </cell>
          <cell r="AY944" t="str">
            <v>нд</v>
          </cell>
          <cell r="AZ944" t="str">
            <v>нд</v>
          </cell>
          <cell r="BA944" t="str">
            <v>нд</v>
          </cell>
          <cell r="BB944" t="str">
            <v>нд</v>
          </cell>
          <cell r="BC944">
            <v>926.60201224188313</v>
          </cell>
          <cell r="BD944">
            <v>0</v>
          </cell>
          <cell r="BE944">
            <v>0</v>
          </cell>
          <cell r="BF944">
            <v>926.60201224188313</v>
          </cell>
          <cell r="BG944">
            <v>0</v>
          </cell>
          <cell r="BH944" t="str">
            <v>нд</v>
          </cell>
          <cell r="BI944" t="str">
            <v>нд</v>
          </cell>
          <cell r="BJ944" t="str">
            <v>нд</v>
          </cell>
          <cell r="BK944" t="str">
            <v>нд</v>
          </cell>
          <cell r="BL944" t="str">
            <v>нд</v>
          </cell>
          <cell r="BM944">
            <v>967.56614197026386</v>
          </cell>
          <cell r="BN944">
            <v>0</v>
          </cell>
          <cell r="BO944">
            <v>0</v>
          </cell>
          <cell r="BP944">
            <v>967.56614197026386</v>
          </cell>
          <cell r="BQ944">
            <v>0</v>
          </cell>
          <cell r="BR944" t="str">
            <v>нд</v>
          </cell>
          <cell r="BS944" t="str">
            <v>нд</v>
          </cell>
          <cell r="BT944" t="str">
            <v>нд</v>
          </cell>
          <cell r="BU944" t="str">
            <v>нд</v>
          </cell>
          <cell r="BV944" t="str">
            <v>нд</v>
          </cell>
          <cell r="BW944">
            <v>1010.3412540861569</v>
          </cell>
          <cell r="BX944">
            <v>0</v>
          </cell>
          <cell r="BY944">
            <v>0</v>
          </cell>
          <cell r="BZ944">
            <v>1010.3412540861569</v>
          </cell>
          <cell r="CA944">
            <v>0</v>
          </cell>
          <cell r="CB944" t="str">
            <v>нд</v>
          </cell>
          <cell r="CC944" t="str">
            <v>нд</v>
          </cell>
          <cell r="CD944" t="str">
            <v>нд</v>
          </cell>
          <cell r="CE944" t="str">
            <v>нд</v>
          </cell>
          <cell r="CF944" t="str">
            <v>нд</v>
          </cell>
          <cell r="CG944">
            <v>4331.939814181861</v>
          </cell>
          <cell r="CH944">
            <v>0</v>
          </cell>
          <cell r="CI944">
            <v>0</v>
          </cell>
          <cell r="CJ944">
            <v>4331.939814181861</v>
          </cell>
          <cell r="CK944">
            <v>0</v>
          </cell>
          <cell r="CL944" t="str">
            <v>нд</v>
          </cell>
          <cell r="CM944" t="str">
            <v>нд</v>
          </cell>
          <cell r="CN944" t="str">
            <v>нд</v>
          </cell>
          <cell r="CO944" t="str">
            <v>нд</v>
          </cell>
          <cell r="CP944" t="str">
            <v>нд</v>
          </cell>
          <cell r="CQ944" t="str">
            <v>нд</v>
          </cell>
          <cell r="CS944" t="str">
            <v>ок</v>
          </cell>
          <cell r="CT944" t="str">
            <v>ок</v>
          </cell>
          <cell r="CV944">
            <v>6</v>
          </cell>
          <cell r="CW944">
            <v>0</v>
          </cell>
          <cell r="CX944">
            <v>0</v>
          </cell>
          <cell r="CY944">
            <v>0</v>
          </cell>
          <cell r="DA944" t="str">
            <v>ок</v>
          </cell>
          <cell r="DB944" t="e">
            <v>#VALUE!</v>
          </cell>
          <cell r="DC944" t="e">
            <v>#VALUE!</v>
          </cell>
          <cell r="DD944" t="str">
            <v>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v>0</v>
          </cell>
          <cell r="ED944" t="b">
            <v>1</v>
          </cell>
          <cell r="EE944" t="b">
            <v>0</v>
          </cell>
          <cell r="EF944" t="e">
            <v>#VALUE!</v>
          </cell>
          <cell r="EG944" t="e">
            <v>#VALUE!</v>
          </cell>
          <cell r="EH944" t="b">
            <v>0</v>
          </cell>
          <cell r="EI944" t="b">
            <v>1</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row>
        <row r="945">
          <cell r="A945" t="str">
            <v>1.2.3.1</v>
          </cell>
          <cell r="B945" t="str">
            <v>Создание системы АСКУЭ (37336 т.у., в т.ч. 20804-однофазные т.у., 16532-трехфазные т.у.)</v>
          </cell>
          <cell r="C945" t="str">
            <v>P_2025ASKUE</v>
          </cell>
          <cell r="D945" t="str">
            <v>П</v>
          </cell>
          <cell r="E945">
            <v>2025</v>
          </cell>
          <cell r="F945">
            <v>2029</v>
          </cell>
          <cell r="G945" t="str">
            <v>нд</v>
          </cell>
          <cell r="H945" t="str">
            <v>нд</v>
          </cell>
          <cell r="I945">
            <v>0</v>
          </cell>
          <cell r="J945">
            <v>0</v>
          </cell>
          <cell r="K945" t="str">
            <v>нд</v>
          </cell>
          <cell r="L945" t="str">
            <v>нд</v>
          </cell>
          <cell r="M945" t="str">
            <v>нд</v>
          </cell>
          <cell r="N945">
            <v>0</v>
          </cell>
          <cell r="O945">
            <v>0</v>
          </cell>
          <cell r="P945">
            <v>3552.8323344</v>
          </cell>
          <cell r="Q945">
            <v>4930.4195874677007</v>
          </cell>
          <cell r="R945" t="str">
            <v>нд</v>
          </cell>
          <cell r="S945" t="str">
            <v>нд</v>
          </cell>
          <cell r="T945">
            <v>4331.9398141818601</v>
          </cell>
          <cell r="U945" t="str">
            <v>нд</v>
          </cell>
          <cell r="V945">
            <v>4331.9398141818601</v>
          </cell>
          <cell r="W945">
            <v>4331.9398141818601</v>
          </cell>
          <cell r="X945" t="str">
            <v>нд</v>
          </cell>
          <cell r="Y945">
            <v>0</v>
          </cell>
          <cell r="Z945">
            <v>0</v>
          </cell>
          <cell r="AA945">
            <v>0</v>
          </cell>
          <cell r="AB945">
            <v>0</v>
          </cell>
          <cell r="AC945">
            <v>0</v>
          </cell>
          <cell r="AD945">
            <v>0</v>
          </cell>
          <cell r="AE945">
            <v>0</v>
          </cell>
          <cell r="AF945">
            <v>0</v>
          </cell>
          <cell r="AG945">
            <v>0</v>
          </cell>
          <cell r="AH945">
            <v>0</v>
          </cell>
          <cell r="AI945">
            <v>802.27149309000004</v>
          </cell>
          <cell r="AJ945">
            <v>0</v>
          </cell>
          <cell r="AK945">
            <v>0</v>
          </cell>
          <cell r="AL945">
            <v>802.27149309000004</v>
          </cell>
          <cell r="AM945">
            <v>0</v>
          </cell>
          <cell r="AN945" t="str">
            <v>нд</v>
          </cell>
          <cell r="AO945" t="str">
            <v>нд</v>
          </cell>
          <cell r="AP945" t="str">
            <v>нд</v>
          </cell>
          <cell r="AQ945" t="str">
            <v>нд</v>
          </cell>
          <cell r="AR945" t="str">
            <v>нд</v>
          </cell>
          <cell r="AS945">
            <v>625.15891279355674</v>
          </cell>
          <cell r="AT945">
            <v>0</v>
          </cell>
          <cell r="AU945">
            <v>0</v>
          </cell>
          <cell r="AV945">
            <v>625.15891279355674</v>
          </cell>
          <cell r="AW945">
            <v>0</v>
          </cell>
          <cell r="AX945" t="str">
            <v>нд</v>
          </cell>
          <cell r="AY945" t="str">
            <v>нд</v>
          </cell>
          <cell r="AZ945" t="str">
            <v>нд</v>
          </cell>
          <cell r="BA945" t="str">
            <v>нд</v>
          </cell>
          <cell r="BB945" t="str">
            <v>нд</v>
          </cell>
          <cell r="BC945">
            <v>926.60201224188313</v>
          </cell>
          <cell r="BD945">
            <v>0</v>
          </cell>
          <cell r="BE945">
            <v>0</v>
          </cell>
          <cell r="BF945">
            <v>926.60201224188313</v>
          </cell>
          <cell r="BG945">
            <v>0</v>
          </cell>
          <cell r="BH945" t="str">
            <v>нд</v>
          </cell>
          <cell r="BI945" t="str">
            <v>нд</v>
          </cell>
          <cell r="BJ945" t="str">
            <v>нд</v>
          </cell>
          <cell r="BK945" t="str">
            <v>нд</v>
          </cell>
          <cell r="BL945" t="str">
            <v>нд</v>
          </cell>
          <cell r="BM945">
            <v>967.56614197026386</v>
          </cell>
          <cell r="BN945">
            <v>0</v>
          </cell>
          <cell r="BO945">
            <v>0</v>
          </cell>
          <cell r="BP945">
            <v>967.56614197026386</v>
          </cell>
          <cell r="BQ945">
            <v>0</v>
          </cell>
          <cell r="BR945" t="str">
            <v>нд</v>
          </cell>
          <cell r="BS945" t="str">
            <v>нд</v>
          </cell>
          <cell r="BT945" t="str">
            <v>нд</v>
          </cell>
          <cell r="BU945" t="str">
            <v>нд</v>
          </cell>
          <cell r="BV945" t="str">
            <v>нд</v>
          </cell>
          <cell r="BW945">
            <v>1010.3412540861569</v>
          </cell>
          <cell r="BX945">
            <v>0</v>
          </cell>
          <cell r="BY945">
            <v>0</v>
          </cell>
          <cell r="BZ945">
            <v>1010.3412540861569</v>
          </cell>
          <cell r="CA945">
            <v>0</v>
          </cell>
          <cell r="CB945" t="str">
            <v>нд</v>
          </cell>
          <cell r="CC945" t="str">
            <v>нд</v>
          </cell>
          <cell r="CD945" t="str">
            <v>нд</v>
          </cell>
          <cell r="CE945" t="str">
            <v>нд</v>
          </cell>
          <cell r="CF945" t="str">
            <v>нд</v>
          </cell>
          <cell r="CG945">
            <v>4331.939814181861</v>
          </cell>
          <cell r="CH945">
            <v>0</v>
          </cell>
          <cell r="CI945">
            <v>0</v>
          </cell>
          <cell r="CJ945">
            <v>4331.939814181861</v>
          </cell>
          <cell r="CK945">
            <v>0</v>
          </cell>
          <cell r="CL945" t="str">
            <v>нд</v>
          </cell>
          <cell r="CM945" t="str">
            <v>нд</v>
          </cell>
          <cell r="CN945" t="str">
            <v>нд</v>
          </cell>
          <cell r="CO945" t="str">
            <v>нд</v>
          </cell>
          <cell r="CP945" t="str">
            <v>нд</v>
          </cell>
          <cell r="CQ945" t="str">
            <v>Новый ИП</v>
          </cell>
          <cell r="CS945" t="str">
            <v>ок</v>
          </cell>
          <cell r="CT945" t="str">
            <v>ок</v>
          </cell>
          <cell r="CV945">
            <v>6</v>
          </cell>
          <cell r="CW945" t="e">
            <v>#VALUE!</v>
          </cell>
          <cell r="CX945" t="e">
            <v>#VALUE!</v>
          </cell>
          <cell r="CY945" t="e">
            <v>#VALUE!</v>
          </cell>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t="str">
            <v>ок</v>
          </cell>
          <cell r="ED945" t="b">
            <v>1</v>
          </cell>
          <cell r="EE945" t="b">
            <v>0</v>
          </cell>
          <cell r="EF945" t="e">
            <v>#VALUE!</v>
          </cell>
          <cell r="EG945" t="e">
            <v>#VALUE!</v>
          </cell>
          <cell r="EH945" t="b">
            <v>0</v>
          </cell>
          <cell r="EI945" t="b">
            <v>0</v>
          </cell>
          <cell r="EK945">
            <v>9</v>
          </cell>
          <cell r="EL945" t="str">
            <v>ок</v>
          </cell>
          <cell r="EM945" t="str">
            <v>ок</v>
          </cell>
          <cell r="EN945" t="str">
            <v>ок</v>
          </cell>
          <cell r="EO945" t="str">
            <v>ок</v>
          </cell>
          <cell r="EP945" t="str">
            <v>ок</v>
          </cell>
          <cell r="EQ945" t="str">
            <v>ок</v>
          </cell>
          <cell r="ER945" t="str">
            <v>ок</v>
          </cell>
          <cell r="ES945" t="str">
            <v>ок</v>
          </cell>
          <cell r="ET945" t="str">
            <v>ок</v>
          </cell>
          <cell r="EU945" t="str">
            <v>ок</v>
          </cell>
          <cell r="EV945" t="str">
            <v>ок</v>
          </cell>
          <cell r="EW945" t="str">
            <v>ок</v>
          </cell>
          <cell r="EX945" t="str">
            <v>ок</v>
          </cell>
          <cell r="EY945" t="str">
            <v>ок</v>
          </cell>
          <cell r="EZ945" t="str">
            <v>ок</v>
          </cell>
          <cell r="FA945" t="str">
            <v>ок</v>
          </cell>
          <cell r="FB945" t="str">
            <v>ок</v>
          </cell>
          <cell r="FC945" t="str">
            <v>ок</v>
          </cell>
          <cell r="FD945" t="str">
            <v>не ок</v>
          </cell>
          <cell r="FE945" t="str">
            <v>не ок</v>
          </cell>
          <cell r="FF945" t="str">
            <v>не ок</v>
          </cell>
          <cell r="FG945" t="str">
            <v>не ок</v>
          </cell>
          <cell r="FH945" t="str">
            <v>не ок</v>
          </cell>
          <cell r="FI945" t="str">
            <v>не ок</v>
          </cell>
          <cell r="FJ945" t="str">
            <v>не ок</v>
          </cell>
          <cell r="FK945" t="str">
            <v>не ок</v>
          </cell>
          <cell r="FL945" t="str">
            <v>не ок</v>
          </cell>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row>
        <row r="948">
          <cell r="A948" t="str">
            <v>1.2.3.2</v>
          </cell>
          <cell r="B948" t="str">
            <v>«Установка приборов учета, класс напряжения 6 (10) кВ, всего, в том числе:»</v>
          </cell>
          <cell r="C948" t="str">
            <v>Г</v>
          </cell>
          <cell r="D948" t="str">
            <v>нд</v>
          </cell>
          <cell r="E948" t="str">
            <v>нд</v>
          </cell>
          <cell r="F948" t="str">
            <v>нд</v>
          </cell>
          <cell r="G948" t="str">
            <v>нд</v>
          </cell>
          <cell r="H948">
            <v>0</v>
          </cell>
          <cell r="I948">
            <v>0</v>
          </cell>
          <cell r="J948" t="str">
            <v>нд</v>
          </cell>
          <cell r="K948" t="str">
            <v>нд</v>
          </cell>
          <cell r="L948" t="str">
            <v>нд</v>
          </cell>
          <cell r="M948" t="str">
            <v>нд</v>
          </cell>
          <cell r="N948" t="str">
            <v>нд</v>
          </cell>
          <cell r="O948">
            <v>0</v>
          </cell>
          <cell r="P948">
            <v>0</v>
          </cell>
          <cell r="Q948">
            <v>0</v>
          </cell>
          <cell r="R948" t="str">
            <v>нд</v>
          </cell>
          <cell r="S948" t="str">
            <v>нд</v>
          </cell>
          <cell r="T948">
            <v>0</v>
          </cell>
          <cell r="U948" t="str">
            <v>нд</v>
          </cell>
          <cell r="V948">
            <v>0</v>
          </cell>
          <cell r="W948">
            <v>0</v>
          </cell>
          <cell r="X948" t="str">
            <v>нд</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t="str">
            <v>нд</v>
          </cell>
          <cell r="AO948" t="str">
            <v>нд</v>
          </cell>
          <cell r="AP948" t="str">
            <v>нд</v>
          </cell>
          <cell r="AQ948" t="str">
            <v>нд</v>
          </cell>
          <cell r="AR948" t="str">
            <v>нд</v>
          </cell>
          <cell r="AS948">
            <v>0</v>
          </cell>
          <cell r="AT948">
            <v>0</v>
          </cell>
          <cell r="AU948">
            <v>0</v>
          </cell>
          <cell r="AV948">
            <v>0</v>
          </cell>
          <cell r="AW948">
            <v>0</v>
          </cell>
          <cell r="AX948" t="str">
            <v>нд</v>
          </cell>
          <cell r="AY948" t="str">
            <v>нд</v>
          </cell>
          <cell r="AZ948" t="str">
            <v>нд</v>
          </cell>
          <cell r="BA948" t="str">
            <v>нд</v>
          </cell>
          <cell r="BB948" t="str">
            <v>нд</v>
          </cell>
          <cell r="BC948">
            <v>0</v>
          </cell>
          <cell r="BD948">
            <v>0</v>
          </cell>
          <cell r="BE948">
            <v>0</v>
          </cell>
          <cell r="BF948">
            <v>0</v>
          </cell>
          <cell r="BG948">
            <v>0</v>
          </cell>
          <cell r="BH948" t="str">
            <v>нд</v>
          </cell>
          <cell r="BI948" t="str">
            <v>нд</v>
          </cell>
          <cell r="BJ948" t="str">
            <v>нд</v>
          </cell>
          <cell r="BK948" t="str">
            <v>нд</v>
          </cell>
          <cell r="BL948" t="str">
            <v>нд</v>
          </cell>
          <cell r="BM948">
            <v>0</v>
          </cell>
          <cell r="BN948">
            <v>0</v>
          </cell>
          <cell r="BO948">
            <v>0</v>
          </cell>
          <cell r="BP948">
            <v>0</v>
          </cell>
          <cell r="BQ948">
            <v>0</v>
          </cell>
          <cell r="BR948" t="str">
            <v>нд</v>
          </cell>
          <cell r="BS948" t="str">
            <v>нд</v>
          </cell>
          <cell r="BT948" t="str">
            <v>нд</v>
          </cell>
          <cell r="BU948" t="str">
            <v>нд</v>
          </cell>
          <cell r="BV948" t="str">
            <v>нд</v>
          </cell>
          <cell r="BW948">
            <v>0</v>
          </cell>
          <cell r="BX948">
            <v>0</v>
          </cell>
          <cell r="BY948">
            <v>0</v>
          </cell>
          <cell r="BZ948">
            <v>0</v>
          </cell>
          <cell r="CA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Q948" t="str">
            <v>нд</v>
          </cell>
          <cell r="CS948" t="str">
            <v>ок</v>
          </cell>
          <cell r="CT948" t="str">
            <v>ок</v>
          </cell>
          <cell r="CV948">
            <v>6</v>
          </cell>
          <cell r="CW948">
            <v>0</v>
          </cell>
          <cell r="CX948">
            <v>0</v>
          </cell>
          <cell r="CY948">
            <v>0</v>
          </cell>
          <cell r="DA948" t="str">
            <v>ок</v>
          </cell>
          <cell r="DB948" t="e">
            <v>#VALUE!</v>
          </cell>
          <cell r="DC948" t="e">
            <v>#VALUE!</v>
          </cell>
          <cell r="DD948" t="str">
            <v>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v>0</v>
          </cell>
          <cell r="ED948" t="b">
            <v>1</v>
          </cell>
          <cell r="EE948" t="b">
            <v>0</v>
          </cell>
          <cell r="EF948" t="e">
            <v>#VALUE!</v>
          </cell>
          <cell r="EG948" t="e">
            <v>#VALUE!</v>
          </cell>
          <cell r="EH948" t="b">
            <v>1</v>
          </cell>
          <cell r="EI948" t="b">
            <v>1</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row>
        <row r="949">
          <cell r="K949" t="str">
            <v>нд</v>
          </cell>
          <cell r="L949" t="str">
            <v>нд</v>
          </cell>
          <cell r="M949" t="str">
            <v>нд</v>
          </cell>
          <cell r="R949" t="str">
            <v>нд</v>
          </cell>
          <cell r="S949" t="str">
            <v>нд</v>
          </cell>
          <cell r="U949" t="str">
            <v>нд</v>
          </cell>
          <cell r="V949" t="str">
            <v>нд</v>
          </cell>
          <cell r="X949" t="str">
            <v>нд</v>
          </cell>
          <cell r="Y949" t="str">
            <v>нд</v>
          </cell>
          <cell r="Z949" t="str">
            <v>нд</v>
          </cell>
          <cell r="AA949" t="str">
            <v>нд</v>
          </cell>
          <cell r="AB949" t="str">
            <v>нд</v>
          </cell>
          <cell r="AC949" t="str">
            <v>нд</v>
          </cell>
          <cell r="AD949">
            <v>0</v>
          </cell>
          <cell r="AI949">
            <v>0</v>
          </cell>
          <cell r="AN949" t="str">
            <v>нд</v>
          </cell>
          <cell r="AO949" t="str">
            <v>нд</v>
          </cell>
          <cell r="AP949" t="str">
            <v>нд</v>
          </cell>
          <cell r="AQ949" t="str">
            <v>нд</v>
          </cell>
          <cell r="AR949" t="str">
            <v>нд</v>
          </cell>
          <cell r="AS949">
            <v>0</v>
          </cell>
          <cell r="AX949" t="str">
            <v>нд</v>
          </cell>
          <cell r="AY949" t="str">
            <v>нд</v>
          </cell>
          <cell r="AZ949" t="str">
            <v>нд</v>
          </cell>
          <cell r="BA949" t="str">
            <v>нд</v>
          </cell>
          <cell r="BB949" t="str">
            <v>нд</v>
          </cell>
          <cell r="BC949">
            <v>0</v>
          </cell>
          <cell r="BH949" t="str">
            <v>нд</v>
          </cell>
          <cell r="BI949" t="str">
            <v>нд</v>
          </cell>
          <cell r="BJ949" t="str">
            <v>нд</v>
          </cell>
          <cell r="BK949" t="str">
            <v>нд</v>
          </cell>
          <cell r="BL949" t="str">
            <v>нд</v>
          </cell>
          <cell r="BM949">
            <v>0</v>
          </cell>
          <cell r="BR949" t="str">
            <v>нд</v>
          </cell>
          <cell r="BS949" t="str">
            <v>нд</v>
          </cell>
          <cell r="BT949" t="str">
            <v>нд</v>
          </cell>
          <cell r="BU949" t="str">
            <v>нд</v>
          </cell>
          <cell r="BV949" t="str">
            <v>нд</v>
          </cell>
          <cell r="BW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S949" t="str">
            <v>ок</v>
          </cell>
          <cell r="CT949" t="str">
            <v>ок</v>
          </cell>
          <cell r="CV949">
            <v>8</v>
          </cell>
          <cell r="CW949" t="e">
            <v>#VALUE!</v>
          </cell>
          <cell r="CX949" t="str">
            <v>ок</v>
          </cell>
          <cell r="CY949" t="e">
            <v>#VALUE!</v>
          </cell>
          <cell r="DA949" t="e">
            <v>#VALUE!</v>
          </cell>
          <cell r="DB949" t="e">
            <v>#VALUE!</v>
          </cell>
          <cell r="DC949" t="e">
            <v>#VALUE!</v>
          </cell>
          <cell r="DD949" t="str">
            <v>не 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t="str">
            <v>не ок</v>
          </cell>
          <cell r="ED949" t="b">
            <v>1</v>
          </cell>
          <cell r="EE949" t="b">
            <v>0</v>
          </cell>
          <cell r="EF949" t="e">
            <v>#VALUE!</v>
          </cell>
          <cell r="EG949" t="e">
            <v>#VALUE!</v>
          </cell>
          <cell r="EH949" t="b">
            <v>1</v>
          </cell>
          <cell r="EI949" t="b">
            <v>1</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row>
        <row r="952">
          <cell r="A952" t="str">
            <v>1.2.3.3</v>
          </cell>
          <cell r="B952" t="str">
            <v>«Установка приборов учета, класс напряжения 35 кВ, всего, в том числе:»</v>
          </cell>
          <cell r="C952" t="str">
            <v>Г</v>
          </cell>
          <cell r="D952" t="str">
            <v>нд</v>
          </cell>
          <cell r="E952" t="str">
            <v>нд</v>
          </cell>
          <cell r="F952" t="str">
            <v>нд</v>
          </cell>
          <cell r="G952" t="str">
            <v>нд</v>
          </cell>
          <cell r="H952">
            <v>0</v>
          </cell>
          <cell r="I952">
            <v>0</v>
          </cell>
          <cell r="J952" t="str">
            <v>нд</v>
          </cell>
          <cell r="K952" t="str">
            <v>нд</v>
          </cell>
          <cell r="L952" t="str">
            <v>нд</v>
          </cell>
          <cell r="M952" t="str">
            <v>нд</v>
          </cell>
          <cell r="N952" t="str">
            <v>нд</v>
          </cell>
          <cell r="O952">
            <v>0</v>
          </cell>
          <cell r="P952">
            <v>0</v>
          </cell>
          <cell r="Q952">
            <v>0</v>
          </cell>
          <cell r="R952" t="str">
            <v>нд</v>
          </cell>
          <cell r="S952" t="str">
            <v>нд</v>
          </cell>
          <cell r="T952">
            <v>0</v>
          </cell>
          <cell r="U952" t="str">
            <v>нд</v>
          </cell>
          <cell r="V952">
            <v>0</v>
          </cell>
          <cell r="W952">
            <v>0</v>
          </cell>
          <cell r="X952" t="str">
            <v>нд</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t="str">
            <v>нд</v>
          </cell>
          <cell r="AO952" t="str">
            <v>нд</v>
          </cell>
          <cell r="AP952" t="str">
            <v>нд</v>
          </cell>
          <cell r="AQ952" t="str">
            <v>нд</v>
          </cell>
          <cell r="AR952" t="str">
            <v>нд</v>
          </cell>
          <cell r="AS952">
            <v>0</v>
          </cell>
          <cell r="AT952">
            <v>0</v>
          </cell>
          <cell r="AU952">
            <v>0</v>
          </cell>
          <cell r="AV952">
            <v>0</v>
          </cell>
          <cell r="AW952">
            <v>0</v>
          </cell>
          <cell r="AX952" t="str">
            <v>нд</v>
          </cell>
          <cell r="AY952" t="str">
            <v>нд</v>
          </cell>
          <cell r="AZ952" t="str">
            <v>нд</v>
          </cell>
          <cell r="BA952" t="str">
            <v>нд</v>
          </cell>
          <cell r="BB952" t="str">
            <v>нд</v>
          </cell>
          <cell r="BC952">
            <v>0</v>
          </cell>
          <cell r="BD952">
            <v>0</v>
          </cell>
          <cell r="BE952">
            <v>0</v>
          </cell>
          <cell r="BF952">
            <v>0</v>
          </cell>
          <cell r="BG952">
            <v>0</v>
          </cell>
          <cell r="BH952" t="str">
            <v>нд</v>
          </cell>
          <cell r="BI952" t="str">
            <v>нд</v>
          </cell>
          <cell r="BJ952" t="str">
            <v>нд</v>
          </cell>
          <cell r="BK952" t="str">
            <v>нд</v>
          </cell>
          <cell r="BL952" t="str">
            <v>нд</v>
          </cell>
          <cell r="BM952">
            <v>0</v>
          </cell>
          <cell r="BN952">
            <v>0</v>
          </cell>
          <cell r="BO952">
            <v>0</v>
          </cell>
          <cell r="BP952">
            <v>0</v>
          </cell>
          <cell r="BQ952">
            <v>0</v>
          </cell>
          <cell r="BR952" t="str">
            <v>нд</v>
          </cell>
          <cell r="BS952" t="str">
            <v>нд</v>
          </cell>
          <cell r="BT952" t="str">
            <v>нд</v>
          </cell>
          <cell r="BU952" t="str">
            <v>нд</v>
          </cell>
          <cell r="BV952" t="str">
            <v>нд</v>
          </cell>
          <cell r="BW952">
            <v>0</v>
          </cell>
          <cell r="BX952">
            <v>0</v>
          </cell>
          <cell r="BY952">
            <v>0</v>
          </cell>
          <cell r="BZ952">
            <v>0</v>
          </cell>
          <cell r="CA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Q952" t="str">
            <v>нд</v>
          </cell>
          <cell r="CS952" t="str">
            <v>ок</v>
          </cell>
          <cell r="CT952" t="str">
            <v>ок</v>
          </cell>
          <cell r="CV952">
            <v>6</v>
          </cell>
          <cell r="CW952">
            <v>0</v>
          </cell>
          <cell r="CX952">
            <v>0</v>
          </cell>
          <cell r="CY952">
            <v>0</v>
          </cell>
          <cell r="DA952" t="str">
            <v>ок</v>
          </cell>
          <cell r="DB952" t="e">
            <v>#VALUE!</v>
          </cell>
          <cell r="DC952" t="e">
            <v>#VALUE!</v>
          </cell>
          <cell r="DD952" t="str">
            <v>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v>0</v>
          </cell>
          <cell r="ED952" t="b">
            <v>1</v>
          </cell>
          <cell r="EE952" t="b">
            <v>0</v>
          </cell>
          <cell r="EF952" t="e">
            <v>#VALUE!</v>
          </cell>
          <cell r="EG952" t="e">
            <v>#VALUE!</v>
          </cell>
          <cell r="EH952" t="b">
            <v>1</v>
          </cell>
          <cell r="EI952" t="b">
            <v>1</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row>
        <row r="953">
          <cell r="K953" t="str">
            <v>нд</v>
          </cell>
          <cell r="L953" t="str">
            <v>нд</v>
          </cell>
          <cell r="M953" t="str">
            <v>нд</v>
          </cell>
          <cell r="R953" t="str">
            <v>нд</v>
          </cell>
          <cell r="S953" t="str">
            <v>нд</v>
          </cell>
          <cell r="U953" t="str">
            <v>нд</v>
          </cell>
          <cell r="V953" t="str">
            <v>нд</v>
          </cell>
          <cell r="X953" t="str">
            <v>нд</v>
          </cell>
          <cell r="Y953" t="str">
            <v>нд</v>
          </cell>
          <cell r="Z953" t="str">
            <v>нд</v>
          </cell>
          <cell r="AA953" t="str">
            <v>нд</v>
          </cell>
          <cell r="AB953" t="str">
            <v>нд</v>
          </cell>
          <cell r="AC953" t="str">
            <v>нд</v>
          </cell>
          <cell r="AD953">
            <v>0</v>
          </cell>
          <cell r="AI953">
            <v>0</v>
          </cell>
          <cell r="AN953" t="str">
            <v>нд</v>
          </cell>
          <cell r="AO953" t="str">
            <v>нд</v>
          </cell>
          <cell r="AP953" t="str">
            <v>нд</v>
          </cell>
          <cell r="AQ953" t="str">
            <v>нд</v>
          </cell>
          <cell r="AR953" t="str">
            <v>нд</v>
          </cell>
          <cell r="AS953">
            <v>0</v>
          </cell>
          <cell r="AX953" t="str">
            <v>нд</v>
          </cell>
          <cell r="AY953" t="str">
            <v>нд</v>
          </cell>
          <cell r="AZ953" t="str">
            <v>нд</v>
          </cell>
          <cell r="BA953" t="str">
            <v>нд</v>
          </cell>
          <cell r="BB953" t="str">
            <v>нд</v>
          </cell>
          <cell r="BC953">
            <v>0</v>
          </cell>
          <cell r="BH953" t="str">
            <v>нд</v>
          </cell>
          <cell r="BI953" t="str">
            <v>нд</v>
          </cell>
          <cell r="BJ953" t="str">
            <v>нд</v>
          </cell>
          <cell r="BK953" t="str">
            <v>нд</v>
          </cell>
          <cell r="BL953" t="str">
            <v>нд</v>
          </cell>
          <cell r="BM953">
            <v>0</v>
          </cell>
          <cell r="BR953" t="str">
            <v>нд</v>
          </cell>
          <cell r="BS953" t="str">
            <v>нд</v>
          </cell>
          <cell r="BT953" t="str">
            <v>нд</v>
          </cell>
          <cell r="BU953" t="str">
            <v>нд</v>
          </cell>
          <cell r="BV953" t="str">
            <v>нд</v>
          </cell>
          <cell r="BW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S953" t="str">
            <v>ок</v>
          </cell>
          <cell r="CT953" t="str">
            <v>ок</v>
          </cell>
          <cell r="CV953">
            <v>8</v>
          </cell>
          <cell r="CW953" t="e">
            <v>#VALUE!</v>
          </cell>
          <cell r="CX953" t="str">
            <v>ок</v>
          </cell>
          <cell r="CY953" t="e">
            <v>#VALUE!</v>
          </cell>
          <cell r="DA953" t="e">
            <v>#VALUE!</v>
          </cell>
          <cell r="DB953" t="e">
            <v>#VALUE!</v>
          </cell>
          <cell r="DC953" t="e">
            <v>#VALUE!</v>
          </cell>
          <cell r="DD953" t="str">
            <v>не 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t="str">
            <v>не ок</v>
          </cell>
          <cell r="ED953" t="b">
            <v>1</v>
          </cell>
          <cell r="EE953" t="b">
            <v>0</v>
          </cell>
          <cell r="EF953" t="e">
            <v>#VALUE!</v>
          </cell>
          <cell r="EG953" t="e">
            <v>#VALUE!</v>
          </cell>
          <cell r="EH953" t="b">
            <v>1</v>
          </cell>
          <cell r="EI953" t="b">
            <v>1</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row>
        <row r="956">
          <cell r="A956" t="str">
            <v>1.2.3.4</v>
          </cell>
          <cell r="B956" t="str">
            <v>«Установка приборов учета, класс напряжения 110 кВ и выше, всего, в том числе:»</v>
          </cell>
          <cell r="C956" t="str">
            <v>Г</v>
          </cell>
          <cell r="D956" t="str">
            <v>нд</v>
          </cell>
          <cell r="E956" t="str">
            <v>нд</v>
          </cell>
          <cell r="F956" t="str">
            <v>нд</v>
          </cell>
          <cell r="G956" t="str">
            <v>нд</v>
          </cell>
          <cell r="H956">
            <v>0</v>
          </cell>
          <cell r="I956">
            <v>0</v>
          </cell>
          <cell r="J956" t="str">
            <v>нд</v>
          </cell>
          <cell r="K956" t="str">
            <v>нд</v>
          </cell>
          <cell r="L956" t="str">
            <v>нд</v>
          </cell>
          <cell r="M956" t="str">
            <v>нд</v>
          </cell>
          <cell r="N956" t="str">
            <v>нд</v>
          </cell>
          <cell r="O956">
            <v>0</v>
          </cell>
          <cell r="P956">
            <v>0</v>
          </cell>
          <cell r="Q956">
            <v>0</v>
          </cell>
          <cell r="R956" t="str">
            <v>нд</v>
          </cell>
          <cell r="S956" t="str">
            <v>нд</v>
          </cell>
          <cell r="T956">
            <v>0</v>
          </cell>
          <cell r="U956" t="str">
            <v>нд</v>
          </cell>
          <cell r="V956">
            <v>0</v>
          </cell>
          <cell r="W956">
            <v>0</v>
          </cell>
          <cell r="X956" t="str">
            <v>нд</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t="str">
            <v>нд</v>
          </cell>
          <cell r="AO956" t="str">
            <v>нд</v>
          </cell>
          <cell r="AP956" t="str">
            <v>нд</v>
          </cell>
          <cell r="AQ956" t="str">
            <v>нд</v>
          </cell>
          <cell r="AR956" t="str">
            <v>нд</v>
          </cell>
          <cell r="AS956">
            <v>0</v>
          </cell>
          <cell r="AT956">
            <v>0</v>
          </cell>
          <cell r="AU956">
            <v>0</v>
          </cell>
          <cell r="AV956">
            <v>0</v>
          </cell>
          <cell r="AW956">
            <v>0</v>
          </cell>
          <cell r="AX956" t="str">
            <v>нд</v>
          </cell>
          <cell r="AY956" t="str">
            <v>нд</v>
          </cell>
          <cell r="AZ956" t="str">
            <v>нд</v>
          </cell>
          <cell r="BA956" t="str">
            <v>нд</v>
          </cell>
          <cell r="BB956" t="str">
            <v>нд</v>
          </cell>
          <cell r="BC956">
            <v>0</v>
          </cell>
          <cell r="BD956">
            <v>0</v>
          </cell>
          <cell r="BE956">
            <v>0</v>
          </cell>
          <cell r="BF956">
            <v>0</v>
          </cell>
          <cell r="BG956">
            <v>0</v>
          </cell>
          <cell r="BH956" t="str">
            <v>нд</v>
          </cell>
          <cell r="BI956" t="str">
            <v>нд</v>
          </cell>
          <cell r="BJ956" t="str">
            <v>нд</v>
          </cell>
          <cell r="BK956" t="str">
            <v>нд</v>
          </cell>
          <cell r="BL956" t="str">
            <v>нд</v>
          </cell>
          <cell r="BM956">
            <v>0</v>
          </cell>
          <cell r="BN956">
            <v>0</v>
          </cell>
          <cell r="BO956">
            <v>0</v>
          </cell>
          <cell r="BP956">
            <v>0</v>
          </cell>
          <cell r="BQ956">
            <v>0</v>
          </cell>
          <cell r="BR956" t="str">
            <v>нд</v>
          </cell>
          <cell r="BS956" t="str">
            <v>нд</v>
          </cell>
          <cell r="BT956" t="str">
            <v>нд</v>
          </cell>
          <cell r="BU956" t="str">
            <v>нд</v>
          </cell>
          <cell r="BV956" t="str">
            <v>нд</v>
          </cell>
          <cell r="BW956">
            <v>0</v>
          </cell>
          <cell r="BX956">
            <v>0</v>
          </cell>
          <cell r="BY956">
            <v>0</v>
          </cell>
          <cell r="BZ956">
            <v>0</v>
          </cell>
          <cell r="CA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Q956" t="str">
            <v>нд</v>
          </cell>
          <cell r="CS956" t="str">
            <v>ок</v>
          </cell>
          <cell r="CT956" t="str">
            <v>ок</v>
          </cell>
          <cell r="CV956">
            <v>6</v>
          </cell>
          <cell r="CW956">
            <v>0</v>
          </cell>
          <cell r="CX956">
            <v>0</v>
          </cell>
          <cell r="CY956">
            <v>0</v>
          </cell>
          <cell r="DA956" t="str">
            <v>ок</v>
          </cell>
          <cell r="DB956" t="e">
            <v>#VALUE!</v>
          </cell>
          <cell r="DC956" t="e">
            <v>#VALUE!</v>
          </cell>
          <cell r="DD956" t="str">
            <v>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v>0</v>
          </cell>
          <cell r="ED956" t="b">
            <v>1</v>
          </cell>
          <cell r="EE956" t="b">
            <v>0</v>
          </cell>
          <cell r="EF956" t="e">
            <v>#VALUE!</v>
          </cell>
          <cell r="EG956" t="e">
            <v>#VALUE!</v>
          </cell>
          <cell r="EH956" t="b">
            <v>1</v>
          </cell>
          <cell r="EI956" t="b">
            <v>1</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row>
        <row r="957">
          <cell r="K957" t="str">
            <v>нд</v>
          </cell>
          <cell r="L957" t="str">
            <v>нд</v>
          </cell>
          <cell r="M957" t="str">
            <v>нд</v>
          </cell>
          <cell r="R957" t="str">
            <v>нд</v>
          </cell>
          <cell r="S957" t="str">
            <v>нд</v>
          </cell>
          <cell r="U957" t="str">
            <v>нд</v>
          </cell>
          <cell r="V957" t="str">
            <v>нд</v>
          </cell>
          <cell r="X957" t="str">
            <v>нд</v>
          </cell>
          <cell r="Y957" t="str">
            <v>нд</v>
          </cell>
          <cell r="Z957" t="str">
            <v>нд</v>
          </cell>
          <cell r="AA957" t="str">
            <v>нд</v>
          </cell>
          <cell r="AB957" t="str">
            <v>нд</v>
          </cell>
          <cell r="AC957" t="str">
            <v>нд</v>
          </cell>
          <cell r="AD957">
            <v>0</v>
          </cell>
          <cell r="AI957">
            <v>0</v>
          </cell>
          <cell r="AN957" t="str">
            <v>нд</v>
          </cell>
          <cell r="AO957" t="str">
            <v>нд</v>
          </cell>
          <cell r="AP957" t="str">
            <v>нд</v>
          </cell>
          <cell r="AQ957" t="str">
            <v>нд</v>
          </cell>
          <cell r="AR957" t="str">
            <v>нд</v>
          </cell>
          <cell r="AS957">
            <v>0</v>
          </cell>
          <cell r="AX957" t="str">
            <v>нд</v>
          </cell>
          <cell r="AY957" t="str">
            <v>нд</v>
          </cell>
          <cell r="AZ957" t="str">
            <v>нд</v>
          </cell>
          <cell r="BA957" t="str">
            <v>нд</v>
          </cell>
          <cell r="BB957" t="str">
            <v>нд</v>
          </cell>
          <cell r="BC957">
            <v>0</v>
          </cell>
          <cell r="BH957" t="str">
            <v>нд</v>
          </cell>
          <cell r="BI957" t="str">
            <v>нд</v>
          </cell>
          <cell r="BJ957" t="str">
            <v>нд</v>
          </cell>
          <cell r="BK957" t="str">
            <v>нд</v>
          </cell>
          <cell r="BL957" t="str">
            <v>нд</v>
          </cell>
          <cell r="BM957">
            <v>0</v>
          </cell>
          <cell r="BR957" t="str">
            <v>нд</v>
          </cell>
          <cell r="BS957" t="str">
            <v>нд</v>
          </cell>
          <cell r="BT957" t="str">
            <v>нд</v>
          </cell>
          <cell r="BU957" t="str">
            <v>нд</v>
          </cell>
          <cell r="BV957" t="str">
            <v>нд</v>
          </cell>
          <cell r="BW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S957" t="str">
            <v>ок</v>
          </cell>
          <cell r="CT957" t="str">
            <v>ок</v>
          </cell>
          <cell r="CV957">
            <v>8</v>
          </cell>
          <cell r="CW957" t="e">
            <v>#VALUE!</v>
          </cell>
          <cell r="CX957" t="str">
            <v>ок</v>
          </cell>
          <cell r="CY957" t="e">
            <v>#VALUE!</v>
          </cell>
          <cell r="DA957" t="e">
            <v>#VALUE!</v>
          </cell>
          <cell r="DB957" t="e">
            <v>#VALUE!</v>
          </cell>
          <cell r="DC957" t="e">
            <v>#VALUE!</v>
          </cell>
          <cell r="DD957" t="str">
            <v>не 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t="str">
            <v>не ок</v>
          </cell>
          <cell r="ED957" t="b">
            <v>1</v>
          </cell>
          <cell r="EE957" t="b">
            <v>0</v>
          </cell>
          <cell r="EF957" t="e">
            <v>#VALUE!</v>
          </cell>
          <cell r="EG957" t="e">
            <v>#VALUE!</v>
          </cell>
          <cell r="EH957" t="b">
            <v>1</v>
          </cell>
          <cell r="EI957" t="b">
            <v>1</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row>
        <row r="960">
          <cell r="A960" t="str">
            <v>1.2.3.5</v>
          </cell>
          <cell r="B960" t="str">
            <v>«Включение приборов учета в систему сбора и передачи данных, класс напряжения 0,22 (0,4) кВ, всего, в том числе:»</v>
          </cell>
          <cell r="C960" t="str">
            <v>Г</v>
          </cell>
          <cell r="D960" t="str">
            <v>нд</v>
          </cell>
          <cell r="E960" t="str">
            <v>нд</v>
          </cell>
          <cell r="F960" t="str">
            <v>нд</v>
          </cell>
          <cell r="G960" t="str">
            <v>нд</v>
          </cell>
          <cell r="H960">
            <v>0</v>
          </cell>
          <cell r="I960">
            <v>0</v>
          </cell>
          <cell r="J960" t="str">
            <v>нд</v>
          </cell>
          <cell r="K960" t="str">
            <v>нд</v>
          </cell>
          <cell r="L960" t="str">
            <v>нд</v>
          </cell>
          <cell r="M960" t="str">
            <v>нд</v>
          </cell>
          <cell r="N960" t="str">
            <v>нд</v>
          </cell>
          <cell r="O960">
            <v>0</v>
          </cell>
          <cell r="P960">
            <v>0</v>
          </cell>
          <cell r="Q960">
            <v>0</v>
          </cell>
          <cell r="R960" t="str">
            <v>нд</v>
          </cell>
          <cell r="S960" t="str">
            <v>нд</v>
          </cell>
          <cell r="T960">
            <v>0</v>
          </cell>
          <cell r="U960" t="str">
            <v>нд</v>
          </cell>
          <cell r="V960">
            <v>0</v>
          </cell>
          <cell r="W960">
            <v>0</v>
          </cell>
          <cell r="X960" t="str">
            <v>нд</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t="str">
            <v>нд</v>
          </cell>
          <cell r="AO960" t="str">
            <v>нд</v>
          </cell>
          <cell r="AP960" t="str">
            <v>нд</v>
          </cell>
          <cell r="AQ960" t="str">
            <v>нд</v>
          </cell>
          <cell r="AR960" t="str">
            <v>нд</v>
          </cell>
          <cell r="AS960">
            <v>0</v>
          </cell>
          <cell r="AT960">
            <v>0</v>
          </cell>
          <cell r="AU960">
            <v>0</v>
          </cell>
          <cell r="AV960">
            <v>0</v>
          </cell>
          <cell r="AW960">
            <v>0</v>
          </cell>
          <cell r="AX960" t="str">
            <v>нд</v>
          </cell>
          <cell r="AY960" t="str">
            <v>нд</v>
          </cell>
          <cell r="AZ960" t="str">
            <v>нд</v>
          </cell>
          <cell r="BA960" t="str">
            <v>нд</v>
          </cell>
          <cell r="BB960" t="str">
            <v>нд</v>
          </cell>
          <cell r="BC960">
            <v>0</v>
          </cell>
          <cell r="BD960">
            <v>0</v>
          </cell>
          <cell r="BE960">
            <v>0</v>
          </cell>
          <cell r="BF960">
            <v>0</v>
          </cell>
          <cell r="BG960">
            <v>0</v>
          </cell>
          <cell r="BH960" t="str">
            <v>нд</v>
          </cell>
          <cell r="BI960" t="str">
            <v>нд</v>
          </cell>
          <cell r="BJ960" t="str">
            <v>нд</v>
          </cell>
          <cell r="BK960" t="str">
            <v>нд</v>
          </cell>
          <cell r="BL960" t="str">
            <v>нд</v>
          </cell>
          <cell r="BM960">
            <v>0</v>
          </cell>
          <cell r="BN960">
            <v>0</v>
          </cell>
          <cell r="BO960">
            <v>0</v>
          </cell>
          <cell r="BP960">
            <v>0</v>
          </cell>
          <cell r="BQ960">
            <v>0</v>
          </cell>
          <cell r="BR960" t="str">
            <v>нд</v>
          </cell>
          <cell r="BS960" t="str">
            <v>нд</v>
          </cell>
          <cell r="BT960" t="str">
            <v>нд</v>
          </cell>
          <cell r="BU960" t="str">
            <v>нд</v>
          </cell>
          <cell r="BV960" t="str">
            <v>нд</v>
          </cell>
          <cell r="BW960">
            <v>0</v>
          </cell>
          <cell r="BX960">
            <v>0</v>
          </cell>
          <cell r="BY960">
            <v>0</v>
          </cell>
          <cell r="BZ960">
            <v>0</v>
          </cell>
          <cell r="CA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Q960" t="str">
            <v>нд</v>
          </cell>
          <cell r="CS960" t="str">
            <v>ок</v>
          </cell>
          <cell r="CT960" t="str">
            <v>ок</v>
          </cell>
          <cell r="CV960">
            <v>6</v>
          </cell>
          <cell r="CW960">
            <v>0</v>
          </cell>
          <cell r="CX960">
            <v>0</v>
          </cell>
          <cell r="CY960">
            <v>0</v>
          </cell>
          <cell r="DA960" t="str">
            <v>ок</v>
          </cell>
          <cell r="DB960" t="e">
            <v>#VALUE!</v>
          </cell>
          <cell r="DC960" t="e">
            <v>#VALUE!</v>
          </cell>
          <cell r="DD960" t="str">
            <v>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v>0</v>
          </cell>
          <cell r="ED960" t="b">
            <v>1</v>
          </cell>
          <cell r="EE960" t="b">
            <v>0</v>
          </cell>
          <cell r="EF960" t="e">
            <v>#VALUE!</v>
          </cell>
          <cell r="EG960" t="e">
            <v>#VALUE!</v>
          </cell>
          <cell r="EH960" t="b">
            <v>1</v>
          </cell>
          <cell r="EI960" t="b">
            <v>1</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row>
        <row r="961">
          <cell r="K961" t="str">
            <v>нд</v>
          </cell>
          <cell r="L961" t="str">
            <v>нд</v>
          </cell>
          <cell r="M961" t="str">
            <v>нд</v>
          </cell>
          <cell r="R961" t="str">
            <v>нд</v>
          </cell>
          <cell r="S961" t="str">
            <v>нд</v>
          </cell>
          <cell r="U961" t="str">
            <v>нд</v>
          </cell>
          <cell r="V961" t="str">
            <v>нд</v>
          </cell>
          <cell r="X961" t="str">
            <v>нд</v>
          </cell>
          <cell r="Y961" t="str">
            <v>нд</v>
          </cell>
          <cell r="Z961" t="str">
            <v>нд</v>
          </cell>
          <cell r="AA961" t="str">
            <v>нд</v>
          </cell>
          <cell r="AB961" t="str">
            <v>нд</v>
          </cell>
          <cell r="AC961" t="str">
            <v>нд</v>
          </cell>
          <cell r="AD961">
            <v>0</v>
          </cell>
          <cell r="AI961">
            <v>0</v>
          </cell>
          <cell r="AN961" t="str">
            <v>нд</v>
          </cell>
          <cell r="AO961" t="str">
            <v>нд</v>
          </cell>
          <cell r="AP961" t="str">
            <v>нд</v>
          </cell>
          <cell r="AQ961" t="str">
            <v>нд</v>
          </cell>
          <cell r="AR961" t="str">
            <v>нд</v>
          </cell>
          <cell r="AS961">
            <v>0</v>
          </cell>
          <cell r="AX961" t="str">
            <v>нд</v>
          </cell>
          <cell r="AY961" t="str">
            <v>нд</v>
          </cell>
          <cell r="AZ961" t="str">
            <v>нд</v>
          </cell>
          <cell r="BA961" t="str">
            <v>нд</v>
          </cell>
          <cell r="BB961" t="str">
            <v>нд</v>
          </cell>
          <cell r="BC961">
            <v>0</v>
          </cell>
          <cell r="BH961" t="str">
            <v>нд</v>
          </cell>
          <cell r="BI961" t="str">
            <v>нд</v>
          </cell>
          <cell r="BJ961" t="str">
            <v>нд</v>
          </cell>
          <cell r="BK961" t="str">
            <v>нд</v>
          </cell>
          <cell r="BL961" t="str">
            <v>нд</v>
          </cell>
          <cell r="BM961">
            <v>0</v>
          </cell>
          <cell r="BR961" t="str">
            <v>нд</v>
          </cell>
          <cell r="BS961" t="str">
            <v>нд</v>
          </cell>
          <cell r="BT961" t="str">
            <v>нд</v>
          </cell>
          <cell r="BU961" t="str">
            <v>нд</v>
          </cell>
          <cell r="BV961" t="str">
            <v>нд</v>
          </cell>
          <cell r="BW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S961" t="str">
            <v>ок</v>
          </cell>
          <cell r="CT961" t="str">
            <v>ок</v>
          </cell>
          <cell r="CV961">
            <v>8</v>
          </cell>
          <cell r="CW961" t="e">
            <v>#VALUE!</v>
          </cell>
          <cell r="CX961" t="str">
            <v>ок</v>
          </cell>
          <cell r="CY961" t="e">
            <v>#VALUE!</v>
          </cell>
          <cell r="DA961" t="e">
            <v>#VALUE!</v>
          </cell>
          <cell r="DB961" t="e">
            <v>#VALUE!</v>
          </cell>
          <cell r="DC961" t="e">
            <v>#VALUE!</v>
          </cell>
          <cell r="DD961" t="str">
            <v>не 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t="str">
            <v>не ок</v>
          </cell>
          <cell r="ED961" t="b">
            <v>1</v>
          </cell>
          <cell r="EE961" t="b">
            <v>0</v>
          </cell>
          <cell r="EF961" t="e">
            <v>#VALUE!</v>
          </cell>
          <cell r="EG961" t="e">
            <v>#VALUE!</v>
          </cell>
          <cell r="EH961" t="b">
            <v>1</v>
          </cell>
          <cell r="EI961" t="b">
            <v>1</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row>
        <row r="964">
          <cell r="A964" t="str">
            <v>1.2.3.6</v>
          </cell>
          <cell r="B964" t="str">
            <v>«Включение приборов учета в систему сбора и передачи данных, класс напряжения 6 (10) кВ, всего, в том числе:»</v>
          </cell>
          <cell r="C964" t="str">
            <v>Г</v>
          </cell>
          <cell r="D964" t="str">
            <v>нд</v>
          </cell>
          <cell r="E964" t="str">
            <v>нд</v>
          </cell>
          <cell r="F964" t="str">
            <v>нд</v>
          </cell>
          <cell r="G964" t="str">
            <v>нд</v>
          </cell>
          <cell r="H964">
            <v>0</v>
          </cell>
          <cell r="I964">
            <v>0</v>
          </cell>
          <cell r="J964" t="str">
            <v>нд</v>
          </cell>
          <cell r="K964" t="str">
            <v>нд</v>
          </cell>
          <cell r="L964" t="str">
            <v>нд</v>
          </cell>
          <cell r="M964" t="str">
            <v>нд</v>
          </cell>
          <cell r="N964" t="str">
            <v>нд</v>
          </cell>
          <cell r="O964">
            <v>0</v>
          </cell>
          <cell r="P964">
            <v>0</v>
          </cell>
          <cell r="Q964">
            <v>0</v>
          </cell>
          <cell r="R964" t="str">
            <v>нд</v>
          </cell>
          <cell r="S964" t="str">
            <v>нд</v>
          </cell>
          <cell r="T964">
            <v>0</v>
          </cell>
          <cell r="U964" t="str">
            <v>нд</v>
          </cell>
          <cell r="V964">
            <v>0</v>
          </cell>
          <cell r="W964">
            <v>0</v>
          </cell>
          <cell r="X964" t="str">
            <v>нд</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t="str">
            <v>нд</v>
          </cell>
          <cell r="AO964" t="str">
            <v>нд</v>
          </cell>
          <cell r="AP964" t="str">
            <v>нд</v>
          </cell>
          <cell r="AQ964" t="str">
            <v>нд</v>
          </cell>
          <cell r="AR964" t="str">
            <v>нд</v>
          </cell>
          <cell r="AS964">
            <v>0</v>
          </cell>
          <cell r="AT964">
            <v>0</v>
          </cell>
          <cell r="AU964">
            <v>0</v>
          </cell>
          <cell r="AV964">
            <v>0</v>
          </cell>
          <cell r="AW964">
            <v>0</v>
          </cell>
          <cell r="AX964" t="str">
            <v>нд</v>
          </cell>
          <cell r="AY964" t="str">
            <v>нд</v>
          </cell>
          <cell r="AZ964" t="str">
            <v>нд</v>
          </cell>
          <cell r="BA964" t="str">
            <v>нд</v>
          </cell>
          <cell r="BB964" t="str">
            <v>нд</v>
          </cell>
          <cell r="BC964">
            <v>0</v>
          </cell>
          <cell r="BD964">
            <v>0</v>
          </cell>
          <cell r="BE964">
            <v>0</v>
          </cell>
          <cell r="BF964">
            <v>0</v>
          </cell>
          <cell r="BG964">
            <v>0</v>
          </cell>
          <cell r="BH964" t="str">
            <v>нд</v>
          </cell>
          <cell r="BI964" t="str">
            <v>нд</v>
          </cell>
          <cell r="BJ964" t="str">
            <v>нд</v>
          </cell>
          <cell r="BK964" t="str">
            <v>нд</v>
          </cell>
          <cell r="BL964" t="str">
            <v>нд</v>
          </cell>
          <cell r="BM964">
            <v>0</v>
          </cell>
          <cell r="BN964">
            <v>0</v>
          </cell>
          <cell r="BO964">
            <v>0</v>
          </cell>
          <cell r="BP964">
            <v>0</v>
          </cell>
          <cell r="BQ964">
            <v>0</v>
          </cell>
          <cell r="BR964" t="str">
            <v>нд</v>
          </cell>
          <cell r="BS964" t="str">
            <v>нд</v>
          </cell>
          <cell r="BT964" t="str">
            <v>нд</v>
          </cell>
          <cell r="BU964" t="str">
            <v>нд</v>
          </cell>
          <cell r="BV964" t="str">
            <v>нд</v>
          </cell>
          <cell r="BW964">
            <v>0</v>
          </cell>
          <cell r="BX964">
            <v>0</v>
          </cell>
          <cell r="BY964">
            <v>0</v>
          </cell>
          <cell r="BZ964">
            <v>0</v>
          </cell>
          <cell r="CA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Q964" t="str">
            <v>нд</v>
          </cell>
          <cell r="CS964" t="str">
            <v>ок</v>
          </cell>
          <cell r="CT964" t="str">
            <v>ок</v>
          </cell>
          <cell r="CV964">
            <v>6</v>
          </cell>
          <cell r="CW964">
            <v>0</v>
          </cell>
          <cell r="CX964">
            <v>0</v>
          </cell>
          <cell r="CY964">
            <v>0</v>
          </cell>
          <cell r="DA964" t="str">
            <v>ок</v>
          </cell>
          <cell r="DB964" t="e">
            <v>#VALUE!</v>
          </cell>
          <cell r="DC964" t="e">
            <v>#VALUE!</v>
          </cell>
          <cell r="DD964" t="str">
            <v>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v>0</v>
          </cell>
          <cell r="ED964" t="b">
            <v>1</v>
          </cell>
          <cell r="EE964" t="b">
            <v>0</v>
          </cell>
          <cell r="EF964" t="e">
            <v>#VALUE!</v>
          </cell>
          <cell r="EG964" t="e">
            <v>#VALUE!</v>
          </cell>
          <cell r="EH964" t="b">
            <v>1</v>
          </cell>
          <cell r="EI964" t="b">
            <v>1</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row>
        <row r="965">
          <cell r="K965" t="str">
            <v>нд</v>
          </cell>
          <cell r="L965" t="str">
            <v>нд</v>
          </cell>
          <cell r="M965" t="str">
            <v>нд</v>
          </cell>
          <cell r="R965" t="str">
            <v>нд</v>
          </cell>
          <cell r="S965" t="str">
            <v>нд</v>
          </cell>
          <cell r="U965" t="str">
            <v>нд</v>
          </cell>
          <cell r="V965" t="str">
            <v>нд</v>
          </cell>
          <cell r="X965" t="str">
            <v>нд</v>
          </cell>
          <cell r="Y965" t="str">
            <v>нд</v>
          </cell>
          <cell r="Z965" t="str">
            <v>нд</v>
          </cell>
          <cell r="AA965" t="str">
            <v>нд</v>
          </cell>
          <cell r="AB965" t="str">
            <v>нд</v>
          </cell>
          <cell r="AC965" t="str">
            <v>нд</v>
          </cell>
          <cell r="AD965">
            <v>0</v>
          </cell>
          <cell r="AI965">
            <v>0</v>
          </cell>
          <cell r="AN965" t="str">
            <v>нд</v>
          </cell>
          <cell r="AO965" t="str">
            <v>нд</v>
          </cell>
          <cell r="AP965" t="str">
            <v>нд</v>
          </cell>
          <cell r="AQ965" t="str">
            <v>нд</v>
          </cell>
          <cell r="AR965" t="str">
            <v>нд</v>
          </cell>
          <cell r="AS965">
            <v>0</v>
          </cell>
          <cell r="AX965" t="str">
            <v>нд</v>
          </cell>
          <cell r="AY965" t="str">
            <v>нд</v>
          </cell>
          <cell r="AZ965" t="str">
            <v>нд</v>
          </cell>
          <cell r="BA965" t="str">
            <v>нд</v>
          </cell>
          <cell r="BB965" t="str">
            <v>нд</v>
          </cell>
          <cell r="BC965">
            <v>0</v>
          </cell>
          <cell r="BH965" t="str">
            <v>нд</v>
          </cell>
          <cell r="BI965" t="str">
            <v>нд</v>
          </cell>
          <cell r="BJ965" t="str">
            <v>нд</v>
          </cell>
          <cell r="BK965" t="str">
            <v>нд</v>
          </cell>
          <cell r="BL965" t="str">
            <v>нд</v>
          </cell>
          <cell r="BM965">
            <v>0</v>
          </cell>
          <cell r="BR965" t="str">
            <v>нд</v>
          </cell>
          <cell r="BS965" t="str">
            <v>нд</v>
          </cell>
          <cell r="BT965" t="str">
            <v>нд</v>
          </cell>
          <cell r="BU965" t="str">
            <v>нд</v>
          </cell>
          <cell r="BV965" t="str">
            <v>нд</v>
          </cell>
          <cell r="BW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S965" t="str">
            <v>ок</v>
          </cell>
          <cell r="CT965" t="str">
            <v>ок</v>
          </cell>
          <cell r="CV965">
            <v>8</v>
          </cell>
          <cell r="CW965" t="e">
            <v>#VALUE!</v>
          </cell>
          <cell r="CX965" t="str">
            <v>ок</v>
          </cell>
          <cell r="CY965" t="e">
            <v>#VALUE!</v>
          </cell>
          <cell r="DA965" t="e">
            <v>#VALUE!</v>
          </cell>
          <cell r="DB965" t="e">
            <v>#VALUE!</v>
          </cell>
          <cell r="DC965" t="e">
            <v>#VALUE!</v>
          </cell>
          <cell r="DD965" t="str">
            <v>не 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t="str">
            <v>не ок</v>
          </cell>
          <cell r="ED965" t="b">
            <v>1</v>
          </cell>
          <cell r="EE965" t="b">
            <v>0</v>
          </cell>
          <cell r="EF965" t="e">
            <v>#VALUE!</v>
          </cell>
          <cell r="EG965" t="e">
            <v>#VALUE!</v>
          </cell>
          <cell r="EH965" t="b">
            <v>1</v>
          </cell>
          <cell r="EI965" t="b">
            <v>1</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row>
        <row r="968">
          <cell r="A968" t="str">
            <v>1.2.3.7</v>
          </cell>
          <cell r="B968" t="str">
            <v>«Включение приборов учета в систему сбора и передачи данных, класс напряжения 35 кВ, всего, в том числе:»</v>
          </cell>
          <cell r="C968" t="str">
            <v>Г</v>
          </cell>
          <cell r="D968" t="str">
            <v>нд</v>
          </cell>
          <cell r="E968" t="str">
            <v>нд</v>
          </cell>
          <cell r="F968" t="str">
            <v>нд</v>
          </cell>
          <cell r="G968" t="str">
            <v>нд</v>
          </cell>
          <cell r="H968">
            <v>0</v>
          </cell>
          <cell r="I968">
            <v>0</v>
          </cell>
          <cell r="J968" t="str">
            <v>нд</v>
          </cell>
          <cell r="K968" t="str">
            <v>нд</v>
          </cell>
          <cell r="L968" t="str">
            <v>нд</v>
          </cell>
          <cell r="M968" t="str">
            <v>нд</v>
          </cell>
          <cell r="N968" t="str">
            <v>нд</v>
          </cell>
          <cell r="O968">
            <v>0</v>
          </cell>
          <cell r="P968">
            <v>0</v>
          </cell>
          <cell r="Q968">
            <v>0</v>
          </cell>
          <cell r="R968" t="str">
            <v>нд</v>
          </cell>
          <cell r="S968" t="str">
            <v>нд</v>
          </cell>
          <cell r="T968">
            <v>0</v>
          </cell>
          <cell r="U968" t="str">
            <v>нд</v>
          </cell>
          <cell r="V968">
            <v>0</v>
          </cell>
          <cell r="W968">
            <v>0</v>
          </cell>
          <cell r="X968" t="str">
            <v>нд</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t="str">
            <v>нд</v>
          </cell>
          <cell r="AO968" t="str">
            <v>нд</v>
          </cell>
          <cell r="AP968" t="str">
            <v>нд</v>
          </cell>
          <cell r="AQ968" t="str">
            <v>нд</v>
          </cell>
          <cell r="AR968" t="str">
            <v>нд</v>
          </cell>
          <cell r="AS968">
            <v>0</v>
          </cell>
          <cell r="AT968">
            <v>0</v>
          </cell>
          <cell r="AU968">
            <v>0</v>
          </cell>
          <cell r="AV968">
            <v>0</v>
          </cell>
          <cell r="AW968">
            <v>0</v>
          </cell>
          <cell r="AX968" t="str">
            <v>нд</v>
          </cell>
          <cell r="AY968" t="str">
            <v>нд</v>
          </cell>
          <cell r="AZ968" t="str">
            <v>нд</v>
          </cell>
          <cell r="BA968" t="str">
            <v>нд</v>
          </cell>
          <cell r="BB968" t="str">
            <v>нд</v>
          </cell>
          <cell r="BC968">
            <v>0</v>
          </cell>
          <cell r="BD968">
            <v>0</v>
          </cell>
          <cell r="BE968">
            <v>0</v>
          </cell>
          <cell r="BF968">
            <v>0</v>
          </cell>
          <cell r="BG968">
            <v>0</v>
          </cell>
          <cell r="BH968" t="str">
            <v>нд</v>
          </cell>
          <cell r="BI968" t="str">
            <v>нд</v>
          </cell>
          <cell r="BJ968" t="str">
            <v>нд</v>
          </cell>
          <cell r="BK968" t="str">
            <v>нд</v>
          </cell>
          <cell r="BL968" t="str">
            <v>нд</v>
          </cell>
          <cell r="BM968">
            <v>0</v>
          </cell>
          <cell r="BN968">
            <v>0</v>
          </cell>
          <cell r="BO968">
            <v>0</v>
          </cell>
          <cell r="BP968">
            <v>0</v>
          </cell>
          <cell r="BQ968">
            <v>0</v>
          </cell>
          <cell r="BR968" t="str">
            <v>нд</v>
          </cell>
          <cell r="BS968" t="str">
            <v>нд</v>
          </cell>
          <cell r="BT968" t="str">
            <v>нд</v>
          </cell>
          <cell r="BU968" t="str">
            <v>нд</v>
          </cell>
          <cell r="BV968" t="str">
            <v>нд</v>
          </cell>
          <cell r="BW968">
            <v>0</v>
          </cell>
          <cell r="BX968">
            <v>0</v>
          </cell>
          <cell r="BY968">
            <v>0</v>
          </cell>
          <cell r="BZ968">
            <v>0</v>
          </cell>
          <cell r="CA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Q968" t="str">
            <v>нд</v>
          </cell>
          <cell r="CS968" t="str">
            <v>ок</v>
          </cell>
          <cell r="CT968" t="str">
            <v>ок</v>
          </cell>
          <cell r="CV968">
            <v>6</v>
          </cell>
          <cell r="CW968">
            <v>0</v>
          </cell>
          <cell r="CX968">
            <v>0</v>
          </cell>
          <cell r="CY968">
            <v>0</v>
          </cell>
          <cell r="DA968" t="str">
            <v>ок</v>
          </cell>
          <cell r="DB968" t="e">
            <v>#VALUE!</v>
          </cell>
          <cell r="DC968" t="e">
            <v>#VALUE!</v>
          </cell>
          <cell r="DD968" t="str">
            <v>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v>0</v>
          </cell>
          <cell r="ED968" t="b">
            <v>1</v>
          </cell>
          <cell r="EE968" t="b">
            <v>0</v>
          </cell>
          <cell r="EF968" t="e">
            <v>#VALUE!</v>
          </cell>
          <cell r="EG968" t="e">
            <v>#VALUE!</v>
          </cell>
          <cell r="EH968" t="b">
            <v>1</v>
          </cell>
          <cell r="EI968" t="b">
            <v>1</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row>
        <row r="969">
          <cell r="K969" t="str">
            <v>нд</v>
          </cell>
          <cell r="L969" t="str">
            <v>нд</v>
          </cell>
          <cell r="M969" t="str">
            <v>нд</v>
          </cell>
          <cell r="R969" t="str">
            <v>нд</v>
          </cell>
          <cell r="S969" t="str">
            <v>нд</v>
          </cell>
          <cell r="U969" t="str">
            <v>нд</v>
          </cell>
          <cell r="V969" t="str">
            <v>нд</v>
          </cell>
          <cell r="X969" t="str">
            <v>нд</v>
          </cell>
          <cell r="Y969" t="str">
            <v>нд</v>
          </cell>
          <cell r="Z969" t="str">
            <v>нд</v>
          </cell>
          <cell r="AA969" t="str">
            <v>нд</v>
          </cell>
          <cell r="AB969" t="str">
            <v>нд</v>
          </cell>
          <cell r="AC969" t="str">
            <v>нд</v>
          </cell>
          <cell r="AD969">
            <v>0</v>
          </cell>
          <cell r="AI969">
            <v>0</v>
          </cell>
          <cell r="AN969" t="str">
            <v>нд</v>
          </cell>
          <cell r="AO969" t="str">
            <v>нд</v>
          </cell>
          <cell r="AP969" t="str">
            <v>нд</v>
          </cell>
          <cell r="AQ969" t="str">
            <v>нд</v>
          </cell>
          <cell r="AR969" t="str">
            <v>нд</v>
          </cell>
          <cell r="AS969">
            <v>0</v>
          </cell>
          <cell r="AX969" t="str">
            <v>нд</v>
          </cell>
          <cell r="AY969" t="str">
            <v>нд</v>
          </cell>
          <cell r="AZ969" t="str">
            <v>нд</v>
          </cell>
          <cell r="BA969" t="str">
            <v>нд</v>
          </cell>
          <cell r="BB969" t="str">
            <v>нд</v>
          </cell>
          <cell r="BC969">
            <v>0</v>
          </cell>
          <cell r="BH969" t="str">
            <v>нд</v>
          </cell>
          <cell r="BI969" t="str">
            <v>нд</v>
          </cell>
          <cell r="BJ969" t="str">
            <v>нд</v>
          </cell>
          <cell r="BK969" t="str">
            <v>нд</v>
          </cell>
          <cell r="BL969" t="str">
            <v>нд</v>
          </cell>
          <cell r="BM969">
            <v>0</v>
          </cell>
          <cell r="BR969" t="str">
            <v>нд</v>
          </cell>
          <cell r="BS969" t="str">
            <v>нд</v>
          </cell>
          <cell r="BT969" t="str">
            <v>нд</v>
          </cell>
          <cell r="BU969" t="str">
            <v>нд</v>
          </cell>
          <cell r="BV969" t="str">
            <v>нд</v>
          </cell>
          <cell r="BW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S969" t="str">
            <v>ок</v>
          </cell>
          <cell r="CT969" t="str">
            <v>ок</v>
          </cell>
          <cell r="CV969">
            <v>8</v>
          </cell>
          <cell r="CW969" t="e">
            <v>#VALUE!</v>
          </cell>
          <cell r="CX969" t="str">
            <v>ок</v>
          </cell>
          <cell r="CY969" t="e">
            <v>#VALUE!</v>
          </cell>
          <cell r="DA969" t="e">
            <v>#VALUE!</v>
          </cell>
          <cell r="DB969" t="e">
            <v>#VALUE!</v>
          </cell>
          <cell r="DC969" t="e">
            <v>#VALUE!</v>
          </cell>
          <cell r="DD969" t="str">
            <v>не 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t="str">
            <v>не ок</v>
          </cell>
          <cell r="ED969" t="b">
            <v>1</v>
          </cell>
          <cell r="EE969" t="b">
            <v>0</v>
          </cell>
          <cell r="EF969" t="e">
            <v>#VALUE!</v>
          </cell>
          <cell r="EG969" t="e">
            <v>#VALUE!</v>
          </cell>
          <cell r="EH969" t="b">
            <v>1</v>
          </cell>
          <cell r="EI969" t="b">
            <v>1</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row>
        <row r="972">
          <cell r="A972" t="str">
            <v>1.2.3.8</v>
          </cell>
          <cell r="B972" t="str">
            <v>«Включение приборов учета в систему сбора и передачи данных, класс напряжения 110 кВ и выше, всего, в том числе:»</v>
          </cell>
          <cell r="C972" t="str">
            <v>Г</v>
          </cell>
          <cell r="D972" t="str">
            <v>нд</v>
          </cell>
          <cell r="E972" t="str">
            <v>нд</v>
          </cell>
          <cell r="F972" t="str">
            <v>нд</v>
          </cell>
          <cell r="G972" t="str">
            <v>нд</v>
          </cell>
          <cell r="H972">
            <v>0</v>
          </cell>
          <cell r="I972">
            <v>0</v>
          </cell>
          <cell r="J972" t="str">
            <v>нд</v>
          </cell>
          <cell r="K972" t="str">
            <v>нд</v>
          </cell>
          <cell r="L972" t="str">
            <v>нд</v>
          </cell>
          <cell r="M972" t="str">
            <v>нд</v>
          </cell>
          <cell r="N972" t="str">
            <v>нд</v>
          </cell>
          <cell r="O972">
            <v>0</v>
          </cell>
          <cell r="P972">
            <v>0</v>
          </cell>
          <cell r="Q972">
            <v>0</v>
          </cell>
          <cell r="R972" t="str">
            <v>нд</v>
          </cell>
          <cell r="S972" t="str">
            <v>нд</v>
          </cell>
          <cell r="T972">
            <v>0</v>
          </cell>
          <cell r="U972" t="str">
            <v>нд</v>
          </cell>
          <cell r="V972">
            <v>0</v>
          </cell>
          <cell r="W972">
            <v>0</v>
          </cell>
          <cell r="X972" t="str">
            <v>нд</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t="str">
            <v>нд</v>
          </cell>
          <cell r="AO972" t="str">
            <v>нд</v>
          </cell>
          <cell r="AP972" t="str">
            <v>нд</v>
          </cell>
          <cell r="AQ972" t="str">
            <v>нд</v>
          </cell>
          <cell r="AR972" t="str">
            <v>нд</v>
          </cell>
          <cell r="AS972">
            <v>0</v>
          </cell>
          <cell r="AT972">
            <v>0</v>
          </cell>
          <cell r="AU972">
            <v>0</v>
          </cell>
          <cell r="AV972">
            <v>0</v>
          </cell>
          <cell r="AW972">
            <v>0</v>
          </cell>
          <cell r="AX972" t="str">
            <v>нд</v>
          </cell>
          <cell r="AY972" t="str">
            <v>нд</v>
          </cell>
          <cell r="AZ972" t="str">
            <v>нд</v>
          </cell>
          <cell r="BA972" t="str">
            <v>нд</v>
          </cell>
          <cell r="BB972" t="str">
            <v>нд</v>
          </cell>
          <cell r="BC972">
            <v>0</v>
          </cell>
          <cell r="BD972">
            <v>0</v>
          </cell>
          <cell r="BE972">
            <v>0</v>
          </cell>
          <cell r="BF972">
            <v>0</v>
          </cell>
          <cell r="BG972">
            <v>0</v>
          </cell>
          <cell r="BH972" t="str">
            <v>нд</v>
          </cell>
          <cell r="BI972" t="str">
            <v>нд</v>
          </cell>
          <cell r="BJ972" t="str">
            <v>нд</v>
          </cell>
          <cell r="BK972" t="str">
            <v>нд</v>
          </cell>
          <cell r="BL972" t="str">
            <v>нд</v>
          </cell>
          <cell r="BM972">
            <v>0</v>
          </cell>
          <cell r="BN972">
            <v>0</v>
          </cell>
          <cell r="BO972">
            <v>0</v>
          </cell>
          <cell r="BP972">
            <v>0</v>
          </cell>
          <cell r="BQ972">
            <v>0</v>
          </cell>
          <cell r="BR972" t="str">
            <v>нд</v>
          </cell>
          <cell r="BS972" t="str">
            <v>нд</v>
          </cell>
          <cell r="BT972" t="str">
            <v>нд</v>
          </cell>
          <cell r="BU972" t="str">
            <v>нд</v>
          </cell>
          <cell r="BV972" t="str">
            <v>нд</v>
          </cell>
          <cell r="BW972">
            <v>0</v>
          </cell>
          <cell r="BX972">
            <v>0</v>
          </cell>
          <cell r="BY972">
            <v>0</v>
          </cell>
          <cell r="BZ972">
            <v>0</v>
          </cell>
          <cell r="CA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Q972" t="str">
            <v>нд</v>
          </cell>
          <cell r="CS972" t="str">
            <v>ок</v>
          </cell>
          <cell r="CT972" t="str">
            <v>ок</v>
          </cell>
          <cell r="CV972">
            <v>6</v>
          </cell>
          <cell r="CW972">
            <v>0</v>
          </cell>
          <cell r="CX972">
            <v>0</v>
          </cell>
          <cell r="CY972">
            <v>0</v>
          </cell>
          <cell r="DA972" t="str">
            <v>ок</v>
          </cell>
          <cell r="DB972" t="e">
            <v>#VALUE!</v>
          </cell>
          <cell r="DC972" t="e">
            <v>#VALUE!</v>
          </cell>
          <cell r="DD972" t="str">
            <v>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v>0</v>
          </cell>
          <cell r="ED972" t="b">
            <v>1</v>
          </cell>
          <cell r="EE972" t="b">
            <v>0</v>
          </cell>
          <cell r="EF972" t="e">
            <v>#VALUE!</v>
          </cell>
          <cell r="EG972" t="e">
            <v>#VALUE!</v>
          </cell>
          <cell r="EH972" t="b">
            <v>1</v>
          </cell>
          <cell r="EI972" t="b">
            <v>1</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row>
        <row r="973">
          <cell r="K973" t="str">
            <v>нд</v>
          </cell>
          <cell r="L973" t="str">
            <v>нд</v>
          </cell>
          <cell r="M973" t="str">
            <v>нд</v>
          </cell>
          <cell r="R973" t="str">
            <v>нд</v>
          </cell>
          <cell r="S973" t="str">
            <v>нд</v>
          </cell>
          <cell r="U973" t="str">
            <v>нд</v>
          </cell>
          <cell r="V973" t="str">
            <v>нд</v>
          </cell>
          <cell r="X973" t="str">
            <v>нд</v>
          </cell>
          <cell r="Y973" t="str">
            <v>нд</v>
          </cell>
          <cell r="Z973" t="str">
            <v>нд</v>
          </cell>
          <cell r="AA973" t="str">
            <v>нд</v>
          </cell>
          <cell r="AB973" t="str">
            <v>нд</v>
          </cell>
          <cell r="AC973" t="str">
            <v>нд</v>
          </cell>
          <cell r="AD973">
            <v>0</v>
          </cell>
          <cell r="AI973">
            <v>0</v>
          </cell>
          <cell r="AN973" t="str">
            <v>нд</v>
          </cell>
          <cell r="AO973" t="str">
            <v>нд</v>
          </cell>
          <cell r="AP973" t="str">
            <v>нд</v>
          </cell>
          <cell r="AQ973" t="str">
            <v>нд</v>
          </cell>
          <cell r="AR973" t="str">
            <v>нд</v>
          </cell>
          <cell r="AS973">
            <v>0</v>
          </cell>
          <cell r="AX973" t="str">
            <v>нд</v>
          </cell>
          <cell r="AY973" t="str">
            <v>нд</v>
          </cell>
          <cell r="AZ973" t="str">
            <v>нд</v>
          </cell>
          <cell r="BA973" t="str">
            <v>нд</v>
          </cell>
          <cell r="BB973" t="str">
            <v>нд</v>
          </cell>
          <cell r="BC973">
            <v>0</v>
          </cell>
          <cell r="BH973" t="str">
            <v>нд</v>
          </cell>
          <cell r="BI973" t="str">
            <v>нд</v>
          </cell>
          <cell r="BJ973" t="str">
            <v>нд</v>
          </cell>
          <cell r="BK973" t="str">
            <v>нд</v>
          </cell>
          <cell r="BL973" t="str">
            <v>нд</v>
          </cell>
          <cell r="BM973">
            <v>0</v>
          </cell>
          <cell r="BR973" t="str">
            <v>нд</v>
          </cell>
          <cell r="BS973" t="str">
            <v>нд</v>
          </cell>
          <cell r="BT973" t="str">
            <v>нд</v>
          </cell>
          <cell r="BU973" t="str">
            <v>нд</v>
          </cell>
          <cell r="BV973" t="str">
            <v>нд</v>
          </cell>
          <cell r="BW973">
            <v>0</v>
          </cell>
          <cell r="CB973" t="str">
            <v>нд</v>
          </cell>
          <cell r="CC973" t="str">
            <v>нд</v>
          </cell>
          <cell r="CD973" t="str">
            <v>нд</v>
          </cell>
          <cell r="CE973" t="str">
            <v>нд</v>
          </cell>
          <cell r="CF973" t="str">
            <v>нд</v>
          </cell>
          <cell r="CG973">
            <v>0</v>
          </cell>
          <cell r="CH973">
            <v>0</v>
          </cell>
          <cell r="CI973">
            <v>0</v>
          </cell>
          <cell r="CJ973">
            <v>0</v>
          </cell>
          <cell r="CK973">
            <v>0</v>
          </cell>
          <cell r="CL973" t="str">
            <v>нд</v>
          </cell>
          <cell r="CM973" t="str">
            <v>нд</v>
          </cell>
          <cell r="CN973" t="str">
            <v>нд</v>
          </cell>
          <cell r="CO973" t="str">
            <v>нд</v>
          </cell>
          <cell r="CP973" t="str">
            <v>нд</v>
          </cell>
          <cell r="CS973" t="str">
            <v>ок</v>
          </cell>
          <cell r="CT973" t="str">
            <v>ок</v>
          </cell>
          <cell r="CV973">
            <v>8</v>
          </cell>
          <cell r="CW973" t="e">
            <v>#VALUE!</v>
          </cell>
          <cell r="CX973" t="str">
            <v>ок</v>
          </cell>
          <cell r="CY973" t="e">
            <v>#VALUE!</v>
          </cell>
          <cell r="DA973" t="e">
            <v>#VALUE!</v>
          </cell>
          <cell r="DB973" t="e">
            <v>#VALUE!</v>
          </cell>
          <cell r="DC973" t="e">
            <v>#VALUE!</v>
          </cell>
          <cell r="DD973" t="str">
            <v>не 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t="str">
            <v>не ок</v>
          </cell>
          <cell r="ED973" t="b">
            <v>1</v>
          </cell>
          <cell r="EE973" t="b">
            <v>0</v>
          </cell>
          <cell r="EF973" t="e">
            <v>#VALUE!</v>
          </cell>
          <cell r="EG973" t="e">
            <v>#VALUE!</v>
          </cell>
          <cell r="EH973" t="b">
            <v>1</v>
          </cell>
          <cell r="EI973" t="b">
            <v>1</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row>
        <row r="974">
          <cell r="K974" t="str">
            <v>нд</v>
          </cell>
          <cell r="L974" t="str">
            <v>нд</v>
          </cell>
          <cell r="M974" t="str">
            <v>нд</v>
          </cell>
          <cell r="R974" t="str">
            <v>нд</v>
          </cell>
          <cell r="S974" t="str">
            <v>нд</v>
          </cell>
          <cell r="U974" t="str">
            <v>нд</v>
          </cell>
          <cell r="V974" t="str">
            <v>нд</v>
          </cell>
          <cell r="X974" t="str">
            <v>нд</v>
          </cell>
          <cell r="Y974" t="str">
            <v>нд</v>
          </cell>
          <cell r="Z974" t="str">
            <v>нд</v>
          </cell>
          <cell r="AA974" t="str">
            <v>нд</v>
          </cell>
          <cell r="AB974" t="str">
            <v>нд</v>
          </cell>
          <cell r="AC974" t="str">
            <v>нд</v>
          </cell>
          <cell r="AD974">
            <v>0</v>
          </cell>
          <cell r="AI974">
            <v>0</v>
          </cell>
          <cell r="AN974" t="str">
            <v>нд</v>
          </cell>
          <cell r="AO974" t="str">
            <v>нд</v>
          </cell>
          <cell r="AP974" t="str">
            <v>нд</v>
          </cell>
          <cell r="AQ974" t="str">
            <v>нд</v>
          </cell>
          <cell r="AR974" t="str">
            <v>нд</v>
          </cell>
          <cell r="AS974">
            <v>0</v>
          </cell>
          <cell r="AX974" t="str">
            <v>нд</v>
          </cell>
          <cell r="AY974" t="str">
            <v>нд</v>
          </cell>
          <cell r="AZ974" t="str">
            <v>нд</v>
          </cell>
          <cell r="BA974" t="str">
            <v>нд</v>
          </cell>
          <cell r="BB974" t="str">
            <v>нд</v>
          </cell>
          <cell r="BC974">
            <v>0</v>
          </cell>
          <cell r="BH974" t="str">
            <v>нд</v>
          </cell>
          <cell r="BI974" t="str">
            <v>нд</v>
          </cell>
          <cell r="BJ974" t="str">
            <v>нд</v>
          </cell>
          <cell r="BK974" t="str">
            <v>нд</v>
          </cell>
          <cell r="BL974" t="str">
            <v>нд</v>
          </cell>
          <cell r="BM974">
            <v>0</v>
          </cell>
          <cell r="BR974" t="str">
            <v>нд</v>
          </cell>
          <cell r="BS974" t="str">
            <v>нд</v>
          </cell>
          <cell r="BT974" t="str">
            <v>нд</v>
          </cell>
          <cell r="BU974" t="str">
            <v>нд</v>
          </cell>
          <cell r="BV974" t="str">
            <v>нд</v>
          </cell>
          <cell r="BW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S974" t="str">
            <v>ок</v>
          </cell>
          <cell r="CT974" t="str">
            <v>ок</v>
          </cell>
          <cell r="CV974">
            <v>8</v>
          </cell>
          <cell r="CW974" t="e">
            <v>#VALUE!</v>
          </cell>
          <cell r="CX974" t="str">
            <v>ок</v>
          </cell>
          <cell r="CY974" t="e">
            <v>#VALUE!</v>
          </cell>
          <cell r="DA974" t="e">
            <v>#VALUE!</v>
          </cell>
          <cell r="DB974" t="e">
            <v>#VALUE!</v>
          </cell>
          <cell r="DC974" t="e">
            <v>#VALUE!</v>
          </cell>
          <cell r="DD974" t="str">
            <v>не 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t="str">
            <v>не ок</v>
          </cell>
          <cell r="ED974" t="b">
            <v>1</v>
          </cell>
          <cell r="EE974" t="b">
            <v>0</v>
          </cell>
          <cell r="EF974" t="e">
            <v>#VALUE!</v>
          </cell>
          <cell r="EG974" t="e">
            <v>#VALUE!</v>
          </cell>
          <cell r="EH974" t="b">
            <v>1</v>
          </cell>
          <cell r="EI974" t="b">
            <v>1</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row>
        <row r="975">
          <cell r="K975" t="str">
            <v>нд</v>
          </cell>
          <cell r="L975" t="str">
            <v>нд</v>
          </cell>
          <cell r="M975" t="str">
            <v>нд</v>
          </cell>
          <cell r="R975" t="str">
            <v>нд</v>
          </cell>
          <cell r="S975" t="str">
            <v>нд</v>
          </cell>
          <cell r="U975" t="str">
            <v>нд</v>
          </cell>
          <cell r="V975" t="str">
            <v>нд</v>
          </cell>
          <cell r="X975" t="str">
            <v>нд</v>
          </cell>
          <cell r="Y975" t="str">
            <v>нд</v>
          </cell>
          <cell r="Z975" t="str">
            <v>нд</v>
          </cell>
          <cell r="AA975" t="str">
            <v>нд</v>
          </cell>
          <cell r="AB975" t="str">
            <v>нд</v>
          </cell>
          <cell r="AC975" t="str">
            <v>нд</v>
          </cell>
          <cell r="AD975">
            <v>0</v>
          </cell>
          <cell r="AI975">
            <v>0</v>
          </cell>
          <cell r="AN975" t="str">
            <v>нд</v>
          </cell>
          <cell r="AO975" t="str">
            <v>нд</v>
          </cell>
          <cell r="AP975" t="str">
            <v>нд</v>
          </cell>
          <cell r="AQ975" t="str">
            <v>нд</v>
          </cell>
          <cell r="AR975" t="str">
            <v>нд</v>
          </cell>
          <cell r="AS975">
            <v>0</v>
          </cell>
          <cell r="AX975" t="str">
            <v>нд</v>
          </cell>
          <cell r="AY975" t="str">
            <v>нд</v>
          </cell>
          <cell r="AZ975" t="str">
            <v>нд</v>
          </cell>
          <cell r="BA975" t="str">
            <v>нд</v>
          </cell>
          <cell r="BB975" t="str">
            <v>нд</v>
          </cell>
          <cell r="BC975">
            <v>0</v>
          </cell>
          <cell r="BH975" t="str">
            <v>нд</v>
          </cell>
          <cell r="BI975" t="str">
            <v>нд</v>
          </cell>
          <cell r="BJ975" t="str">
            <v>нд</v>
          </cell>
          <cell r="BK975" t="str">
            <v>нд</v>
          </cell>
          <cell r="BL975" t="str">
            <v>нд</v>
          </cell>
          <cell r="BM975">
            <v>0</v>
          </cell>
          <cell r="BR975" t="str">
            <v>нд</v>
          </cell>
          <cell r="BS975" t="str">
            <v>нд</v>
          </cell>
          <cell r="BT975" t="str">
            <v>нд</v>
          </cell>
          <cell r="BU975" t="str">
            <v>нд</v>
          </cell>
          <cell r="BV975" t="str">
            <v>нд</v>
          </cell>
          <cell r="BW975">
            <v>0</v>
          </cell>
          <cell r="CB975" t="str">
            <v>нд</v>
          </cell>
          <cell r="CC975" t="str">
            <v>нд</v>
          </cell>
          <cell r="CD975" t="str">
            <v>нд</v>
          </cell>
          <cell r="CE975" t="str">
            <v>нд</v>
          </cell>
          <cell r="CF975" t="str">
            <v>нд</v>
          </cell>
          <cell r="CG975">
            <v>0</v>
          </cell>
          <cell r="CH975">
            <v>0</v>
          </cell>
          <cell r="CI975">
            <v>0</v>
          </cell>
          <cell r="CJ975">
            <v>0</v>
          </cell>
          <cell r="CK975">
            <v>0</v>
          </cell>
          <cell r="CL975" t="str">
            <v>нд</v>
          </cell>
          <cell r="CM975" t="str">
            <v>нд</v>
          </cell>
          <cell r="CN975" t="str">
            <v>нд</v>
          </cell>
          <cell r="CO975" t="str">
            <v>нд</v>
          </cell>
          <cell r="CP975" t="str">
            <v>нд</v>
          </cell>
          <cell r="CS975" t="str">
            <v>ок</v>
          </cell>
          <cell r="CT975" t="str">
            <v>ок</v>
          </cell>
          <cell r="CV975">
            <v>8</v>
          </cell>
          <cell r="CW975" t="e">
            <v>#VALUE!</v>
          </cell>
          <cell r="CX975" t="str">
            <v>ок</v>
          </cell>
          <cell r="CY975" t="e">
            <v>#VALUE!</v>
          </cell>
          <cell r="DA975" t="e">
            <v>#VALUE!</v>
          </cell>
          <cell r="DB975" t="e">
            <v>#VALUE!</v>
          </cell>
          <cell r="DC975" t="e">
            <v>#VALUE!</v>
          </cell>
          <cell r="DD975" t="str">
            <v>не ок</v>
          </cell>
          <cell r="DE975" t="str">
            <v>ок</v>
          </cell>
          <cell r="DF975" t="str">
            <v>ок</v>
          </cell>
          <cell r="DG975" t="str">
            <v>не ок</v>
          </cell>
          <cell r="DH975" t="str">
            <v>ок</v>
          </cell>
          <cell r="DI975" t="str">
            <v>не ок</v>
          </cell>
          <cell r="DJ975" t="str">
            <v>ок</v>
          </cell>
          <cell r="DK975" t="str">
            <v>не ок</v>
          </cell>
          <cell r="DL975" t="str">
            <v>ок</v>
          </cell>
          <cell r="DM975" t="str">
            <v>не ок</v>
          </cell>
          <cell r="DN975" t="str">
            <v>ок</v>
          </cell>
          <cell r="DO975" t="str">
            <v>не ок</v>
          </cell>
          <cell r="DP975" t="str">
            <v>ок</v>
          </cell>
          <cell r="DQ975" t="str">
            <v>не ок</v>
          </cell>
          <cell r="DR975" t="str">
            <v>ок</v>
          </cell>
          <cell r="DS975" t="str">
            <v>ок</v>
          </cell>
          <cell r="DT975" t="str">
            <v>ок</v>
          </cell>
          <cell r="DU975" t="str">
            <v>ок</v>
          </cell>
          <cell r="DV975" t="str">
            <v>ок</v>
          </cell>
          <cell r="DW975" t="e">
            <v>#VALUE!</v>
          </cell>
          <cell r="DX975" t="e">
            <v>#VALUE!</v>
          </cell>
          <cell r="DY975" t="e">
            <v>#VALUE!</v>
          </cell>
          <cell r="DZ975" t="e">
            <v>#VALUE!</v>
          </cell>
          <cell r="EA975" t="e">
            <v>#VALUE!</v>
          </cell>
          <cell r="EC975" t="str">
            <v>не ок</v>
          </cell>
          <cell r="ED975" t="b">
            <v>1</v>
          </cell>
          <cell r="EE975" t="b">
            <v>0</v>
          </cell>
          <cell r="EF975" t="e">
            <v>#VALUE!</v>
          </cell>
          <cell r="EG975" t="e">
            <v>#VALUE!</v>
          </cell>
          <cell r="EH975" t="b">
            <v>1</v>
          </cell>
          <cell r="EI975" t="b">
            <v>1</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row>
        <row r="976">
          <cell r="A976" t="str">
            <v>1.2.4</v>
          </cell>
          <cell r="B976" t="str">
            <v>Реконструкция, модернизация, техническое перевооружение прочих объектов основных средств, всего, в том числе:</v>
          </cell>
          <cell r="C976" t="str">
            <v>Г</v>
          </cell>
          <cell r="D976" t="str">
            <v>нд</v>
          </cell>
          <cell r="E976" t="str">
            <v>нд</v>
          </cell>
          <cell r="F976" t="str">
            <v>нд</v>
          </cell>
          <cell r="G976" t="str">
            <v>нд</v>
          </cell>
          <cell r="H976">
            <v>0</v>
          </cell>
          <cell r="I976">
            <v>155.33796999999998</v>
          </cell>
          <cell r="J976" t="str">
            <v>нд</v>
          </cell>
          <cell r="K976" t="str">
            <v>нд</v>
          </cell>
          <cell r="L976" t="str">
            <v>нд</v>
          </cell>
          <cell r="M976" t="str">
            <v>нд</v>
          </cell>
          <cell r="N976" t="str">
            <v>нд</v>
          </cell>
          <cell r="O976">
            <v>0</v>
          </cell>
          <cell r="P976">
            <v>119.28361079999999</v>
          </cell>
          <cell r="Q976">
            <v>163.4424700138</v>
          </cell>
          <cell r="R976" t="str">
            <v>нд</v>
          </cell>
          <cell r="S976" t="str">
            <v>нд</v>
          </cell>
          <cell r="T976">
            <v>155.33796999999998</v>
          </cell>
          <cell r="U976" t="str">
            <v>нд</v>
          </cell>
          <cell r="V976">
            <v>155.33796999999998</v>
          </cell>
          <cell r="W976">
            <v>111.78591566</v>
          </cell>
          <cell r="X976" t="str">
            <v>нд</v>
          </cell>
          <cell r="Y976">
            <v>43.552054339999998</v>
          </cell>
          <cell r="Z976">
            <v>0</v>
          </cell>
          <cell r="AA976">
            <v>0</v>
          </cell>
          <cell r="AB976">
            <v>43.552054339999998</v>
          </cell>
          <cell r="AC976">
            <v>0</v>
          </cell>
          <cell r="AD976">
            <v>43.552054339999998</v>
          </cell>
          <cell r="AE976">
            <v>0</v>
          </cell>
          <cell r="AF976">
            <v>0</v>
          </cell>
          <cell r="AG976">
            <v>43.552054339999998</v>
          </cell>
          <cell r="AH976">
            <v>0</v>
          </cell>
          <cell r="AI976">
            <v>111.78591566</v>
          </cell>
          <cell r="AJ976">
            <v>0</v>
          </cell>
          <cell r="AK976">
            <v>0</v>
          </cell>
          <cell r="AL976">
            <v>111.78591566</v>
          </cell>
          <cell r="AM976">
            <v>0</v>
          </cell>
          <cell r="AN976" t="str">
            <v>нд</v>
          </cell>
          <cell r="AO976" t="str">
            <v>нд</v>
          </cell>
          <cell r="AP976" t="str">
            <v>нд</v>
          </cell>
          <cell r="AQ976" t="str">
            <v>нд</v>
          </cell>
          <cell r="AR976" t="str">
            <v>нд</v>
          </cell>
          <cell r="AS976">
            <v>0</v>
          </cell>
          <cell r="AT976">
            <v>0</v>
          </cell>
          <cell r="AU976">
            <v>0</v>
          </cell>
          <cell r="AV976">
            <v>0</v>
          </cell>
          <cell r="AW976">
            <v>0</v>
          </cell>
          <cell r="AX976" t="str">
            <v>нд</v>
          </cell>
          <cell r="AY976" t="str">
            <v>нд</v>
          </cell>
          <cell r="AZ976" t="str">
            <v>нд</v>
          </cell>
          <cell r="BA976" t="str">
            <v>нд</v>
          </cell>
          <cell r="BB976" t="str">
            <v>нд</v>
          </cell>
          <cell r="BC976">
            <v>0</v>
          </cell>
          <cell r="BD976">
            <v>0</v>
          </cell>
          <cell r="BE976">
            <v>0</v>
          </cell>
          <cell r="BF976">
            <v>0</v>
          </cell>
          <cell r="BG976">
            <v>0</v>
          </cell>
          <cell r="BH976" t="str">
            <v>нд</v>
          </cell>
          <cell r="BI976" t="str">
            <v>нд</v>
          </cell>
          <cell r="BJ976" t="str">
            <v>нд</v>
          </cell>
          <cell r="BK976" t="str">
            <v>нд</v>
          </cell>
          <cell r="BL976" t="str">
            <v>нд</v>
          </cell>
          <cell r="BM976">
            <v>0</v>
          </cell>
          <cell r="BN976">
            <v>0</v>
          </cell>
          <cell r="BO976">
            <v>0</v>
          </cell>
          <cell r="BP976">
            <v>0</v>
          </cell>
          <cell r="BQ976">
            <v>0</v>
          </cell>
          <cell r="BR976" t="str">
            <v>нд</v>
          </cell>
          <cell r="BS976" t="str">
            <v>нд</v>
          </cell>
          <cell r="BT976" t="str">
            <v>нд</v>
          </cell>
          <cell r="BU976" t="str">
            <v>нд</v>
          </cell>
          <cell r="BV976" t="str">
            <v>нд</v>
          </cell>
          <cell r="BW976">
            <v>0</v>
          </cell>
          <cell r="BX976">
            <v>0</v>
          </cell>
          <cell r="BY976">
            <v>0</v>
          </cell>
          <cell r="BZ976">
            <v>0</v>
          </cell>
          <cell r="CA976">
            <v>0</v>
          </cell>
          <cell r="CB976" t="str">
            <v>нд</v>
          </cell>
          <cell r="CC976" t="str">
            <v>нд</v>
          </cell>
          <cell r="CD976" t="str">
            <v>нд</v>
          </cell>
          <cell r="CE976" t="str">
            <v>нд</v>
          </cell>
          <cell r="CF976" t="str">
            <v>нд</v>
          </cell>
          <cell r="CG976">
            <v>111.78591566</v>
          </cell>
          <cell r="CH976">
            <v>0</v>
          </cell>
          <cell r="CI976">
            <v>0</v>
          </cell>
          <cell r="CJ976">
            <v>111.78591566</v>
          </cell>
          <cell r="CK976">
            <v>0</v>
          </cell>
          <cell r="CL976" t="str">
            <v>нд</v>
          </cell>
          <cell r="CM976" t="str">
            <v>нд</v>
          </cell>
          <cell r="CN976" t="str">
            <v>нд</v>
          </cell>
          <cell r="CO976" t="str">
            <v>нд</v>
          </cell>
          <cell r="CP976" t="str">
            <v>нд</v>
          </cell>
          <cell r="CQ976" t="str">
            <v>нд</v>
          </cell>
          <cell r="CS976" t="str">
            <v>ок</v>
          </cell>
          <cell r="CT976" t="str">
            <v>ок</v>
          </cell>
          <cell r="CV976">
            <v>6</v>
          </cell>
          <cell r="CW976">
            <v>0</v>
          </cell>
          <cell r="CX976">
            <v>0</v>
          </cell>
          <cell r="CY976">
            <v>0</v>
          </cell>
          <cell r="DA976" t="str">
            <v>ок</v>
          </cell>
          <cell r="DB976" t="e">
            <v>#VALUE!</v>
          </cell>
          <cell r="DC976" t="e">
            <v>#VALUE!</v>
          </cell>
          <cell r="DD976" t="str">
            <v>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v>0</v>
          </cell>
          <cell r="ED976" t="b">
            <v>1</v>
          </cell>
          <cell r="EE976" t="b">
            <v>0</v>
          </cell>
          <cell r="EF976" t="e">
            <v>#VALUE!</v>
          </cell>
          <cell r="EG976" t="e">
            <v>#VALUE!</v>
          </cell>
          <cell r="EH976" t="b">
            <v>0</v>
          </cell>
          <cell r="EI976" t="b">
            <v>1</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row>
        <row r="977">
          <cell r="A977" t="str">
            <v>1.2.4.1</v>
          </cell>
          <cell r="B977" t="str">
            <v>Реконструкция прочих объектов основных средств, всего, в том числе:</v>
          </cell>
          <cell r="C977" t="str">
            <v>Г</v>
          </cell>
          <cell r="D977" t="str">
            <v>нд</v>
          </cell>
          <cell r="E977" t="str">
            <v>нд</v>
          </cell>
          <cell r="F977" t="str">
            <v>нд</v>
          </cell>
          <cell r="G977" t="str">
            <v>нд</v>
          </cell>
          <cell r="H977">
            <v>0</v>
          </cell>
          <cell r="I977">
            <v>0</v>
          </cell>
          <cell r="J977" t="str">
            <v>нд</v>
          </cell>
          <cell r="K977" t="str">
            <v>нд</v>
          </cell>
          <cell r="L977" t="str">
            <v>нд</v>
          </cell>
          <cell r="M977" t="str">
            <v>нд</v>
          </cell>
          <cell r="N977" t="str">
            <v>нд</v>
          </cell>
          <cell r="O977">
            <v>0</v>
          </cell>
          <cell r="P977">
            <v>0</v>
          </cell>
          <cell r="Q977">
            <v>0</v>
          </cell>
          <cell r="R977" t="str">
            <v>нд</v>
          </cell>
          <cell r="S977" t="str">
            <v>нд</v>
          </cell>
          <cell r="T977">
            <v>0</v>
          </cell>
          <cell r="U977" t="str">
            <v>нд</v>
          </cell>
          <cell r="V977">
            <v>0</v>
          </cell>
          <cell r="W977">
            <v>0</v>
          </cell>
          <cell r="X977" t="str">
            <v>нд</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t="str">
            <v>нд</v>
          </cell>
          <cell r="AO977" t="str">
            <v>нд</v>
          </cell>
          <cell r="AP977" t="str">
            <v>нд</v>
          </cell>
          <cell r="AQ977" t="str">
            <v>нд</v>
          </cell>
          <cell r="AR977" t="str">
            <v>нд</v>
          </cell>
          <cell r="AS977">
            <v>0</v>
          </cell>
          <cell r="AT977">
            <v>0</v>
          </cell>
          <cell r="AU977">
            <v>0</v>
          </cell>
          <cell r="AV977">
            <v>0</v>
          </cell>
          <cell r="AW977">
            <v>0</v>
          </cell>
          <cell r="AX977" t="str">
            <v>нд</v>
          </cell>
          <cell r="AY977" t="str">
            <v>нд</v>
          </cell>
          <cell r="AZ977" t="str">
            <v>нд</v>
          </cell>
          <cell r="BA977" t="str">
            <v>нд</v>
          </cell>
          <cell r="BB977" t="str">
            <v>нд</v>
          </cell>
          <cell r="BC977">
            <v>0</v>
          </cell>
          <cell r="BD977">
            <v>0</v>
          </cell>
          <cell r="BE977">
            <v>0</v>
          </cell>
          <cell r="BF977">
            <v>0</v>
          </cell>
          <cell r="BG977">
            <v>0</v>
          </cell>
          <cell r="BH977" t="str">
            <v>нд</v>
          </cell>
          <cell r="BI977" t="str">
            <v>нд</v>
          </cell>
          <cell r="BJ977" t="str">
            <v>нд</v>
          </cell>
          <cell r="BK977" t="str">
            <v>нд</v>
          </cell>
          <cell r="BL977" t="str">
            <v>нд</v>
          </cell>
          <cell r="BM977">
            <v>0</v>
          </cell>
          <cell r="BN977">
            <v>0</v>
          </cell>
          <cell r="BO977">
            <v>0</v>
          </cell>
          <cell r="BP977">
            <v>0</v>
          </cell>
          <cell r="BQ977">
            <v>0</v>
          </cell>
          <cell r="BR977" t="str">
            <v>нд</v>
          </cell>
          <cell r="BS977" t="str">
            <v>нд</v>
          </cell>
          <cell r="BT977" t="str">
            <v>нд</v>
          </cell>
          <cell r="BU977" t="str">
            <v>нд</v>
          </cell>
          <cell r="BV977" t="str">
            <v>нд</v>
          </cell>
          <cell r="BW977">
            <v>0</v>
          </cell>
          <cell r="BX977">
            <v>0</v>
          </cell>
          <cell r="BY977">
            <v>0</v>
          </cell>
          <cell r="BZ977">
            <v>0</v>
          </cell>
          <cell r="CA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Q977" t="str">
            <v>нд</v>
          </cell>
          <cell r="CS977" t="str">
            <v>ок</v>
          </cell>
          <cell r="CT977" t="str">
            <v>ок</v>
          </cell>
          <cell r="CV977">
            <v>6</v>
          </cell>
          <cell r="CW977">
            <v>0</v>
          </cell>
          <cell r="CX977">
            <v>0</v>
          </cell>
          <cell r="CY977">
            <v>0</v>
          </cell>
          <cell r="DA977" t="str">
            <v>ок</v>
          </cell>
          <cell r="DB977" t="e">
            <v>#VALUE!</v>
          </cell>
          <cell r="DC977" t="e">
            <v>#VALUE!</v>
          </cell>
          <cell r="DD977" t="str">
            <v>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v>0</v>
          </cell>
          <cell r="ED977" t="b">
            <v>1</v>
          </cell>
          <cell r="EE977" t="b">
            <v>0</v>
          </cell>
          <cell r="EF977" t="e">
            <v>#VALUE!</v>
          </cell>
          <cell r="EG977" t="e">
            <v>#VALUE!</v>
          </cell>
          <cell r="EH977" t="b">
            <v>1</v>
          </cell>
          <cell r="EI977" t="b">
            <v>1</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row>
        <row r="978">
          <cell r="CS978" t="str">
            <v>ок</v>
          </cell>
          <cell r="CT978" t="str">
            <v>ок</v>
          </cell>
          <cell r="CV978">
            <v>0</v>
          </cell>
          <cell r="CW978" t="str">
            <v>ок</v>
          </cell>
          <cell r="CX978" t="str">
            <v>ок</v>
          </cell>
          <cell r="CY978" t="str">
            <v>ок</v>
          </cell>
          <cell r="DA978" t="str">
            <v>ок</v>
          </cell>
          <cell r="DB978" t="str">
            <v>ок</v>
          </cell>
          <cell r="DC978" t="str">
            <v>ок</v>
          </cell>
          <cell r="DD978" t="str">
            <v>ок</v>
          </cell>
          <cell r="DE978" t="str">
            <v>ок</v>
          </cell>
          <cell r="DF978" t="str">
            <v>ок</v>
          </cell>
          <cell r="DG978" t="str">
            <v>ок</v>
          </cell>
          <cell r="DH978" t="str">
            <v>ок</v>
          </cell>
          <cell r="DI978" t="str">
            <v>ок</v>
          </cell>
          <cell r="DJ978" t="str">
            <v>ок</v>
          </cell>
          <cell r="DK978" t="str">
            <v>ок</v>
          </cell>
          <cell r="DL978" t="str">
            <v>ок</v>
          </cell>
          <cell r="DM978" t="str">
            <v>ок</v>
          </cell>
          <cell r="DN978" t="str">
            <v>ок</v>
          </cell>
          <cell r="DO978" t="str">
            <v>ок</v>
          </cell>
          <cell r="DP978" t="str">
            <v>ок</v>
          </cell>
          <cell r="DQ978" t="str">
            <v>ок</v>
          </cell>
          <cell r="DR978" t="str">
            <v>ок</v>
          </cell>
          <cell r="DS978" t="str">
            <v>ок</v>
          </cell>
          <cell r="DT978" t="str">
            <v>ок</v>
          </cell>
          <cell r="DU978" t="str">
            <v>ок</v>
          </cell>
          <cell r="DV978" t="str">
            <v>ок</v>
          </cell>
          <cell r="DW978" t="str">
            <v>ок</v>
          </cell>
          <cell r="DX978" t="str">
            <v>ок</v>
          </cell>
          <cell r="DY978" t="str">
            <v>ок</v>
          </cell>
          <cell r="DZ978" t="str">
            <v>ок</v>
          </cell>
          <cell r="EA978" t="str">
            <v>ок</v>
          </cell>
          <cell r="EC978" t="str">
            <v>ок</v>
          </cell>
          <cell r="ED978" t="b">
            <v>1</v>
          </cell>
          <cell r="EE978" t="b">
            <v>1</v>
          </cell>
          <cell r="EF978" t="b">
            <v>1</v>
          </cell>
          <cell r="EG978" t="b">
            <v>1</v>
          </cell>
          <cell r="EH978" t="b">
            <v>1</v>
          </cell>
          <cell r="EI978" t="b">
            <v>1</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row>
        <row r="979">
          <cell r="K979" t="str">
            <v>нд</v>
          </cell>
          <cell r="L979" t="str">
            <v>нд</v>
          </cell>
          <cell r="M979" t="str">
            <v>нд</v>
          </cell>
          <cell r="R979" t="str">
            <v>нд</v>
          </cell>
          <cell r="S979" t="str">
            <v>нд</v>
          </cell>
          <cell r="U979" t="str">
            <v>нд</v>
          </cell>
          <cell r="V979" t="str">
            <v>нд</v>
          </cell>
          <cell r="X979" t="str">
            <v>нд</v>
          </cell>
          <cell r="Y979" t="str">
            <v>нд</v>
          </cell>
          <cell r="Z979" t="str">
            <v>нд</v>
          </cell>
          <cell r="AA979" t="str">
            <v>нд</v>
          </cell>
          <cell r="AB979" t="str">
            <v>нд</v>
          </cell>
          <cell r="AC979" t="str">
            <v>нд</v>
          </cell>
          <cell r="AD979">
            <v>0</v>
          </cell>
          <cell r="AI979">
            <v>0</v>
          </cell>
          <cell r="AN979" t="str">
            <v>нд</v>
          </cell>
          <cell r="AO979" t="str">
            <v>нд</v>
          </cell>
          <cell r="AP979" t="str">
            <v>нд</v>
          </cell>
          <cell r="AQ979" t="str">
            <v>нд</v>
          </cell>
          <cell r="AR979" t="str">
            <v>нд</v>
          </cell>
          <cell r="AS979">
            <v>0</v>
          </cell>
          <cell r="AX979" t="str">
            <v>нд</v>
          </cell>
          <cell r="AY979" t="str">
            <v>нд</v>
          </cell>
          <cell r="AZ979" t="str">
            <v>нд</v>
          </cell>
          <cell r="BA979" t="str">
            <v>нд</v>
          </cell>
          <cell r="BB979" t="str">
            <v>нд</v>
          </cell>
          <cell r="BC979">
            <v>0</v>
          </cell>
          <cell r="BH979" t="str">
            <v>нд</v>
          </cell>
          <cell r="BI979" t="str">
            <v>нд</v>
          </cell>
          <cell r="BJ979" t="str">
            <v>нд</v>
          </cell>
          <cell r="BK979" t="str">
            <v>нд</v>
          </cell>
          <cell r="BL979" t="str">
            <v>нд</v>
          </cell>
          <cell r="BM979">
            <v>0</v>
          </cell>
          <cell r="BR979" t="str">
            <v>нд</v>
          </cell>
          <cell r="BS979" t="str">
            <v>нд</v>
          </cell>
          <cell r="BT979" t="str">
            <v>нд</v>
          </cell>
          <cell r="BU979" t="str">
            <v>нд</v>
          </cell>
          <cell r="BV979" t="str">
            <v>нд</v>
          </cell>
          <cell r="BW979">
            <v>0</v>
          </cell>
          <cell r="CB979" t="str">
            <v>нд</v>
          </cell>
          <cell r="CC979" t="str">
            <v>нд</v>
          </cell>
          <cell r="CD979" t="str">
            <v>нд</v>
          </cell>
          <cell r="CE979" t="str">
            <v>нд</v>
          </cell>
          <cell r="CF979" t="str">
            <v>нд</v>
          </cell>
          <cell r="CG979">
            <v>0</v>
          </cell>
          <cell r="CH979">
            <v>0</v>
          </cell>
          <cell r="CI979">
            <v>0</v>
          </cell>
          <cell r="CJ979">
            <v>0</v>
          </cell>
          <cell r="CK979">
            <v>0</v>
          </cell>
          <cell r="CL979" t="str">
            <v>нд</v>
          </cell>
          <cell r="CM979" t="str">
            <v>нд</v>
          </cell>
          <cell r="CN979" t="str">
            <v>нд</v>
          </cell>
          <cell r="CO979" t="str">
            <v>нд</v>
          </cell>
          <cell r="CP979" t="str">
            <v>нд</v>
          </cell>
          <cell r="CS979" t="str">
            <v>ок</v>
          </cell>
          <cell r="CT979" t="str">
            <v>ок</v>
          </cell>
          <cell r="CV979">
            <v>8</v>
          </cell>
          <cell r="CW979" t="e">
            <v>#VALUE!</v>
          </cell>
          <cell r="CX979" t="str">
            <v>ок</v>
          </cell>
          <cell r="CY979" t="e">
            <v>#VALUE!</v>
          </cell>
          <cell r="DA979" t="e">
            <v>#VALUE!</v>
          </cell>
          <cell r="DB979" t="e">
            <v>#VALUE!</v>
          </cell>
          <cell r="DC979" t="e">
            <v>#VALUE!</v>
          </cell>
          <cell r="DD979" t="str">
            <v>не 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не ок</v>
          </cell>
          <cell r="ED979" t="b">
            <v>1</v>
          </cell>
          <cell r="EE979" t="b">
            <v>0</v>
          </cell>
          <cell r="EF979" t="e">
            <v>#VALUE!</v>
          </cell>
          <cell r="EG979" t="e">
            <v>#VALUE!</v>
          </cell>
          <cell r="EH979" t="b">
            <v>1</v>
          </cell>
          <cell r="EI979" t="b">
            <v>1</v>
          </cell>
          <cell r="EK979">
            <v>0</v>
          </cell>
          <cell r="EL979">
            <v>0</v>
          </cell>
          <cell r="EM979">
            <v>0</v>
          </cell>
          <cell r="EN979">
            <v>0</v>
          </cell>
          <cell r="EO979">
            <v>0</v>
          </cell>
          <cell r="EP979">
            <v>0</v>
          </cell>
          <cell r="EQ979">
            <v>0</v>
          </cell>
          <cell r="ER979">
            <v>0</v>
          </cell>
          <cell r="ES979">
            <v>0</v>
          </cell>
          <cell r="ET979">
            <v>0</v>
          </cell>
          <cell r="EU979">
            <v>0</v>
          </cell>
          <cell r="EV979">
            <v>0</v>
          </cell>
          <cell r="EW979">
            <v>0</v>
          </cell>
          <cell r="EX979">
            <v>0</v>
          </cell>
          <cell r="EY979">
            <v>0</v>
          </cell>
          <cell r="EZ979">
            <v>0</v>
          </cell>
          <cell r="FA979">
            <v>0</v>
          </cell>
          <cell r="FB979">
            <v>0</v>
          </cell>
          <cell r="FC979">
            <v>0</v>
          </cell>
          <cell r="FD979">
            <v>0</v>
          </cell>
          <cell r="FE979">
            <v>0</v>
          </cell>
          <cell r="FF979">
            <v>0</v>
          </cell>
          <cell r="FG979">
            <v>0</v>
          </cell>
          <cell r="FH979">
            <v>0</v>
          </cell>
          <cell r="FI979">
            <v>0</v>
          </cell>
          <cell r="FJ979">
            <v>0</v>
          </cell>
          <cell r="FK979">
            <v>0</v>
          </cell>
          <cell r="FL979">
            <v>0</v>
          </cell>
        </row>
        <row r="980">
          <cell r="K980" t="str">
            <v>нд</v>
          </cell>
          <cell r="L980" t="str">
            <v>нд</v>
          </cell>
          <cell r="M980" t="str">
            <v>нд</v>
          </cell>
          <cell r="R980" t="str">
            <v>нд</v>
          </cell>
          <cell r="S980" t="str">
            <v>нд</v>
          </cell>
          <cell r="U980" t="str">
            <v>нд</v>
          </cell>
          <cell r="V980" t="str">
            <v>нд</v>
          </cell>
          <cell r="X980" t="str">
            <v>нд</v>
          </cell>
          <cell r="Y980" t="str">
            <v>нд</v>
          </cell>
          <cell r="Z980" t="str">
            <v>нд</v>
          </cell>
          <cell r="AA980" t="str">
            <v>нд</v>
          </cell>
          <cell r="AB980" t="str">
            <v>нд</v>
          </cell>
          <cell r="AC980" t="str">
            <v>нд</v>
          </cell>
          <cell r="AD980">
            <v>0</v>
          </cell>
          <cell r="AI980">
            <v>0</v>
          </cell>
          <cell r="AN980" t="str">
            <v>нд</v>
          </cell>
          <cell r="AO980" t="str">
            <v>нд</v>
          </cell>
          <cell r="AP980" t="str">
            <v>нд</v>
          </cell>
          <cell r="AQ980" t="str">
            <v>нд</v>
          </cell>
          <cell r="AR980" t="str">
            <v>нд</v>
          </cell>
          <cell r="AS980">
            <v>0</v>
          </cell>
          <cell r="AX980" t="str">
            <v>нд</v>
          </cell>
          <cell r="AY980" t="str">
            <v>нд</v>
          </cell>
          <cell r="AZ980" t="str">
            <v>нд</v>
          </cell>
          <cell r="BA980" t="str">
            <v>нд</v>
          </cell>
          <cell r="BB980" t="str">
            <v>нд</v>
          </cell>
          <cell r="BC980">
            <v>0</v>
          </cell>
          <cell r="BH980" t="str">
            <v>нд</v>
          </cell>
          <cell r="BI980" t="str">
            <v>нд</v>
          </cell>
          <cell r="BJ980" t="str">
            <v>нд</v>
          </cell>
          <cell r="BK980" t="str">
            <v>нд</v>
          </cell>
          <cell r="BL980" t="str">
            <v>нд</v>
          </cell>
          <cell r="BM980">
            <v>0</v>
          </cell>
          <cell r="BR980" t="str">
            <v>нд</v>
          </cell>
          <cell r="BS980" t="str">
            <v>нд</v>
          </cell>
          <cell r="BT980" t="str">
            <v>нд</v>
          </cell>
          <cell r="BU980" t="str">
            <v>нд</v>
          </cell>
          <cell r="BV980" t="str">
            <v>нд</v>
          </cell>
          <cell r="BW980">
            <v>0</v>
          </cell>
          <cell r="CB980" t="str">
            <v>нд</v>
          </cell>
          <cell r="CC980" t="str">
            <v>нд</v>
          </cell>
          <cell r="CD980" t="str">
            <v>нд</v>
          </cell>
          <cell r="CE980" t="str">
            <v>нд</v>
          </cell>
          <cell r="CF980" t="str">
            <v>нд</v>
          </cell>
          <cell r="CG980">
            <v>0</v>
          </cell>
          <cell r="CH980">
            <v>0</v>
          </cell>
          <cell r="CI980">
            <v>0</v>
          </cell>
          <cell r="CJ980">
            <v>0</v>
          </cell>
          <cell r="CK980">
            <v>0</v>
          </cell>
          <cell r="CL980" t="str">
            <v>нд</v>
          </cell>
          <cell r="CM980" t="str">
            <v>нд</v>
          </cell>
          <cell r="CN980" t="str">
            <v>нд</v>
          </cell>
          <cell r="CO980" t="str">
            <v>нд</v>
          </cell>
          <cell r="CP980" t="str">
            <v>нд</v>
          </cell>
          <cell r="CS980" t="str">
            <v>ок</v>
          </cell>
          <cell r="CT980" t="str">
            <v>ок</v>
          </cell>
          <cell r="CV980">
            <v>8</v>
          </cell>
          <cell r="CW980" t="e">
            <v>#VALUE!</v>
          </cell>
          <cell r="CX980" t="str">
            <v>ок</v>
          </cell>
          <cell r="CY980" t="e">
            <v>#VALUE!</v>
          </cell>
          <cell r="DA980" t="e">
            <v>#VALUE!</v>
          </cell>
          <cell r="DB980" t="e">
            <v>#VALUE!</v>
          </cell>
          <cell r="DC980" t="e">
            <v>#VALUE!</v>
          </cell>
          <cell r="DD980" t="str">
            <v>не 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не ок</v>
          </cell>
          <cell r="ED980" t="b">
            <v>1</v>
          </cell>
          <cell r="EE980" t="b">
            <v>0</v>
          </cell>
          <cell r="EF980" t="e">
            <v>#VALUE!</v>
          </cell>
          <cell r="EG980" t="e">
            <v>#VALUE!</v>
          </cell>
          <cell r="EH980" t="b">
            <v>1</v>
          </cell>
          <cell r="EI980" t="b">
            <v>1</v>
          </cell>
          <cell r="EK980">
            <v>0</v>
          </cell>
          <cell r="EL980">
            <v>0</v>
          </cell>
          <cell r="EM980">
            <v>0</v>
          </cell>
          <cell r="EN980">
            <v>0</v>
          </cell>
          <cell r="EO980">
            <v>0</v>
          </cell>
          <cell r="EP980">
            <v>0</v>
          </cell>
          <cell r="EQ980">
            <v>0</v>
          </cell>
          <cell r="ER980">
            <v>0</v>
          </cell>
          <cell r="ES980">
            <v>0</v>
          </cell>
          <cell r="ET980">
            <v>0</v>
          </cell>
          <cell r="EU980">
            <v>0</v>
          </cell>
          <cell r="EV980">
            <v>0</v>
          </cell>
          <cell r="EW980">
            <v>0</v>
          </cell>
          <cell r="EX980">
            <v>0</v>
          </cell>
          <cell r="EY980">
            <v>0</v>
          </cell>
          <cell r="EZ980">
            <v>0</v>
          </cell>
          <cell r="FA980">
            <v>0</v>
          </cell>
          <cell r="FB980">
            <v>0</v>
          </cell>
          <cell r="FC980">
            <v>0</v>
          </cell>
          <cell r="FD980">
            <v>0</v>
          </cell>
          <cell r="FE980">
            <v>0</v>
          </cell>
          <cell r="FF980">
            <v>0</v>
          </cell>
          <cell r="FG980">
            <v>0</v>
          </cell>
          <cell r="FH980">
            <v>0</v>
          </cell>
          <cell r="FI980">
            <v>0</v>
          </cell>
          <cell r="FJ980">
            <v>0</v>
          </cell>
          <cell r="FK980">
            <v>0</v>
          </cell>
          <cell r="FL980">
            <v>0</v>
          </cell>
        </row>
        <row r="981">
          <cell r="A981" t="str">
            <v>1.2.4.2</v>
          </cell>
          <cell r="B981" t="str">
            <v>Модернизация, техническое перевооружение прочих объектов основных средств, всего, в том числе:</v>
          </cell>
          <cell r="C981" t="str">
            <v>Г</v>
          </cell>
          <cell r="D981" t="str">
            <v>нд</v>
          </cell>
          <cell r="E981" t="str">
            <v>нд</v>
          </cell>
          <cell r="F981" t="str">
            <v>нд</v>
          </cell>
          <cell r="G981" t="str">
            <v>нд</v>
          </cell>
          <cell r="H981">
            <v>0</v>
          </cell>
          <cell r="I981">
            <v>155.33796999999998</v>
          </cell>
          <cell r="J981" t="str">
            <v>нд</v>
          </cell>
          <cell r="K981" t="str">
            <v>нд</v>
          </cell>
          <cell r="L981" t="str">
            <v>нд</v>
          </cell>
          <cell r="M981" t="str">
            <v>нд</v>
          </cell>
          <cell r="N981" t="str">
            <v>нд</v>
          </cell>
          <cell r="O981">
            <v>0</v>
          </cell>
          <cell r="P981">
            <v>119.28361079999999</v>
          </cell>
          <cell r="Q981">
            <v>163.4424700138</v>
          </cell>
          <cell r="R981" t="str">
            <v>нд</v>
          </cell>
          <cell r="S981" t="str">
            <v>нд</v>
          </cell>
          <cell r="T981">
            <v>155.33796999999998</v>
          </cell>
          <cell r="U981" t="str">
            <v>нд</v>
          </cell>
          <cell r="V981">
            <v>155.33796999999998</v>
          </cell>
          <cell r="W981">
            <v>111.78591566</v>
          </cell>
          <cell r="X981" t="str">
            <v>нд</v>
          </cell>
          <cell r="Y981">
            <v>43.552054339999998</v>
          </cell>
          <cell r="Z981">
            <v>0</v>
          </cell>
          <cell r="AA981">
            <v>0</v>
          </cell>
          <cell r="AB981">
            <v>43.552054339999998</v>
          </cell>
          <cell r="AC981">
            <v>0</v>
          </cell>
          <cell r="AD981">
            <v>43.552054339999998</v>
          </cell>
          <cell r="AE981">
            <v>0</v>
          </cell>
          <cell r="AF981">
            <v>0</v>
          </cell>
          <cell r="AG981">
            <v>43.552054339999998</v>
          </cell>
          <cell r="AH981">
            <v>0</v>
          </cell>
          <cell r="AI981">
            <v>111.78591566</v>
          </cell>
          <cell r="AJ981">
            <v>0</v>
          </cell>
          <cell r="AK981">
            <v>0</v>
          </cell>
          <cell r="AL981">
            <v>111.78591566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111.78591566</v>
          </cell>
          <cell r="CH981">
            <v>0</v>
          </cell>
          <cell r="CI981">
            <v>0</v>
          </cell>
          <cell r="CJ981">
            <v>111.78591566</v>
          </cell>
          <cell r="CK981">
            <v>0</v>
          </cell>
          <cell r="CL981" t="str">
            <v>нд</v>
          </cell>
          <cell r="CM981" t="str">
            <v>нд</v>
          </cell>
          <cell r="CN981" t="str">
            <v>нд</v>
          </cell>
          <cell r="CO981" t="str">
            <v>нд</v>
          </cell>
          <cell r="CP981" t="str">
            <v>нд</v>
          </cell>
          <cell r="CQ981" t="str">
            <v>нд</v>
          </cell>
          <cell r="CS981" t="str">
            <v>ок</v>
          </cell>
          <cell r="CT981" t="str">
            <v>ок</v>
          </cell>
          <cell r="CV981">
            <v>6</v>
          </cell>
          <cell r="CW981">
            <v>0</v>
          </cell>
          <cell r="CX981">
            <v>0</v>
          </cell>
          <cell r="CY981">
            <v>0</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v>0</v>
          </cell>
          <cell r="ED981" t="b">
            <v>1</v>
          </cell>
          <cell r="EE981" t="b">
            <v>0</v>
          </cell>
          <cell r="EF981" t="e">
            <v>#VALUE!</v>
          </cell>
          <cell r="EG981" t="e">
            <v>#VALUE!</v>
          </cell>
          <cell r="EH981" t="b">
            <v>0</v>
          </cell>
          <cell r="EI981" t="b">
            <v>1</v>
          </cell>
          <cell r="EK981">
            <v>0</v>
          </cell>
          <cell r="EL981">
            <v>0</v>
          </cell>
          <cell r="EM981">
            <v>0</v>
          </cell>
          <cell r="EN981">
            <v>0</v>
          </cell>
          <cell r="EO981">
            <v>0</v>
          </cell>
          <cell r="EP981">
            <v>0</v>
          </cell>
          <cell r="EQ981">
            <v>0</v>
          </cell>
          <cell r="ER981">
            <v>0</v>
          </cell>
          <cell r="ES981">
            <v>0</v>
          </cell>
          <cell r="ET981">
            <v>0</v>
          </cell>
          <cell r="EU981">
            <v>0</v>
          </cell>
          <cell r="EV981">
            <v>0</v>
          </cell>
          <cell r="EW981">
            <v>0</v>
          </cell>
          <cell r="EX981">
            <v>0</v>
          </cell>
          <cell r="EY981">
            <v>0</v>
          </cell>
          <cell r="EZ981">
            <v>0</v>
          </cell>
          <cell r="FA981">
            <v>0</v>
          </cell>
          <cell r="FB981">
            <v>0</v>
          </cell>
          <cell r="FC981">
            <v>0</v>
          </cell>
          <cell r="FD981">
            <v>0</v>
          </cell>
          <cell r="FE981">
            <v>0</v>
          </cell>
          <cell r="FF981">
            <v>0</v>
          </cell>
          <cell r="FG981">
            <v>0</v>
          </cell>
          <cell r="FH981">
            <v>0</v>
          </cell>
          <cell r="FI981">
            <v>0</v>
          </cell>
          <cell r="FJ981">
            <v>0</v>
          </cell>
          <cell r="FK981">
            <v>0</v>
          </cell>
          <cell r="FL981">
            <v>0</v>
          </cell>
        </row>
        <row r="982">
          <cell r="A982" t="str">
            <v>1.2.4.2</v>
          </cell>
          <cell r="B982" t="str">
            <v>Организация системы мониторинга функционирования микропроцессорных устройств РЗА на ПС 110 кВ АВИС (шкаф мониторинга МП УРЗА - 1 шт) г.о. Самара, Самарская область</v>
          </cell>
          <cell r="C982" t="str">
            <v>P_RZA_0001</v>
          </cell>
          <cell r="D982" t="str">
            <v>С</v>
          </cell>
          <cell r="E982">
            <v>2024</v>
          </cell>
          <cell r="F982">
            <v>2025</v>
          </cell>
          <cell r="G982" t="str">
            <v>нд</v>
          </cell>
          <cell r="H982" t="str">
            <v>нд</v>
          </cell>
          <cell r="I982">
            <v>29.936299999999999</v>
          </cell>
          <cell r="J982">
            <v>45709</v>
          </cell>
          <cell r="K982" t="str">
            <v>нд</v>
          </cell>
          <cell r="L982" t="str">
            <v>нд</v>
          </cell>
          <cell r="M982" t="str">
            <v>нд</v>
          </cell>
          <cell r="N982">
            <v>0</v>
          </cell>
          <cell r="O982">
            <v>0</v>
          </cell>
          <cell r="P982">
            <v>26.8310064</v>
          </cell>
          <cell r="Q982">
            <v>32.971856304427</v>
          </cell>
          <cell r="R982" t="str">
            <v>нд</v>
          </cell>
          <cell r="S982" t="str">
            <v>нд</v>
          </cell>
          <cell r="T982">
            <v>29.936300000000003</v>
          </cell>
          <cell r="U982" t="str">
            <v>нд</v>
          </cell>
          <cell r="V982">
            <v>29.936300000000003</v>
          </cell>
          <cell r="W982">
            <v>27.435040640000004</v>
          </cell>
          <cell r="X982" t="str">
            <v>нд</v>
          </cell>
          <cell r="Y982">
            <v>2.5012593600000002</v>
          </cell>
          <cell r="Z982">
            <v>0</v>
          </cell>
          <cell r="AA982">
            <v>0</v>
          </cell>
          <cell r="AB982">
            <v>2.5012593600000002</v>
          </cell>
          <cell r="AC982">
            <v>0</v>
          </cell>
          <cell r="AD982">
            <v>2.5012593600000002</v>
          </cell>
          <cell r="AE982">
            <v>0</v>
          </cell>
          <cell r="AF982">
            <v>0</v>
          </cell>
          <cell r="AG982">
            <v>2.5012593600000002</v>
          </cell>
          <cell r="AH982">
            <v>0</v>
          </cell>
          <cell r="AI982">
            <v>27.435040640000004</v>
          </cell>
          <cell r="AJ982">
            <v>0</v>
          </cell>
          <cell r="AK982">
            <v>0</v>
          </cell>
          <cell r="AL982">
            <v>27.435040640000004</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27.435040640000004</v>
          </cell>
          <cell r="CH982">
            <v>0</v>
          </cell>
          <cell r="CI982">
            <v>0</v>
          </cell>
          <cell r="CJ982">
            <v>27.435040640000004</v>
          </cell>
          <cell r="CK982">
            <v>0</v>
          </cell>
          <cell r="CL982" t="str">
            <v>нд</v>
          </cell>
          <cell r="CM982" t="str">
            <v>нд</v>
          </cell>
          <cell r="CN982" t="str">
            <v>нд</v>
          </cell>
          <cell r="CO982" t="str">
            <v>нд</v>
          </cell>
          <cell r="CP982" t="str">
            <v>нд</v>
          </cell>
          <cell r="CQ982" t="str">
            <v>Новый ИП</v>
          </cell>
          <cell r="CR982" t="e">
            <v>#N/A</v>
          </cell>
          <cell r="CS982" t="str">
            <v>ок</v>
          </cell>
          <cell r="CT982" t="str">
            <v>ок</v>
          </cell>
          <cell r="CV982">
            <v>6</v>
          </cell>
          <cell r="CW982" t="e">
            <v>#VALUE!</v>
          </cell>
          <cell r="CX982" t="e">
            <v>#VALUE!</v>
          </cell>
          <cell r="CY982" t="e">
            <v>#VALUE!</v>
          </cell>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t="str">
            <v>ок</v>
          </cell>
          <cell r="ED982" t="b">
            <v>1</v>
          </cell>
          <cell r="EE982" t="b">
            <v>0</v>
          </cell>
          <cell r="EF982" t="e">
            <v>#VALUE!</v>
          </cell>
          <cell r="EG982" t="e">
            <v>#VALUE!</v>
          </cell>
          <cell r="EH982" t="b">
            <v>0</v>
          </cell>
          <cell r="EI982" t="b">
            <v>0</v>
          </cell>
          <cell r="EK982">
            <v>9</v>
          </cell>
          <cell r="EL982" t="str">
            <v>ок</v>
          </cell>
          <cell r="EM982" t="str">
            <v>ок</v>
          </cell>
          <cell r="EN982" t="str">
            <v>ок</v>
          </cell>
          <cell r="EO982" t="str">
            <v>ок</v>
          </cell>
          <cell r="EP982" t="str">
            <v>ок</v>
          </cell>
          <cell r="EQ982" t="str">
            <v>ок</v>
          </cell>
          <cell r="ER982" t="str">
            <v>ок</v>
          </cell>
          <cell r="ES982" t="str">
            <v>ок</v>
          </cell>
          <cell r="ET982" t="str">
            <v>ок</v>
          </cell>
          <cell r="EU982" t="str">
            <v>ок</v>
          </cell>
          <cell r="EV982" t="str">
            <v>ок</v>
          </cell>
          <cell r="EW982" t="str">
            <v>ок</v>
          </cell>
          <cell r="EX982" t="str">
            <v>ок</v>
          </cell>
          <cell r="EY982" t="str">
            <v>ок</v>
          </cell>
          <cell r="EZ982" t="str">
            <v>ок</v>
          </cell>
          <cell r="FA982" t="str">
            <v>ок</v>
          </cell>
          <cell r="FB982" t="str">
            <v>ок</v>
          </cell>
          <cell r="FC982" t="str">
            <v>ок</v>
          </cell>
          <cell r="FD982" t="str">
            <v>не ок</v>
          </cell>
          <cell r="FE982" t="str">
            <v>не ок</v>
          </cell>
          <cell r="FF982" t="str">
            <v>не ок</v>
          </cell>
          <cell r="FG982" t="str">
            <v>не ок</v>
          </cell>
          <cell r="FH982" t="str">
            <v>не ок</v>
          </cell>
          <cell r="FI982" t="str">
            <v>не ок</v>
          </cell>
          <cell r="FJ982" t="str">
            <v>не ок</v>
          </cell>
          <cell r="FK982" t="str">
            <v>не ок</v>
          </cell>
          <cell r="FL982" t="str">
            <v>не ок</v>
          </cell>
        </row>
        <row r="983">
          <cell r="A983" t="str">
            <v>1.2.4.2</v>
          </cell>
          <cell r="B983" t="str">
            <v>Организация системы мониторинга функционирования микропроцессорных устройств РЗА  (5 комплектов) на объектах АО ССК г. Тольятти, Самарская область</v>
          </cell>
          <cell r="C983" t="str">
            <v>P_RZA_0002</v>
          </cell>
          <cell r="D983" t="str">
            <v>С</v>
          </cell>
          <cell r="E983">
            <v>2024</v>
          </cell>
          <cell r="F983">
            <v>2025</v>
          </cell>
          <cell r="G983" t="str">
            <v>нд</v>
          </cell>
          <cell r="H983" t="str">
            <v>нд</v>
          </cell>
          <cell r="I983">
            <v>44.098089999999999</v>
          </cell>
          <cell r="J983">
            <v>45595</v>
          </cell>
          <cell r="K983" t="str">
            <v>нд</v>
          </cell>
          <cell r="L983" t="str">
            <v>нд</v>
          </cell>
          <cell r="M983" t="str">
            <v>нд</v>
          </cell>
          <cell r="N983">
            <v>0</v>
          </cell>
          <cell r="O983">
            <v>0</v>
          </cell>
          <cell r="P983">
            <v>38.975693999999997</v>
          </cell>
          <cell r="Q983">
            <v>45.134196689462001</v>
          </cell>
          <cell r="R983" t="str">
            <v>нд</v>
          </cell>
          <cell r="S983" t="str">
            <v>нд</v>
          </cell>
          <cell r="T983">
            <v>44.098089999999999</v>
          </cell>
          <cell r="U983" t="str">
            <v>нд</v>
          </cell>
          <cell r="V983">
            <v>44.098089999999999</v>
          </cell>
          <cell r="W983">
            <v>7.9419233699999996</v>
          </cell>
          <cell r="X983" t="str">
            <v>нд</v>
          </cell>
          <cell r="Y983">
            <v>36.156166630000001</v>
          </cell>
          <cell r="Z983">
            <v>0</v>
          </cell>
          <cell r="AA983">
            <v>0</v>
          </cell>
          <cell r="AB983">
            <v>36.156166630000001</v>
          </cell>
          <cell r="AC983">
            <v>0</v>
          </cell>
          <cell r="AD983">
            <v>36.156166630000001</v>
          </cell>
          <cell r="AE983">
            <v>0</v>
          </cell>
          <cell r="AF983">
            <v>0</v>
          </cell>
          <cell r="AG983">
            <v>36.156166630000001</v>
          </cell>
          <cell r="AH983">
            <v>0</v>
          </cell>
          <cell r="AI983">
            <v>7.9419233699999996</v>
          </cell>
          <cell r="AJ983">
            <v>0</v>
          </cell>
          <cell r="AK983">
            <v>0</v>
          </cell>
          <cell r="AL983">
            <v>7.9419233699999996</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7.9419233699999996</v>
          </cell>
          <cell r="CH983">
            <v>0</v>
          </cell>
          <cell r="CI983">
            <v>0</v>
          </cell>
          <cell r="CJ983">
            <v>7.9419233699999996</v>
          </cell>
          <cell r="CK983">
            <v>0</v>
          </cell>
          <cell r="CL983" t="str">
            <v>нд</v>
          </cell>
          <cell r="CM983" t="str">
            <v>нд</v>
          </cell>
          <cell r="CN983" t="str">
            <v>нд</v>
          </cell>
          <cell r="CO983" t="str">
            <v>нд</v>
          </cell>
          <cell r="CP983" t="str">
            <v>нд</v>
          </cell>
          <cell r="CQ983" t="str">
            <v>Новый ИП</v>
          </cell>
          <cell r="CR983" t="e">
            <v>#N/A</v>
          </cell>
          <cell r="CS983" t="str">
            <v>ок</v>
          </cell>
          <cell r="CT983" t="str">
            <v>ок</v>
          </cell>
          <cell r="CV983">
            <v>6</v>
          </cell>
          <cell r="CW983" t="e">
            <v>#VALUE!</v>
          </cell>
          <cell r="CX983" t="e">
            <v>#VALUE!</v>
          </cell>
          <cell r="CY983" t="e">
            <v>#VALUE!</v>
          </cell>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t="str">
            <v>ок</v>
          </cell>
          <cell r="ED983" t="b">
            <v>1</v>
          </cell>
          <cell r="EE983" t="b">
            <v>0</v>
          </cell>
          <cell r="EF983" t="e">
            <v>#VALUE!</v>
          </cell>
          <cell r="EG983" t="e">
            <v>#VALUE!</v>
          </cell>
          <cell r="EH983" t="b">
            <v>0</v>
          </cell>
          <cell r="EI983" t="b">
            <v>0</v>
          </cell>
          <cell r="EK983">
            <v>9</v>
          </cell>
          <cell r="EL983" t="str">
            <v>ок</v>
          </cell>
          <cell r="EM983" t="str">
            <v>ок</v>
          </cell>
          <cell r="EN983" t="str">
            <v>ок</v>
          </cell>
          <cell r="EO983" t="str">
            <v>ок</v>
          </cell>
          <cell r="EP983" t="str">
            <v>ок</v>
          </cell>
          <cell r="EQ983" t="str">
            <v>ок</v>
          </cell>
          <cell r="ER983" t="str">
            <v>ок</v>
          </cell>
          <cell r="ES983" t="str">
            <v>ок</v>
          </cell>
          <cell r="ET983" t="str">
            <v>ок</v>
          </cell>
          <cell r="EU983" t="str">
            <v>ок</v>
          </cell>
          <cell r="EV983" t="str">
            <v>ок</v>
          </cell>
          <cell r="EW983" t="str">
            <v>ок</v>
          </cell>
          <cell r="EX983" t="str">
            <v>ок</v>
          </cell>
          <cell r="EY983" t="str">
            <v>ок</v>
          </cell>
          <cell r="EZ983" t="str">
            <v>ок</v>
          </cell>
          <cell r="FA983" t="str">
            <v>ок</v>
          </cell>
          <cell r="FB983" t="str">
            <v>ок</v>
          </cell>
          <cell r="FC983" t="str">
            <v>ок</v>
          </cell>
          <cell r="FD983" t="str">
            <v>не ок</v>
          </cell>
          <cell r="FE983" t="str">
            <v>не ок</v>
          </cell>
          <cell r="FF983" t="str">
            <v>не ок</v>
          </cell>
          <cell r="FG983" t="str">
            <v>не ок</v>
          </cell>
          <cell r="FH983" t="str">
            <v>не ок</v>
          </cell>
          <cell r="FI983" t="str">
            <v>не ок</v>
          </cell>
          <cell r="FJ983" t="str">
            <v>не ок</v>
          </cell>
          <cell r="FK983" t="str">
            <v>не ок</v>
          </cell>
          <cell r="FL983" t="str">
            <v>не ок</v>
          </cell>
        </row>
        <row r="984">
          <cell r="A984" t="str">
            <v>1.2.4.2</v>
          </cell>
          <cell r="B984"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4" t="str">
            <v>P_0131</v>
          </cell>
          <cell r="D984" t="str">
            <v>С</v>
          </cell>
          <cell r="E984">
            <v>2024</v>
          </cell>
          <cell r="F984">
            <v>2025</v>
          </cell>
          <cell r="G984" t="str">
            <v>нд</v>
          </cell>
          <cell r="H984" t="str">
            <v>нд</v>
          </cell>
          <cell r="I984">
            <v>81.303579999999997</v>
          </cell>
          <cell r="J984">
            <v>45495</v>
          </cell>
          <cell r="K984" t="str">
            <v>нд</v>
          </cell>
          <cell r="L984" t="str">
            <v>нд</v>
          </cell>
          <cell r="M984" t="str">
            <v>нд</v>
          </cell>
          <cell r="N984">
            <v>0</v>
          </cell>
          <cell r="O984">
            <v>0</v>
          </cell>
          <cell r="P984">
            <v>53.476910400000001</v>
          </cell>
          <cell r="Q984">
            <v>85.336417019910996</v>
          </cell>
          <cell r="R984" t="str">
            <v>нд</v>
          </cell>
          <cell r="S984" t="str">
            <v>нд</v>
          </cell>
          <cell r="T984">
            <v>81.303579999999997</v>
          </cell>
          <cell r="U984" t="str">
            <v>нд</v>
          </cell>
          <cell r="V984">
            <v>81.303579999999997</v>
          </cell>
          <cell r="W984">
            <v>76.408951650000006</v>
          </cell>
          <cell r="X984" t="str">
            <v>нд</v>
          </cell>
          <cell r="Y984">
            <v>4.8946283500000005</v>
          </cell>
          <cell r="Z984">
            <v>0</v>
          </cell>
          <cell r="AA984">
            <v>0</v>
          </cell>
          <cell r="AB984">
            <v>4.8946283500000005</v>
          </cell>
          <cell r="AC984">
            <v>0</v>
          </cell>
          <cell r="AD984">
            <v>4.8946283500000005</v>
          </cell>
          <cell r="AE984">
            <v>0</v>
          </cell>
          <cell r="AF984">
            <v>0</v>
          </cell>
          <cell r="AG984">
            <v>4.8946283500000005</v>
          </cell>
          <cell r="AH984">
            <v>0</v>
          </cell>
          <cell r="AI984">
            <v>76.408951650000006</v>
          </cell>
          <cell r="AJ984">
            <v>0</v>
          </cell>
          <cell r="AK984">
            <v>0</v>
          </cell>
          <cell r="AL984">
            <v>76.408951650000006</v>
          </cell>
          <cell r="AM984">
            <v>0</v>
          </cell>
          <cell r="AN984" t="str">
            <v>нд</v>
          </cell>
          <cell r="AO984" t="str">
            <v>нд</v>
          </cell>
          <cell r="AP984" t="str">
            <v>нд</v>
          </cell>
          <cell r="AQ984" t="str">
            <v>нд</v>
          </cell>
          <cell r="AR984" t="str">
            <v>нд</v>
          </cell>
          <cell r="AS984">
            <v>0</v>
          </cell>
          <cell r="AT984">
            <v>0</v>
          </cell>
          <cell r="AU984">
            <v>0</v>
          </cell>
          <cell r="AV984">
            <v>0</v>
          </cell>
          <cell r="AW984">
            <v>0</v>
          </cell>
          <cell r="AX984" t="str">
            <v>нд</v>
          </cell>
          <cell r="AY984" t="str">
            <v>нд</v>
          </cell>
          <cell r="AZ984" t="str">
            <v>нд</v>
          </cell>
          <cell r="BA984" t="str">
            <v>нд</v>
          </cell>
          <cell r="BB984" t="str">
            <v>нд</v>
          </cell>
          <cell r="BC984">
            <v>0</v>
          </cell>
          <cell r="BD984">
            <v>0</v>
          </cell>
          <cell r="BE984">
            <v>0</v>
          </cell>
          <cell r="BF984">
            <v>0</v>
          </cell>
          <cell r="BG984">
            <v>0</v>
          </cell>
          <cell r="BH984" t="str">
            <v>нд</v>
          </cell>
          <cell r="BI984" t="str">
            <v>нд</v>
          </cell>
          <cell r="BJ984" t="str">
            <v>нд</v>
          </cell>
          <cell r="BK984" t="str">
            <v>нд</v>
          </cell>
          <cell r="BL984" t="str">
            <v>нд</v>
          </cell>
          <cell r="BM984">
            <v>0</v>
          </cell>
          <cell r="BN984">
            <v>0</v>
          </cell>
          <cell r="BO984">
            <v>0</v>
          </cell>
          <cell r="BP984">
            <v>0</v>
          </cell>
          <cell r="BQ984">
            <v>0</v>
          </cell>
          <cell r="BR984" t="str">
            <v>нд</v>
          </cell>
          <cell r="BS984" t="str">
            <v>нд</v>
          </cell>
          <cell r="BT984" t="str">
            <v>нд</v>
          </cell>
          <cell r="BU984" t="str">
            <v>нд</v>
          </cell>
          <cell r="BV984" t="str">
            <v>нд</v>
          </cell>
          <cell r="BW984">
            <v>0</v>
          </cell>
          <cell r="BX984">
            <v>0</v>
          </cell>
          <cell r="BY984">
            <v>0</v>
          </cell>
          <cell r="BZ984">
            <v>0</v>
          </cell>
          <cell r="CA984">
            <v>0</v>
          </cell>
          <cell r="CB984" t="str">
            <v>нд</v>
          </cell>
          <cell r="CC984" t="str">
            <v>нд</v>
          </cell>
          <cell r="CD984" t="str">
            <v>нд</v>
          </cell>
          <cell r="CE984" t="str">
            <v>нд</v>
          </cell>
          <cell r="CF984" t="str">
            <v>нд</v>
          </cell>
          <cell r="CG984">
            <v>76.408951650000006</v>
          </cell>
          <cell r="CH984">
            <v>0</v>
          </cell>
          <cell r="CI984">
            <v>0</v>
          </cell>
          <cell r="CJ984">
            <v>76.408951650000006</v>
          </cell>
          <cell r="CK984">
            <v>0</v>
          </cell>
          <cell r="CL984" t="str">
            <v>нд</v>
          </cell>
          <cell r="CM984" t="str">
            <v>нд</v>
          </cell>
          <cell r="CN984" t="str">
            <v>нд</v>
          </cell>
          <cell r="CO984" t="str">
            <v>нд</v>
          </cell>
          <cell r="CP984" t="str">
            <v>нд</v>
          </cell>
          <cell r="CS984" t="str">
            <v>ок</v>
          </cell>
          <cell r="CT984" t="str">
            <v>ок</v>
          </cell>
          <cell r="CV984">
            <v>7</v>
          </cell>
          <cell r="CW984" t="e">
            <v>#VALUE!</v>
          </cell>
          <cell r="CX984" t="e">
            <v>#VALUE!</v>
          </cell>
          <cell r="CY984" t="e">
            <v>#VALUE!</v>
          </cell>
          <cell r="DA984" t="str">
            <v>ок</v>
          </cell>
          <cell r="DB984" t="e">
            <v>#VALUE!</v>
          </cell>
          <cell r="DC984" t="e">
            <v>#VALUE!</v>
          </cell>
          <cell r="DD984" t="str">
            <v>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0</v>
          </cell>
          <cell r="EI984" t="b">
            <v>0</v>
          </cell>
          <cell r="EK984">
            <v>9</v>
          </cell>
          <cell r="EL984" t="str">
            <v>ок</v>
          </cell>
          <cell r="EM984" t="str">
            <v>ок</v>
          </cell>
          <cell r="EN984" t="str">
            <v>ок</v>
          </cell>
          <cell r="EO984" t="str">
            <v>ок</v>
          </cell>
          <cell r="EP984" t="str">
            <v>ок</v>
          </cell>
          <cell r="EQ984" t="str">
            <v>ок</v>
          </cell>
          <cell r="ER984" t="str">
            <v>ок</v>
          </cell>
          <cell r="ES984" t="str">
            <v>ок</v>
          </cell>
          <cell r="ET984" t="str">
            <v>ок</v>
          </cell>
          <cell r="EU984" t="str">
            <v>ок</v>
          </cell>
          <cell r="EV984" t="str">
            <v>ок</v>
          </cell>
          <cell r="EW984" t="str">
            <v>ок</v>
          </cell>
          <cell r="EX984" t="str">
            <v>ок</v>
          </cell>
          <cell r="EY984" t="str">
            <v>ок</v>
          </cell>
          <cell r="EZ984" t="str">
            <v>ок</v>
          </cell>
          <cell r="FA984" t="str">
            <v>ок</v>
          </cell>
          <cell r="FB984" t="str">
            <v>ок</v>
          </cell>
          <cell r="FC984" t="str">
            <v>ок</v>
          </cell>
          <cell r="FD984" t="str">
            <v>не ок</v>
          </cell>
          <cell r="FE984" t="str">
            <v>не ок</v>
          </cell>
          <cell r="FF984" t="str">
            <v>не ок</v>
          </cell>
          <cell r="FG984" t="str">
            <v>не ок</v>
          </cell>
          <cell r="FH984" t="str">
            <v>не ок</v>
          </cell>
          <cell r="FI984" t="str">
            <v>не ок</v>
          </cell>
          <cell r="FJ984" t="str">
            <v>не ок</v>
          </cell>
          <cell r="FK984" t="str">
            <v>не ок</v>
          </cell>
          <cell r="FL984" t="str">
            <v>не ок</v>
          </cell>
        </row>
        <row r="985">
          <cell r="A985" t="str">
            <v>1.3</v>
          </cell>
          <cell r="B98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5" t="str">
            <v>Г</v>
          </cell>
          <cell r="D985" t="str">
            <v>нд</v>
          </cell>
          <cell r="E985" t="str">
            <v>нд</v>
          </cell>
          <cell r="F985" t="str">
            <v>нд</v>
          </cell>
          <cell r="G985" t="str">
            <v>нд</v>
          </cell>
          <cell r="H985">
            <v>0</v>
          </cell>
          <cell r="I985">
            <v>0</v>
          </cell>
          <cell r="J985" t="str">
            <v>нд</v>
          </cell>
          <cell r="K985" t="str">
            <v>нд</v>
          </cell>
          <cell r="L985" t="str">
            <v>нд</v>
          </cell>
          <cell r="M985" t="str">
            <v>нд</v>
          </cell>
          <cell r="N985" t="str">
            <v>нд</v>
          </cell>
          <cell r="O985">
            <v>0</v>
          </cell>
          <cell r="P985">
            <v>0</v>
          </cell>
          <cell r="Q985">
            <v>0</v>
          </cell>
          <cell r="R985" t="str">
            <v>нд</v>
          </cell>
          <cell r="S985" t="str">
            <v>нд</v>
          </cell>
          <cell r="T985">
            <v>0</v>
          </cell>
          <cell r="U985" t="str">
            <v>нд</v>
          </cell>
          <cell r="V985">
            <v>0</v>
          </cell>
          <cell r="W985">
            <v>0</v>
          </cell>
          <cell r="X985" t="str">
            <v>нд</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t="str">
            <v>нд</v>
          </cell>
          <cell r="AO985" t="str">
            <v>нд</v>
          </cell>
          <cell r="AP985" t="str">
            <v>нд</v>
          </cell>
          <cell r="AQ985" t="str">
            <v>нд</v>
          </cell>
          <cell r="AR985" t="str">
            <v>нд</v>
          </cell>
          <cell r="AS985">
            <v>0</v>
          </cell>
          <cell r="AT985">
            <v>0</v>
          </cell>
          <cell r="AU985">
            <v>0</v>
          </cell>
          <cell r="AV985">
            <v>0</v>
          </cell>
          <cell r="AW985">
            <v>0</v>
          </cell>
          <cell r="AX985" t="str">
            <v>нд</v>
          </cell>
          <cell r="AY985" t="str">
            <v>нд</v>
          </cell>
          <cell r="AZ985" t="str">
            <v>нд</v>
          </cell>
          <cell r="BA985" t="str">
            <v>нд</v>
          </cell>
          <cell r="BB985" t="str">
            <v>нд</v>
          </cell>
          <cell r="BC985">
            <v>0</v>
          </cell>
          <cell r="BD985">
            <v>0</v>
          </cell>
          <cell r="BE985">
            <v>0</v>
          </cell>
          <cell r="BF985">
            <v>0</v>
          </cell>
          <cell r="BG985">
            <v>0</v>
          </cell>
          <cell r="BH985" t="str">
            <v>нд</v>
          </cell>
          <cell r="BI985" t="str">
            <v>нд</v>
          </cell>
          <cell r="BJ985" t="str">
            <v>нд</v>
          </cell>
          <cell r="BK985" t="str">
            <v>нд</v>
          </cell>
          <cell r="BL985" t="str">
            <v>нд</v>
          </cell>
          <cell r="BM985">
            <v>0</v>
          </cell>
          <cell r="BN985">
            <v>0</v>
          </cell>
          <cell r="BO985">
            <v>0</v>
          </cell>
          <cell r="BP985">
            <v>0</v>
          </cell>
          <cell r="BQ985">
            <v>0</v>
          </cell>
          <cell r="BR985" t="str">
            <v>нд</v>
          </cell>
          <cell r="BS985" t="str">
            <v>нд</v>
          </cell>
          <cell r="BT985" t="str">
            <v>нд</v>
          </cell>
          <cell r="BU985" t="str">
            <v>нд</v>
          </cell>
          <cell r="BV985" t="str">
            <v>нд</v>
          </cell>
          <cell r="BW985">
            <v>0</v>
          </cell>
          <cell r="BX985">
            <v>0</v>
          </cell>
          <cell r="BY985">
            <v>0</v>
          </cell>
          <cell r="BZ985">
            <v>0</v>
          </cell>
          <cell r="CA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Q985" t="str">
            <v>нд</v>
          </cell>
          <cell r="CS985" t="str">
            <v>ок</v>
          </cell>
          <cell r="CT985" t="str">
            <v>ок</v>
          </cell>
          <cell r="CV985">
            <v>6</v>
          </cell>
          <cell r="CW985">
            <v>0</v>
          </cell>
          <cell r="CX985">
            <v>0</v>
          </cell>
          <cell r="CY985">
            <v>0</v>
          </cell>
          <cell r="DA985" t="str">
            <v>ок</v>
          </cell>
          <cell r="DB985" t="e">
            <v>#VALUE!</v>
          </cell>
          <cell r="DC985" t="e">
            <v>#VALUE!</v>
          </cell>
          <cell r="DD985" t="str">
            <v>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v>0</v>
          </cell>
          <cell r="ED985" t="b">
            <v>1</v>
          </cell>
          <cell r="EE985" t="b">
            <v>0</v>
          </cell>
          <cell r="EF985" t="e">
            <v>#VALUE!</v>
          </cell>
          <cell r="EG985" t="e">
            <v>#VALUE!</v>
          </cell>
          <cell r="EH985" t="b">
            <v>1</v>
          </cell>
          <cell r="EI985" t="b">
            <v>1</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row>
        <row r="986">
          <cell r="A986" t="str">
            <v>1.3.1</v>
          </cell>
          <cell r="B986" t="str">
            <v>Инвестиционные проекты, предусмотренные схемой и программой развития Единой энергетической системы России, всего, в том числе:</v>
          </cell>
          <cell r="C986" t="str">
            <v>Г</v>
          </cell>
          <cell r="D986" t="str">
            <v>нд</v>
          </cell>
          <cell r="E986" t="str">
            <v>нд</v>
          </cell>
          <cell r="F986" t="str">
            <v>нд</v>
          </cell>
          <cell r="G986" t="str">
            <v>нд</v>
          </cell>
          <cell r="H986">
            <v>0</v>
          </cell>
          <cell r="I986">
            <v>0</v>
          </cell>
          <cell r="J986" t="str">
            <v>нд</v>
          </cell>
          <cell r="K986" t="str">
            <v>нд</v>
          </cell>
          <cell r="L986" t="str">
            <v>нд</v>
          </cell>
          <cell r="M986" t="str">
            <v>нд</v>
          </cell>
          <cell r="N986" t="str">
            <v>нд</v>
          </cell>
          <cell r="O986">
            <v>0</v>
          </cell>
          <cell r="P986">
            <v>0</v>
          </cell>
          <cell r="Q986">
            <v>0</v>
          </cell>
          <cell r="R986" t="str">
            <v>нд</v>
          </cell>
          <cell r="S986" t="str">
            <v>нд</v>
          </cell>
          <cell r="T986">
            <v>0</v>
          </cell>
          <cell r="U986" t="str">
            <v>нд</v>
          </cell>
          <cell r="V986">
            <v>0</v>
          </cell>
          <cell r="W986">
            <v>0</v>
          </cell>
          <cell r="X986" t="str">
            <v>нд</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t="str">
            <v>нд</v>
          </cell>
          <cell r="AO986" t="str">
            <v>нд</v>
          </cell>
          <cell r="AP986" t="str">
            <v>нд</v>
          </cell>
          <cell r="AQ986" t="str">
            <v>нд</v>
          </cell>
          <cell r="AR986" t="str">
            <v>нд</v>
          </cell>
          <cell r="AS986">
            <v>0</v>
          </cell>
          <cell r="AT986">
            <v>0</v>
          </cell>
          <cell r="AU986">
            <v>0</v>
          </cell>
          <cell r="AV986">
            <v>0</v>
          </cell>
          <cell r="AW986">
            <v>0</v>
          </cell>
          <cell r="AX986" t="str">
            <v>нд</v>
          </cell>
          <cell r="AY986" t="str">
            <v>нд</v>
          </cell>
          <cell r="AZ986" t="str">
            <v>нд</v>
          </cell>
          <cell r="BA986" t="str">
            <v>нд</v>
          </cell>
          <cell r="BB986" t="str">
            <v>нд</v>
          </cell>
          <cell r="BC986">
            <v>0</v>
          </cell>
          <cell r="BD986">
            <v>0</v>
          </cell>
          <cell r="BE986">
            <v>0</v>
          </cell>
          <cell r="BF986">
            <v>0</v>
          </cell>
          <cell r="BG986">
            <v>0</v>
          </cell>
          <cell r="BH986" t="str">
            <v>нд</v>
          </cell>
          <cell r="BI986" t="str">
            <v>нд</v>
          </cell>
          <cell r="BJ986" t="str">
            <v>нд</v>
          </cell>
          <cell r="BK986" t="str">
            <v>нд</v>
          </cell>
          <cell r="BL986" t="str">
            <v>нд</v>
          </cell>
          <cell r="BM986">
            <v>0</v>
          </cell>
          <cell r="BN986">
            <v>0</v>
          </cell>
          <cell r="BO986">
            <v>0</v>
          </cell>
          <cell r="BP986">
            <v>0</v>
          </cell>
          <cell r="BQ986">
            <v>0</v>
          </cell>
          <cell r="BR986" t="str">
            <v>нд</v>
          </cell>
          <cell r="BS986" t="str">
            <v>нд</v>
          </cell>
          <cell r="BT986" t="str">
            <v>нд</v>
          </cell>
          <cell r="BU986" t="str">
            <v>нд</v>
          </cell>
          <cell r="BV986" t="str">
            <v>нд</v>
          </cell>
          <cell r="BW986">
            <v>0</v>
          </cell>
          <cell r="BX986">
            <v>0</v>
          </cell>
          <cell r="BY986">
            <v>0</v>
          </cell>
          <cell r="BZ986">
            <v>0</v>
          </cell>
          <cell r="CA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Q986" t="str">
            <v>нд</v>
          </cell>
          <cell r="CS986" t="str">
            <v>ок</v>
          </cell>
          <cell r="CT986" t="str">
            <v>ок</v>
          </cell>
          <cell r="CV986">
            <v>6</v>
          </cell>
          <cell r="CW986">
            <v>0</v>
          </cell>
          <cell r="CX986">
            <v>0</v>
          </cell>
          <cell r="CY986">
            <v>0</v>
          </cell>
          <cell r="DA986" t="str">
            <v>ок</v>
          </cell>
          <cell r="DB986" t="e">
            <v>#VALUE!</v>
          </cell>
          <cell r="DC986" t="e">
            <v>#VALUE!</v>
          </cell>
          <cell r="DD986" t="str">
            <v>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v>0</v>
          </cell>
          <cell r="ED986" t="b">
            <v>1</v>
          </cell>
          <cell r="EE986" t="b">
            <v>0</v>
          </cell>
          <cell r="EF986" t="e">
            <v>#VALUE!</v>
          </cell>
          <cell r="EG986" t="e">
            <v>#VALUE!</v>
          </cell>
          <cell r="EH986" t="b">
            <v>1</v>
          </cell>
          <cell r="EI986" t="b">
            <v>1</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row>
        <row r="987">
          <cell r="K987" t="str">
            <v>нд</v>
          </cell>
          <cell r="L987" t="str">
            <v>нд</v>
          </cell>
          <cell r="M987" t="str">
            <v>нд</v>
          </cell>
          <cell r="R987" t="str">
            <v>нд</v>
          </cell>
          <cell r="S987" t="str">
            <v>нд</v>
          </cell>
          <cell r="U987" t="str">
            <v>нд</v>
          </cell>
          <cell r="V987" t="str">
            <v>нд</v>
          </cell>
          <cell r="X987" t="str">
            <v>нд</v>
          </cell>
          <cell r="Y987" t="str">
            <v>нд</v>
          </cell>
          <cell r="Z987" t="str">
            <v>нд</v>
          </cell>
          <cell r="AA987" t="str">
            <v>нд</v>
          </cell>
          <cell r="AB987" t="str">
            <v>нд</v>
          </cell>
          <cell r="AC987" t="str">
            <v>нд</v>
          </cell>
          <cell r="AD987">
            <v>0</v>
          </cell>
          <cell r="AI987">
            <v>0</v>
          </cell>
          <cell r="AN987" t="str">
            <v>нд</v>
          </cell>
          <cell r="AO987" t="str">
            <v>нд</v>
          </cell>
          <cell r="AP987" t="str">
            <v>нд</v>
          </cell>
          <cell r="AQ987" t="str">
            <v>нд</v>
          </cell>
          <cell r="AR987" t="str">
            <v>нд</v>
          </cell>
          <cell r="AS987">
            <v>0</v>
          </cell>
          <cell r="AX987" t="str">
            <v>нд</v>
          </cell>
          <cell r="AY987" t="str">
            <v>нд</v>
          </cell>
          <cell r="AZ987" t="str">
            <v>нд</v>
          </cell>
          <cell r="BA987" t="str">
            <v>нд</v>
          </cell>
          <cell r="BB987" t="str">
            <v>нд</v>
          </cell>
          <cell r="BC987">
            <v>0</v>
          </cell>
          <cell r="BH987" t="str">
            <v>нд</v>
          </cell>
          <cell r="BI987" t="str">
            <v>нд</v>
          </cell>
          <cell r="BJ987" t="str">
            <v>нд</v>
          </cell>
          <cell r="BK987" t="str">
            <v>нд</v>
          </cell>
          <cell r="BL987" t="str">
            <v>нд</v>
          </cell>
          <cell r="BM987">
            <v>0</v>
          </cell>
          <cell r="BR987" t="str">
            <v>нд</v>
          </cell>
          <cell r="BS987" t="str">
            <v>нд</v>
          </cell>
          <cell r="BT987" t="str">
            <v>нд</v>
          </cell>
          <cell r="BU987" t="str">
            <v>нд</v>
          </cell>
          <cell r="BV987" t="str">
            <v>нд</v>
          </cell>
          <cell r="BW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S987" t="str">
            <v>ок</v>
          </cell>
          <cell r="CT987" t="str">
            <v>ок</v>
          </cell>
          <cell r="CV987">
            <v>8</v>
          </cell>
          <cell r="CW987" t="e">
            <v>#VALUE!</v>
          </cell>
          <cell r="CX987" t="str">
            <v>ок</v>
          </cell>
          <cell r="CY987" t="e">
            <v>#VALUE!</v>
          </cell>
          <cell r="DA987" t="e">
            <v>#VALUE!</v>
          </cell>
          <cell r="DB987" t="e">
            <v>#VALUE!</v>
          </cell>
          <cell r="DC987" t="e">
            <v>#VALUE!</v>
          </cell>
          <cell r="DD987" t="str">
            <v>не 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t="str">
            <v>не ок</v>
          </cell>
          <cell r="ED987" t="b">
            <v>1</v>
          </cell>
          <cell r="EE987" t="b">
            <v>0</v>
          </cell>
          <cell r="EF987" t="e">
            <v>#VALUE!</v>
          </cell>
          <cell r="EG987" t="e">
            <v>#VALUE!</v>
          </cell>
          <cell r="EH987" t="b">
            <v>1</v>
          </cell>
          <cell r="EI987" t="b">
            <v>1</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row>
        <row r="990">
          <cell r="A990" t="str">
            <v>1.3.2</v>
          </cell>
          <cell r="B990" t="str">
            <v>Инвестиционные проекты, предусмотренные схемой и программой развития субъекта Российской Федерации, всего, в том числе:</v>
          </cell>
          <cell r="C990" t="str">
            <v>Г</v>
          </cell>
          <cell r="D990" t="str">
            <v>нд</v>
          </cell>
          <cell r="E990" t="str">
            <v>нд</v>
          </cell>
          <cell r="F990" t="str">
            <v>нд</v>
          </cell>
          <cell r="G990" t="str">
            <v>нд</v>
          </cell>
          <cell r="H990">
            <v>0</v>
          </cell>
          <cell r="I990">
            <v>0</v>
          </cell>
          <cell r="J990" t="str">
            <v>нд</v>
          </cell>
          <cell r="K990" t="str">
            <v>нд</v>
          </cell>
          <cell r="L990" t="str">
            <v>нд</v>
          </cell>
          <cell r="M990" t="str">
            <v>нд</v>
          </cell>
          <cell r="N990" t="str">
            <v>нд</v>
          </cell>
          <cell r="O990">
            <v>0</v>
          </cell>
          <cell r="P990">
            <v>0</v>
          </cell>
          <cell r="Q990">
            <v>0</v>
          </cell>
          <cell r="R990" t="str">
            <v>нд</v>
          </cell>
          <cell r="S990" t="str">
            <v>нд</v>
          </cell>
          <cell r="T990">
            <v>0</v>
          </cell>
          <cell r="U990" t="str">
            <v>нд</v>
          </cell>
          <cell r="V990">
            <v>0</v>
          </cell>
          <cell r="W990">
            <v>0</v>
          </cell>
          <cell r="X990" t="str">
            <v>нд</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t="str">
            <v>нд</v>
          </cell>
          <cell r="AO990" t="str">
            <v>нд</v>
          </cell>
          <cell r="AP990" t="str">
            <v>нд</v>
          </cell>
          <cell r="AQ990" t="str">
            <v>нд</v>
          </cell>
          <cell r="AR990" t="str">
            <v>нд</v>
          </cell>
          <cell r="AS990">
            <v>0</v>
          </cell>
          <cell r="AT990">
            <v>0</v>
          </cell>
          <cell r="AU990">
            <v>0</v>
          </cell>
          <cell r="AV990">
            <v>0</v>
          </cell>
          <cell r="AW990">
            <v>0</v>
          </cell>
          <cell r="AX990" t="str">
            <v>нд</v>
          </cell>
          <cell r="AY990" t="str">
            <v>нд</v>
          </cell>
          <cell r="AZ990" t="str">
            <v>нд</v>
          </cell>
          <cell r="BA990" t="str">
            <v>нд</v>
          </cell>
          <cell r="BB990" t="str">
            <v>нд</v>
          </cell>
          <cell r="BC990">
            <v>0</v>
          </cell>
          <cell r="BD990">
            <v>0</v>
          </cell>
          <cell r="BE990">
            <v>0</v>
          </cell>
          <cell r="BF990">
            <v>0</v>
          </cell>
          <cell r="BG990">
            <v>0</v>
          </cell>
          <cell r="BH990" t="str">
            <v>нд</v>
          </cell>
          <cell r="BI990" t="str">
            <v>нд</v>
          </cell>
          <cell r="BJ990" t="str">
            <v>нд</v>
          </cell>
          <cell r="BK990" t="str">
            <v>нд</v>
          </cell>
          <cell r="BL990" t="str">
            <v>нд</v>
          </cell>
          <cell r="BM990">
            <v>0</v>
          </cell>
          <cell r="BN990">
            <v>0</v>
          </cell>
          <cell r="BO990">
            <v>0</v>
          </cell>
          <cell r="BP990">
            <v>0</v>
          </cell>
          <cell r="BQ990">
            <v>0</v>
          </cell>
          <cell r="BR990" t="str">
            <v>нд</v>
          </cell>
          <cell r="BS990" t="str">
            <v>нд</v>
          </cell>
          <cell r="BT990" t="str">
            <v>нд</v>
          </cell>
          <cell r="BU990" t="str">
            <v>нд</v>
          </cell>
          <cell r="BV990" t="str">
            <v>нд</v>
          </cell>
          <cell r="BW990">
            <v>0</v>
          </cell>
          <cell r="BX990">
            <v>0</v>
          </cell>
          <cell r="BY990">
            <v>0</v>
          </cell>
          <cell r="BZ990">
            <v>0</v>
          </cell>
          <cell r="CA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Q990" t="str">
            <v>нд</v>
          </cell>
          <cell r="CS990" t="str">
            <v>ок</v>
          </cell>
          <cell r="CT990" t="str">
            <v>ок</v>
          </cell>
          <cell r="CV990">
            <v>6</v>
          </cell>
          <cell r="CW990">
            <v>0</v>
          </cell>
          <cell r="CX990">
            <v>0</v>
          </cell>
          <cell r="CY990">
            <v>0</v>
          </cell>
          <cell r="DA990" t="str">
            <v>ок</v>
          </cell>
          <cell r="DB990" t="e">
            <v>#VALUE!</v>
          </cell>
          <cell r="DC990" t="e">
            <v>#VALUE!</v>
          </cell>
          <cell r="DD990" t="str">
            <v>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v>0</v>
          </cell>
          <cell r="ED990" t="b">
            <v>1</v>
          </cell>
          <cell r="EE990" t="b">
            <v>0</v>
          </cell>
          <cell r="EF990" t="e">
            <v>#VALUE!</v>
          </cell>
          <cell r="EG990" t="e">
            <v>#VALUE!</v>
          </cell>
          <cell r="EH990" t="b">
            <v>1</v>
          </cell>
          <cell r="EI990" t="b">
            <v>1</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row>
        <row r="991">
          <cell r="K991" t="str">
            <v>нд</v>
          </cell>
          <cell r="L991" t="str">
            <v>нд</v>
          </cell>
          <cell r="M991" t="str">
            <v>нд</v>
          </cell>
          <cell r="R991" t="str">
            <v>нд</v>
          </cell>
          <cell r="S991" t="str">
            <v>нд</v>
          </cell>
          <cell r="U991" t="str">
            <v>нд</v>
          </cell>
          <cell r="V991" t="str">
            <v>нд</v>
          </cell>
          <cell r="X991" t="str">
            <v>нд</v>
          </cell>
          <cell r="Y991" t="str">
            <v>нд</v>
          </cell>
          <cell r="Z991" t="str">
            <v>нд</v>
          </cell>
          <cell r="AA991" t="str">
            <v>нд</v>
          </cell>
          <cell r="AB991" t="str">
            <v>нд</v>
          </cell>
          <cell r="AC991" t="str">
            <v>нд</v>
          </cell>
          <cell r="AD991">
            <v>0</v>
          </cell>
          <cell r="AI991">
            <v>0</v>
          </cell>
          <cell r="AN991" t="str">
            <v>нд</v>
          </cell>
          <cell r="AO991" t="str">
            <v>нд</v>
          </cell>
          <cell r="AP991" t="str">
            <v>нд</v>
          </cell>
          <cell r="AQ991" t="str">
            <v>нд</v>
          </cell>
          <cell r="AR991" t="str">
            <v>нд</v>
          </cell>
          <cell r="AS991">
            <v>0</v>
          </cell>
          <cell r="AX991" t="str">
            <v>нд</v>
          </cell>
          <cell r="AY991" t="str">
            <v>нд</v>
          </cell>
          <cell r="AZ991" t="str">
            <v>нд</v>
          </cell>
          <cell r="BA991" t="str">
            <v>нд</v>
          </cell>
          <cell r="BB991" t="str">
            <v>нд</v>
          </cell>
          <cell r="BC991">
            <v>0</v>
          </cell>
          <cell r="BH991" t="str">
            <v>нд</v>
          </cell>
          <cell r="BI991" t="str">
            <v>нд</v>
          </cell>
          <cell r="BJ991" t="str">
            <v>нд</v>
          </cell>
          <cell r="BK991" t="str">
            <v>нд</v>
          </cell>
          <cell r="BL991" t="str">
            <v>нд</v>
          </cell>
          <cell r="BM991">
            <v>0</v>
          </cell>
          <cell r="BR991" t="str">
            <v>нд</v>
          </cell>
          <cell r="BS991" t="str">
            <v>нд</v>
          </cell>
          <cell r="BT991" t="str">
            <v>нд</v>
          </cell>
          <cell r="BU991" t="str">
            <v>нд</v>
          </cell>
          <cell r="BV991" t="str">
            <v>нд</v>
          </cell>
          <cell r="BW991">
            <v>0</v>
          </cell>
          <cell r="CB991" t="str">
            <v>нд</v>
          </cell>
          <cell r="CC991" t="str">
            <v>нд</v>
          </cell>
          <cell r="CD991" t="str">
            <v>нд</v>
          </cell>
          <cell r="CE991" t="str">
            <v>нд</v>
          </cell>
          <cell r="CF991" t="str">
            <v>нд</v>
          </cell>
          <cell r="CG991">
            <v>0</v>
          </cell>
          <cell r="CH991">
            <v>0</v>
          </cell>
          <cell r="CI991">
            <v>0</v>
          </cell>
          <cell r="CJ991">
            <v>0</v>
          </cell>
          <cell r="CK991">
            <v>0</v>
          </cell>
          <cell r="CL991" t="str">
            <v>нд</v>
          </cell>
          <cell r="CM991" t="str">
            <v>нд</v>
          </cell>
          <cell r="CN991" t="str">
            <v>нд</v>
          </cell>
          <cell r="CO991" t="str">
            <v>нд</v>
          </cell>
          <cell r="CP991" t="str">
            <v>нд</v>
          </cell>
          <cell r="CS991" t="str">
            <v>ок</v>
          </cell>
          <cell r="CT991" t="str">
            <v>ок</v>
          </cell>
          <cell r="CV991">
            <v>8</v>
          </cell>
          <cell r="CW991" t="e">
            <v>#VALUE!</v>
          </cell>
          <cell r="CX991" t="str">
            <v>ок</v>
          </cell>
          <cell r="CY991" t="e">
            <v>#VALUE!</v>
          </cell>
          <cell r="DA991" t="e">
            <v>#VALUE!</v>
          </cell>
          <cell r="DB991" t="e">
            <v>#VALUE!</v>
          </cell>
          <cell r="DC991" t="e">
            <v>#VALUE!</v>
          </cell>
          <cell r="DD991" t="str">
            <v>не 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t="str">
            <v>не ок</v>
          </cell>
          <cell r="ED991" t="b">
            <v>1</v>
          </cell>
          <cell r="EE991" t="b">
            <v>0</v>
          </cell>
          <cell r="EF991" t="e">
            <v>#VALUE!</v>
          </cell>
          <cell r="EG991" t="e">
            <v>#VALUE!</v>
          </cell>
          <cell r="EH991" t="b">
            <v>1</v>
          </cell>
          <cell r="EI991" t="b">
            <v>1</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row>
        <row r="992">
          <cell r="K992" t="str">
            <v>нд</v>
          </cell>
          <cell r="L992" t="str">
            <v>нд</v>
          </cell>
          <cell r="M992" t="str">
            <v>нд</v>
          </cell>
          <cell r="R992" t="str">
            <v>нд</v>
          </cell>
          <cell r="S992" t="str">
            <v>нд</v>
          </cell>
          <cell r="U992" t="str">
            <v>нд</v>
          </cell>
          <cell r="V992" t="str">
            <v>нд</v>
          </cell>
          <cell r="X992" t="str">
            <v>нд</v>
          </cell>
          <cell r="Y992" t="str">
            <v>нд</v>
          </cell>
          <cell r="Z992" t="str">
            <v>нд</v>
          </cell>
          <cell r="AA992" t="str">
            <v>нд</v>
          </cell>
          <cell r="AB992" t="str">
            <v>нд</v>
          </cell>
          <cell r="AC992" t="str">
            <v>нд</v>
          </cell>
          <cell r="AD992">
            <v>0</v>
          </cell>
          <cell r="AI992">
            <v>0</v>
          </cell>
          <cell r="AN992" t="str">
            <v>нд</v>
          </cell>
          <cell r="AO992" t="str">
            <v>нд</v>
          </cell>
          <cell r="AP992" t="str">
            <v>нд</v>
          </cell>
          <cell r="AQ992" t="str">
            <v>нд</v>
          </cell>
          <cell r="AR992" t="str">
            <v>нд</v>
          </cell>
          <cell r="AS992">
            <v>0</v>
          </cell>
          <cell r="AX992" t="str">
            <v>нд</v>
          </cell>
          <cell r="AY992" t="str">
            <v>нд</v>
          </cell>
          <cell r="AZ992" t="str">
            <v>нд</v>
          </cell>
          <cell r="BA992" t="str">
            <v>нд</v>
          </cell>
          <cell r="BB992" t="str">
            <v>нд</v>
          </cell>
          <cell r="BC992">
            <v>0</v>
          </cell>
          <cell r="BH992" t="str">
            <v>нд</v>
          </cell>
          <cell r="BI992" t="str">
            <v>нд</v>
          </cell>
          <cell r="BJ992" t="str">
            <v>нд</v>
          </cell>
          <cell r="BK992" t="str">
            <v>нд</v>
          </cell>
          <cell r="BL992" t="str">
            <v>нд</v>
          </cell>
          <cell r="BM992">
            <v>0</v>
          </cell>
          <cell r="BR992" t="str">
            <v>нд</v>
          </cell>
          <cell r="BS992" t="str">
            <v>нд</v>
          </cell>
          <cell r="BT992" t="str">
            <v>нд</v>
          </cell>
          <cell r="BU992" t="str">
            <v>нд</v>
          </cell>
          <cell r="BV992" t="str">
            <v>нд</v>
          </cell>
          <cell r="BW992">
            <v>0</v>
          </cell>
          <cell r="CB992" t="str">
            <v>нд</v>
          </cell>
          <cell r="CC992" t="str">
            <v>нд</v>
          </cell>
          <cell r="CD992" t="str">
            <v>нд</v>
          </cell>
          <cell r="CE992" t="str">
            <v>нд</v>
          </cell>
          <cell r="CF992" t="str">
            <v>нд</v>
          </cell>
          <cell r="CG992">
            <v>0</v>
          </cell>
          <cell r="CH992">
            <v>0</v>
          </cell>
          <cell r="CI992">
            <v>0</v>
          </cell>
          <cell r="CJ992">
            <v>0</v>
          </cell>
          <cell r="CK992">
            <v>0</v>
          </cell>
          <cell r="CL992" t="str">
            <v>нд</v>
          </cell>
          <cell r="CM992" t="str">
            <v>нд</v>
          </cell>
          <cell r="CN992" t="str">
            <v>нд</v>
          </cell>
          <cell r="CO992" t="str">
            <v>нд</v>
          </cell>
          <cell r="CP992" t="str">
            <v>нд</v>
          </cell>
          <cell r="CS992" t="str">
            <v>ок</v>
          </cell>
          <cell r="CT992" t="str">
            <v>ок</v>
          </cell>
          <cell r="CV992">
            <v>8</v>
          </cell>
          <cell r="CW992" t="e">
            <v>#VALUE!</v>
          </cell>
          <cell r="CX992" t="str">
            <v>ок</v>
          </cell>
          <cell r="CY992" t="e">
            <v>#VALUE!</v>
          </cell>
          <cell r="DA992" t="e">
            <v>#VALUE!</v>
          </cell>
          <cell r="DB992" t="e">
            <v>#VALUE!</v>
          </cell>
          <cell r="DC992" t="e">
            <v>#VALUE!</v>
          </cell>
          <cell r="DD992" t="str">
            <v>не 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1</v>
          </cell>
          <cell r="EI992" t="b">
            <v>1</v>
          </cell>
          <cell r="EK992">
            <v>0</v>
          </cell>
          <cell r="EL992">
            <v>0</v>
          </cell>
          <cell r="EM992">
            <v>0</v>
          </cell>
          <cell r="EN992">
            <v>0</v>
          </cell>
          <cell r="EO992">
            <v>0</v>
          </cell>
          <cell r="EP992">
            <v>0</v>
          </cell>
          <cell r="EQ992">
            <v>0</v>
          </cell>
          <cell r="ER992">
            <v>0</v>
          </cell>
          <cell r="ES992">
            <v>0</v>
          </cell>
          <cell r="ET992">
            <v>0</v>
          </cell>
          <cell r="EU992">
            <v>0</v>
          </cell>
          <cell r="EV992">
            <v>0</v>
          </cell>
          <cell r="EW992">
            <v>0</v>
          </cell>
          <cell r="EX992">
            <v>0</v>
          </cell>
          <cell r="EY992">
            <v>0</v>
          </cell>
          <cell r="EZ992">
            <v>0</v>
          </cell>
          <cell r="FA992">
            <v>0</v>
          </cell>
          <cell r="FB992">
            <v>0</v>
          </cell>
          <cell r="FC992">
            <v>0</v>
          </cell>
          <cell r="FD992">
            <v>0</v>
          </cell>
          <cell r="FE992">
            <v>0</v>
          </cell>
          <cell r="FF992">
            <v>0</v>
          </cell>
          <cell r="FG992">
            <v>0</v>
          </cell>
          <cell r="FH992">
            <v>0</v>
          </cell>
          <cell r="FI992">
            <v>0</v>
          </cell>
          <cell r="FJ992">
            <v>0</v>
          </cell>
          <cell r="FK992">
            <v>0</v>
          </cell>
          <cell r="FL992">
            <v>0</v>
          </cell>
        </row>
        <row r="993">
          <cell r="K993" t="str">
            <v>нд</v>
          </cell>
          <cell r="L993" t="str">
            <v>нд</v>
          </cell>
          <cell r="M993" t="str">
            <v>нд</v>
          </cell>
          <cell r="R993" t="str">
            <v>нд</v>
          </cell>
          <cell r="S993" t="str">
            <v>нд</v>
          </cell>
          <cell r="U993" t="str">
            <v>нд</v>
          </cell>
          <cell r="V993" t="str">
            <v>нд</v>
          </cell>
          <cell r="X993" t="str">
            <v>нд</v>
          </cell>
          <cell r="Y993" t="str">
            <v>нд</v>
          </cell>
          <cell r="Z993" t="str">
            <v>нд</v>
          </cell>
          <cell r="AA993" t="str">
            <v>нд</v>
          </cell>
          <cell r="AB993" t="str">
            <v>нд</v>
          </cell>
          <cell r="AC993" t="str">
            <v>нд</v>
          </cell>
          <cell r="AD993">
            <v>0</v>
          </cell>
          <cell r="AI993">
            <v>0</v>
          </cell>
          <cell r="AN993" t="str">
            <v>нд</v>
          </cell>
          <cell r="AO993" t="str">
            <v>нд</v>
          </cell>
          <cell r="AP993" t="str">
            <v>нд</v>
          </cell>
          <cell r="AQ993" t="str">
            <v>нд</v>
          </cell>
          <cell r="AR993" t="str">
            <v>нд</v>
          </cell>
          <cell r="AS993">
            <v>0</v>
          </cell>
          <cell r="AX993" t="str">
            <v>нд</v>
          </cell>
          <cell r="AY993" t="str">
            <v>нд</v>
          </cell>
          <cell r="AZ993" t="str">
            <v>нд</v>
          </cell>
          <cell r="BA993" t="str">
            <v>нд</v>
          </cell>
          <cell r="BB993" t="str">
            <v>нд</v>
          </cell>
          <cell r="BC993">
            <v>0</v>
          </cell>
          <cell r="BH993" t="str">
            <v>нд</v>
          </cell>
          <cell r="BI993" t="str">
            <v>нд</v>
          </cell>
          <cell r="BJ993" t="str">
            <v>нд</v>
          </cell>
          <cell r="BK993" t="str">
            <v>нд</v>
          </cell>
          <cell r="BL993" t="str">
            <v>нд</v>
          </cell>
          <cell r="BM993">
            <v>0</v>
          </cell>
          <cell r="BR993" t="str">
            <v>нд</v>
          </cell>
          <cell r="BS993" t="str">
            <v>нд</v>
          </cell>
          <cell r="BT993" t="str">
            <v>нд</v>
          </cell>
          <cell r="BU993" t="str">
            <v>нд</v>
          </cell>
          <cell r="BV993" t="str">
            <v>нд</v>
          </cell>
          <cell r="BW993">
            <v>0</v>
          </cell>
          <cell r="CB993" t="str">
            <v>нд</v>
          </cell>
          <cell r="CC993" t="str">
            <v>нд</v>
          </cell>
          <cell r="CD993" t="str">
            <v>нд</v>
          </cell>
          <cell r="CE993" t="str">
            <v>нд</v>
          </cell>
          <cell r="CF993" t="str">
            <v>нд</v>
          </cell>
          <cell r="CG993">
            <v>0</v>
          </cell>
          <cell r="CH993">
            <v>0</v>
          </cell>
          <cell r="CI993">
            <v>0</v>
          </cell>
          <cell r="CJ993">
            <v>0</v>
          </cell>
          <cell r="CK993">
            <v>0</v>
          </cell>
          <cell r="CL993" t="str">
            <v>нд</v>
          </cell>
          <cell r="CM993" t="str">
            <v>нд</v>
          </cell>
          <cell r="CN993" t="str">
            <v>нд</v>
          </cell>
          <cell r="CO993" t="str">
            <v>нд</v>
          </cell>
          <cell r="CP993" t="str">
            <v>нд</v>
          </cell>
          <cell r="CS993" t="str">
            <v>ок</v>
          </cell>
          <cell r="CT993" t="str">
            <v>ок</v>
          </cell>
          <cell r="CV993">
            <v>8</v>
          </cell>
          <cell r="CW993" t="e">
            <v>#VALUE!</v>
          </cell>
          <cell r="CX993" t="str">
            <v>ок</v>
          </cell>
          <cell r="CY993" t="e">
            <v>#VALUE!</v>
          </cell>
          <cell r="DA993" t="e">
            <v>#VALUE!</v>
          </cell>
          <cell r="DB993" t="e">
            <v>#VALUE!</v>
          </cell>
          <cell r="DC993" t="e">
            <v>#VALUE!</v>
          </cell>
          <cell r="DD993" t="str">
            <v>не 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1</v>
          </cell>
          <cell r="EI993" t="b">
            <v>1</v>
          </cell>
          <cell r="EK993">
            <v>0</v>
          </cell>
          <cell r="EL993">
            <v>0</v>
          </cell>
          <cell r="EM993">
            <v>0</v>
          </cell>
          <cell r="EN993">
            <v>0</v>
          </cell>
          <cell r="EO993">
            <v>0</v>
          </cell>
          <cell r="EP993">
            <v>0</v>
          </cell>
          <cell r="EQ993">
            <v>0</v>
          </cell>
          <cell r="ER993">
            <v>0</v>
          </cell>
          <cell r="ES993">
            <v>0</v>
          </cell>
          <cell r="ET993">
            <v>0</v>
          </cell>
          <cell r="EU993">
            <v>0</v>
          </cell>
          <cell r="EV993">
            <v>0</v>
          </cell>
          <cell r="EW993">
            <v>0</v>
          </cell>
          <cell r="EX993">
            <v>0</v>
          </cell>
          <cell r="EY993">
            <v>0</v>
          </cell>
          <cell r="EZ993">
            <v>0</v>
          </cell>
          <cell r="FA993">
            <v>0</v>
          </cell>
          <cell r="FB993">
            <v>0</v>
          </cell>
          <cell r="FC993">
            <v>0</v>
          </cell>
          <cell r="FD993">
            <v>0</v>
          </cell>
          <cell r="FE993">
            <v>0</v>
          </cell>
          <cell r="FF993">
            <v>0</v>
          </cell>
          <cell r="FG993">
            <v>0</v>
          </cell>
          <cell r="FH993">
            <v>0</v>
          </cell>
          <cell r="FI993">
            <v>0</v>
          </cell>
          <cell r="FJ993">
            <v>0</v>
          </cell>
          <cell r="FK993">
            <v>0</v>
          </cell>
          <cell r="FL993">
            <v>0</v>
          </cell>
        </row>
        <row r="994">
          <cell r="A994" t="str">
            <v>1.4</v>
          </cell>
          <cell r="B994" t="str">
            <v>Прочее новое строительство объектов электросетевого хозяйства, всего, в том числе:</v>
          </cell>
          <cell r="C994" t="str">
            <v>Г</v>
          </cell>
          <cell r="D994" t="str">
            <v>нд</v>
          </cell>
          <cell r="E994" t="str">
            <v>нд</v>
          </cell>
          <cell r="F994" t="str">
            <v>нд</v>
          </cell>
          <cell r="G994" t="str">
            <v>нд</v>
          </cell>
          <cell r="H994">
            <v>0</v>
          </cell>
          <cell r="I994">
            <v>345.51798000000002</v>
          </cell>
          <cell r="J994" t="str">
            <v>нд</v>
          </cell>
          <cell r="K994" t="str">
            <v>нд</v>
          </cell>
          <cell r="L994" t="str">
            <v>нд</v>
          </cell>
          <cell r="M994" t="str">
            <v>нд</v>
          </cell>
          <cell r="N994" t="str">
            <v>нд</v>
          </cell>
          <cell r="O994">
            <v>1.8566015999999999</v>
          </cell>
          <cell r="P994">
            <v>551.32216622817987</v>
          </cell>
          <cell r="Q994">
            <v>661.313376998433</v>
          </cell>
          <cell r="R994" t="str">
            <v>нд</v>
          </cell>
          <cell r="S994" t="str">
            <v>нд</v>
          </cell>
          <cell r="T994">
            <v>345.51797999999997</v>
          </cell>
          <cell r="U994" t="str">
            <v>нд</v>
          </cell>
          <cell r="V994">
            <v>343.66137839999993</v>
          </cell>
          <cell r="W994">
            <v>341.01467879999996</v>
          </cell>
          <cell r="X994" t="str">
            <v>нд</v>
          </cell>
          <cell r="Y994">
            <v>2.6466995999999998</v>
          </cell>
          <cell r="Z994">
            <v>0</v>
          </cell>
          <cell r="AA994">
            <v>0</v>
          </cell>
          <cell r="AB994">
            <v>2.6466995999999998</v>
          </cell>
          <cell r="AC994">
            <v>0</v>
          </cell>
          <cell r="AD994">
            <v>2.6466995999999998</v>
          </cell>
          <cell r="AE994">
            <v>0</v>
          </cell>
          <cell r="AF994">
            <v>0</v>
          </cell>
          <cell r="AG994">
            <v>2.6466995999999998</v>
          </cell>
          <cell r="AH994">
            <v>0</v>
          </cell>
          <cell r="AI994">
            <v>257.76522308999995</v>
          </cell>
          <cell r="AJ994">
            <v>0</v>
          </cell>
          <cell r="AK994">
            <v>0</v>
          </cell>
          <cell r="AL994">
            <v>257.76522308999995</v>
          </cell>
          <cell r="AM994">
            <v>0</v>
          </cell>
          <cell r="AN994" t="str">
            <v>нд</v>
          </cell>
          <cell r="AO994" t="str">
            <v>нд</v>
          </cell>
          <cell r="AP994" t="str">
            <v>нд</v>
          </cell>
          <cell r="AQ994" t="str">
            <v>нд</v>
          </cell>
          <cell r="AR994" t="str">
            <v>нд</v>
          </cell>
          <cell r="AS994">
            <v>83.249455709999992</v>
          </cell>
          <cell r="AT994">
            <v>0</v>
          </cell>
          <cell r="AU994">
            <v>0</v>
          </cell>
          <cell r="AV994">
            <v>83.249455709999992</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341.01467879999996</v>
          </cell>
          <cell r="CH994">
            <v>0</v>
          </cell>
          <cell r="CI994">
            <v>0</v>
          </cell>
          <cell r="CJ994">
            <v>341.01467879999996</v>
          </cell>
          <cell r="CK994">
            <v>0</v>
          </cell>
          <cell r="CL994" t="str">
            <v>нд</v>
          </cell>
          <cell r="CM994" t="str">
            <v>нд</v>
          </cell>
          <cell r="CN994" t="str">
            <v>нд</v>
          </cell>
          <cell r="CO994" t="str">
            <v>нд</v>
          </cell>
          <cell r="CP994" t="str">
            <v>нд</v>
          </cell>
          <cell r="CQ994" t="str">
            <v>нд</v>
          </cell>
          <cell r="CS994" t="str">
            <v>ок</v>
          </cell>
          <cell r="CT994" t="str">
            <v>ок</v>
          </cell>
          <cell r="CV994">
            <v>6</v>
          </cell>
          <cell r="CW994">
            <v>0</v>
          </cell>
          <cell r="CX994">
            <v>0</v>
          </cell>
          <cell r="CY994">
            <v>0</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v>0</v>
          </cell>
          <cell r="ED994" t="b">
            <v>1</v>
          </cell>
          <cell r="EE994" t="b">
            <v>0</v>
          </cell>
          <cell r="EF994" t="e">
            <v>#VALUE!</v>
          </cell>
          <cell r="EG994" t="e">
            <v>#VALUE!</v>
          </cell>
          <cell r="EH994" t="b">
            <v>0</v>
          </cell>
          <cell r="EI994" t="b">
            <v>1</v>
          </cell>
          <cell r="EK994">
            <v>0</v>
          </cell>
          <cell r="EL994">
            <v>0</v>
          </cell>
          <cell r="EM994">
            <v>0</v>
          </cell>
          <cell r="EN994">
            <v>0</v>
          </cell>
          <cell r="EO994">
            <v>0</v>
          </cell>
          <cell r="EP994">
            <v>0</v>
          </cell>
          <cell r="EQ994">
            <v>0</v>
          </cell>
          <cell r="ER994">
            <v>0</v>
          </cell>
          <cell r="ES994">
            <v>0</v>
          </cell>
          <cell r="ET994">
            <v>0</v>
          </cell>
          <cell r="EU994">
            <v>0</v>
          </cell>
          <cell r="EV994">
            <v>0</v>
          </cell>
          <cell r="EW994">
            <v>0</v>
          </cell>
          <cell r="EX994">
            <v>0</v>
          </cell>
          <cell r="EY994">
            <v>0</v>
          </cell>
          <cell r="EZ994">
            <v>0</v>
          </cell>
          <cell r="FA994">
            <v>0</v>
          </cell>
          <cell r="FB994">
            <v>0</v>
          </cell>
          <cell r="FC994">
            <v>0</v>
          </cell>
          <cell r="FD994">
            <v>0</v>
          </cell>
          <cell r="FE994">
            <v>0</v>
          </cell>
          <cell r="FF994">
            <v>0</v>
          </cell>
          <cell r="FG994">
            <v>0</v>
          </cell>
          <cell r="FH994">
            <v>0</v>
          </cell>
          <cell r="FI994">
            <v>0</v>
          </cell>
          <cell r="FJ994">
            <v>0</v>
          </cell>
          <cell r="FK994">
            <v>0</v>
          </cell>
          <cell r="FL994">
            <v>0</v>
          </cell>
        </row>
        <row r="995">
          <cell r="A995" t="str">
            <v>1.4</v>
          </cell>
          <cell r="B995"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5" t="str">
            <v>P_0132</v>
          </cell>
          <cell r="D995" t="str">
            <v>С</v>
          </cell>
          <cell r="E995">
            <v>2025</v>
          </cell>
          <cell r="F995">
            <v>2026</v>
          </cell>
          <cell r="G995" t="str">
            <v>нд</v>
          </cell>
          <cell r="H995" t="str">
            <v>нд</v>
          </cell>
          <cell r="I995">
            <v>265.50803000000002</v>
          </cell>
          <cell r="J995">
            <v>45792</v>
          </cell>
          <cell r="K995" t="str">
            <v>нд</v>
          </cell>
          <cell r="L995" t="str">
            <v>нд</v>
          </cell>
          <cell r="M995" t="str">
            <v>нд</v>
          </cell>
          <cell r="N995">
            <v>0</v>
          </cell>
          <cell r="O995">
            <v>0</v>
          </cell>
          <cell r="P995">
            <v>416.92854689121998</v>
          </cell>
          <cell r="Q995">
            <v>515.70395689719999</v>
          </cell>
          <cell r="R995" t="str">
            <v>нд</v>
          </cell>
          <cell r="S995" t="str">
            <v>нд</v>
          </cell>
          <cell r="T995">
            <v>265.50802999999996</v>
          </cell>
          <cell r="U995" t="str">
            <v>нд</v>
          </cell>
          <cell r="V995">
            <v>265.50802999999996</v>
          </cell>
          <cell r="W995">
            <v>265.50802999999996</v>
          </cell>
          <cell r="X995" t="str">
            <v>нд</v>
          </cell>
          <cell r="Y995">
            <v>0</v>
          </cell>
          <cell r="Z995">
            <v>0</v>
          </cell>
          <cell r="AA995">
            <v>0</v>
          </cell>
          <cell r="AB995">
            <v>0</v>
          </cell>
          <cell r="AC995">
            <v>0</v>
          </cell>
          <cell r="AD995">
            <v>0</v>
          </cell>
          <cell r="AE995">
            <v>0</v>
          </cell>
          <cell r="AF995">
            <v>0</v>
          </cell>
          <cell r="AG995">
            <v>0</v>
          </cell>
          <cell r="AH995">
            <v>0</v>
          </cell>
          <cell r="AI995">
            <v>182.25857428999998</v>
          </cell>
          <cell r="AJ995">
            <v>0</v>
          </cell>
          <cell r="AK995">
            <v>0</v>
          </cell>
          <cell r="AL995">
            <v>182.25857428999998</v>
          </cell>
          <cell r="AM995">
            <v>0</v>
          </cell>
          <cell r="AN995" t="str">
            <v>нд</v>
          </cell>
          <cell r="AO995" t="str">
            <v>нд</v>
          </cell>
          <cell r="AP995" t="str">
            <v>нд</v>
          </cell>
          <cell r="AQ995" t="str">
            <v>нд</v>
          </cell>
          <cell r="AR995" t="str">
            <v>нд</v>
          </cell>
          <cell r="AS995">
            <v>83.249455709999992</v>
          </cell>
          <cell r="AT995">
            <v>0</v>
          </cell>
          <cell r="AU995">
            <v>0</v>
          </cell>
          <cell r="AV995">
            <v>83.249455709999992</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265.50802999999996</v>
          </cell>
          <cell r="CH995">
            <v>0</v>
          </cell>
          <cell r="CI995">
            <v>0</v>
          </cell>
          <cell r="CJ995">
            <v>265.50802999999996</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9</v>
          </cell>
          <cell r="EL995" t="str">
            <v>ок</v>
          </cell>
          <cell r="EM995" t="str">
            <v>ок</v>
          </cell>
          <cell r="EN995" t="str">
            <v>ок</v>
          </cell>
          <cell r="EO995" t="str">
            <v>ок</v>
          </cell>
          <cell r="EP995" t="str">
            <v>ок</v>
          </cell>
          <cell r="EQ995" t="str">
            <v>ок</v>
          </cell>
          <cell r="ER995" t="str">
            <v>ок</v>
          </cell>
          <cell r="ES995" t="str">
            <v>ок</v>
          </cell>
          <cell r="ET995" t="str">
            <v>ок</v>
          </cell>
          <cell r="EU995" t="str">
            <v>ок</v>
          </cell>
          <cell r="EV995" t="str">
            <v>ок</v>
          </cell>
          <cell r="EW995" t="str">
            <v>ок</v>
          </cell>
          <cell r="EX995" t="str">
            <v>ок</v>
          </cell>
          <cell r="EY995" t="str">
            <v>ок</v>
          </cell>
          <cell r="EZ995" t="str">
            <v>ок</v>
          </cell>
          <cell r="FA995" t="str">
            <v>ок</v>
          </cell>
          <cell r="FB995" t="str">
            <v>ок</v>
          </cell>
          <cell r="FC995" t="str">
            <v>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в с. Уваровка (строительство КЛ-10 кВ 1,091 км) г.о. Сызрань Самарская область</v>
          </cell>
          <cell r="C996" t="str">
            <v>P_0040</v>
          </cell>
          <cell r="D996" t="str">
            <v>С</v>
          </cell>
          <cell r="E996">
            <v>2024</v>
          </cell>
          <cell r="F996">
            <v>2025</v>
          </cell>
          <cell r="G996" t="str">
            <v>нд</v>
          </cell>
          <cell r="H996" t="str">
            <v>нд</v>
          </cell>
          <cell r="I996">
            <v>15.04205</v>
          </cell>
          <cell r="J996">
            <v>45792</v>
          </cell>
          <cell r="K996" t="str">
            <v>нд</v>
          </cell>
          <cell r="L996" t="str">
            <v>нд</v>
          </cell>
          <cell r="M996" t="str">
            <v>нд</v>
          </cell>
          <cell r="N996">
            <v>0</v>
          </cell>
          <cell r="O996">
            <v>0</v>
          </cell>
          <cell r="P996">
            <v>33.258643556400003</v>
          </cell>
          <cell r="Q996">
            <v>37.222828951575998</v>
          </cell>
          <cell r="R996" t="str">
            <v>нд</v>
          </cell>
          <cell r="S996" t="str">
            <v>нд</v>
          </cell>
          <cell r="T996">
            <v>15.042050000000001</v>
          </cell>
          <cell r="U996" t="str">
            <v>нд</v>
          </cell>
          <cell r="V996">
            <v>15.042050000000001</v>
          </cell>
          <cell r="W996">
            <v>14.195324000000001</v>
          </cell>
          <cell r="X996" t="str">
            <v>нд</v>
          </cell>
          <cell r="Y996">
            <v>0.84672599999999998</v>
          </cell>
          <cell r="Z996">
            <v>0</v>
          </cell>
          <cell r="AA996">
            <v>0</v>
          </cell>
          <cell r="AB996">
            <v>0.84672599999999998</v>
          </cell>
          <cell r="AC996">
            <v>0</v>
          </cell>
          <cell r="AD996">
            <v>0.84672599999999998</v>
          </cell>
          <cell r="AE996">
            <v>0</v>
          </cell>
          <cell r="AF996">
            <v>0</v>
          </cell>
          <cell r="AG996">
            <v>0.84672599999999998</v>
          </cell>
          <cell r="AH996">
            <v>0</v>
          </cell>
          <cell r="AI996">
            <v>14.195324000000001</v>
          </cell>
          <cell r="AJ996">
            <v>0</v>
          </cell>
          <cell r="AK996">
            <v>0</v>
          </cell>
          <cell r="AL996">
            <v>14.195324000000001</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14.195324000000001</v>
          </cell>
          <cell r="CH996">
            <v>0</v>
          </cell>
          <cell r="CI996">
            <v>0</v>
          </cell>
          <cell r="CJ996">
            <v>14.195324000000001</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9</v>
          </cell>
          <cell r="EL996" t="str">
            <v>ок</v>
          </cell>
          <cell r="EM996" t="str">
            <v>ок</v>
          </cell>
          <cell r="EN996" t="str">
            <v>ок</v>
          </cell>
          <cell r="EO996" t="str">
            <v>ок</v>
          </cell>
          <cell r="EP996" t="str">
            <v>ок</v>
          </cell>
          <cell r="EQ996" t="str">
            <v>ок</v>
          </cell>
          <cell r="ER996" t="str">
            <v>ок</v>
          </cell>
          <cell r="ES996" t="str">
            <v>ок</v>
          </cell>
          <cell r="ET996" t="str">
            <v>ок</v>
          </cell>
          <cell r="EU996" t="str">
            <v>ок</v>
          </cell>
          <cell r="EV996" t="str">
            <v>ок</v>
          </cell>
          <cell r="EW996" t="str">
            <v>ок</v>
          </cell>
          <cell r="EX996" t="str">
            <v>ок</v>
          </cell>
          <cell r="EY996" t="str">
            <v>ок</v>
          </cell>
          <cell r="EZ996" t="str">
            <v>ок</v>
          </cell>
          <cell r="FA996" t="str">
            <v>ок</v>
          </cell>
          <cell r="FB996" t="str">
            <v>ок</v>
          </cell>
          <cell r="FC996" t="str">
            <v>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7" t="str">
            <v>P_0043</v>
          </cell>
          <cell r="D997" t="str">
            <v>С</v>
          </cell>
          <cell r="E997">
            <v>2024</v>
          </cell>
          <cell r="F997">
            <v>2025</v>
          </cell>
          <cell r="G997" t="str">
            <v>нд</v>
          </cell>
          <cell r="H997" t="str">
            <v>нд</v>
          </cell>
          <cell r="I997">
            <v>18.295080000000002</v>
          </cell>
          <cell r="J997">
            <v>45792</v>
          </cell>
          <cell r="K997" t="str">
            <v>нд</v>
          </cell>
          <cell r="L997" t="str">
            <v>нд</v>
          </cell>
          <cell r="M997" t="str">
            <v>нд</v>
          </cell>
          <cell r="N997">
            <v>0</v>
          </cell>
          <cell r="O997">
            <v>0</v>
          </cell>
          <cell r="P997">
            <v>27.937998913872001</v>
          </cell>
          <cell r="Q997">
            <v>29.89835644323</v>
          </cell>
          <cell r="R997" t="str">
            <v>нд</v>
          </cell>
          <cell r="S997" t="str">
            <v>нд</v>
          </cell>
          <cell r="T997">
            <v>18.295080000000002</v>
          </cell>
          <cell r="U997" t="str">
            <v>нд</v>
          </cell>
          <cell r="V997">
            <v>18.295080000000002</v>
          </cell>
          <cell r="W997">
            <v>16.993773600000001</v>
          </cell>
          <cell r="X997" t="str">
            <v>нд</v>
          </cell>
          <cell r="Y997">
            <v>1.3013063999999999</v>
          </cell>
          <cell r="Z997">
            <v>0</v>
          </cell>
          <cell r="AA997">
            <v>0</v>
          </cell>
          <cell r="AB997">
            <v>1.3013063999999999</v>
          </cell>
          <cell r="AC997">
            <v>0</v>
          </cell>
          <cell r="AD997">
            <v>1.3013063999999999</v>
          </cell>
          <cell r="AE997">
            <v>0</v>
          </cell>
          <cell r="AF997">
            <v>0</v>
          </cell>
          <cell r="AG997">
            <v>1.3013063999999999</v>
          </cell>
          <cell r="AH997">
            <v>0</v>
          </cell>
          <cell r="AI997">
            <v>16.993773600000001</v>
          </cell>
          <cell r="AJ997">
            <v>0</v>
          </cell>
          <cell r="AK997">
            <v>0</v>
          </cell>
          <cell r="AL997">
            <v>16.993773600000001</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16.993773600000001</v>
          </cell>
          <cell r="CH997">
            <v>0</v>
          </cell>
          <cell r="CI997">
            <v>0</v>
          </cell>
          <cell r="CJ997">
            <v>16.993773600000001</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9</v>
          </cell>
          <cell r="EL997" t="str">
            <v>ок</v>
          </cell>
          <cell r="EM997" t="str">
            <v>ок</v>
          </cell>
          <cell r="EN997" t="str">
            <v>ок</v>
          </cell>
          <cell r="EO997" t="str">
            <v>ок</v>
          </cell>
          <cell r="EP997" t="str">
            <v>ок</v>
          </cell>
          <cell r="EQ997" t="str">
            <v>ок</v>
          </cell>
          <cell r="ER997" t="str">
            <v>ок</v>
          </cell>
          <cell r="ES997" t="str">
            <v>ок</v>
          </cell>
          <cell r="ET997" t="str">
            <v>ок</v>
          </cell>
          <cell r="EU997" t="str">
            <v>ок</v>
          </cell>
          <cell r="EV997" t="str">
            <v>ок</v>
          </cell>
          <cell r="EW997" t="str">
            <v>ок</v>
          </cell>
          <cell r="EX997" t="str">
            <v>ок</v>
          </cell>
          <cell r="EY997" t="str">
            <v>ок</v>
          </cell>
          <cell r="EZ997" t="str">
            <v>ок</v>
          </cell>
          <cell r="FA997" t="str">
            <v>ок</v>
          </cell>
          <cell r="FB997" t="str">
            <v>ок</v>
          </cell>
          <cell r="FC997" t="str">
            <v>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A998" t="str">
            <v>1.4</v>
          </cell>
          <cell r="B998" t="str">
            <v>Повышение надежности электроснабжения п. Завидово (строительство ВЛ- 6 кВ 0,015 км, КЛ-6 кВ 0,470 км) г.о. Самара Самарская область</v>
          </cell>
          <cell r="C998" t="str">
            <v>P_0044</v>
          </cell>
          <cell r="D998" t="str">
            <v>С</v>
          </cell>
          <cell r="E998">
            <v>2024</v>
          </cell>
          <cell r="F998">
            <v>2025</v>
          </cell>
          <cell r="G998" t="str">
            <v>нд</v>
          </cell>
          <cell r="H998" t="str">
            <v>нд</v>
          </cell>
          <cell r="I998">
            <v>10.35078</v>
          </cell>
          <cell r="J998">
            <v>45792</v>
          </cell>
          <cell r="K998" t="str">
            <v>нд</v>
          </cell>
          <cell r="L998" t="str">
            <v>нд</v>
          </cell>
          <cell r="M998" t="str">
            <v>нд</v>
          </cell>
          <cell r="N998">
            <v>0</v>
          </cell>
          <cell r="O998">
            <v>0</v>
          </cell>
          <cell r="P998">
            <v>27.045264710400001</v>
          </cell>
          <cell r="Q998">
            <v>30.817818673817001</v>
          </cell>
          <cell r="R998" t="str">
            <v>нд</v>
          </cell>
          <cell r="S998" t="str">
            <v>нд</v>
          </cell>
          <cell r="T998">
            <v>10.35078</v>
          </cell>
          <cell r="U998" t="str">
            <v>нд</v>
          </cell>
          <cell r="V998">
            <v>10.35078</v>
          </cell>
          <cell r="W998">
            <v>9.8521128000000004</v>
          </cell>
          <cell r="X998" t="str">
            <v>нд</v>
          </cell>
          <cell r="Y998">
            <v>0.49866720000000003</v>
          </cell>
          <cell r="Z998">
            <v>0</v>
          </cell>
          <cell r="AA998">
            <v>0</v>
          </cell>
          <cell r="AB998">
            <v>0.49866720000000003</v>
          </cell>
          <cell r="AC998">
            <v>0</v>
          </cell>
          <cell r="AD998">
            <v>0.49866720000000003</v>
          </cell>
          <cell r="AE998">
            <v>0</v>
          </cell>
          <cell r="AF998">
            <v>0</v>
          </cell>
          <cell r="AG998">
            <v>0.49866720000000003</v>
          </cell>
          <cell r="AH998">
            <v>0</v>
          </cell>
          <cell r="AI998">
            <v>9.8521128000000004</v>
          </cell>
          <cell r="AJ998">
            <v>0</v>
          </cell>
          <cell r="AK998">
            <v>0</v>
          </cell>
          <cell r="AL998">
            <v>9.8521128000000004</v>
          </cell>
          <cell r="AM998">
            <v>0</v>
          </cell>
          <cell r="AN998" t="str">
            <v>нд</v>
          </cell>
          <cell r="AO998" t="str">
            <v>нд</v>
          </cell>
          <cell r="AP998" t="str">
            <v>нд</v>
          </cell>
          <cell r="AQ998" t="str">
            <v>нд</v>
          </cell>
          <cell r="AR998" t="str">
            <v>нд</v>
          </cell>
          <cell r="AS998">
            <v>0</v>
          </cell>
          <cell r="AT998">
            <v>0</v>
          </cell>
          <cell r="AU998">
            <v>0</v>
          </cell>
          <cell r="AV998">
            <v>0</v>
          </cell>
          <cell r="AW998">
            <v>0</v>
          </cell>
          <cell r="AX998" t="str">
            <v>нд</v>
          </cell>
          <cell r="AY998" t="str">
            <v>нд</v>
          </cell>
          <cell r="AZ998" t="str">
            <v>нд</v>
          </cell>
          <cell r="BA998" t="str">
            <v>нд</v>
          </cell>
          <cell r="BB998" t="str">
            <v>нд</v>
          </cell>
          <cell r="BC998">
            <v>0</v>
          </cell>
          <cell r="BD998">
            <v>0</v>
          </cell>
          <cell r="BE998">
            <v>0</v>
          </cell>
          <cell r="BF998">
            <v>0</v>
          </cell>
          <cell r="BG998">
            <v>0</v>
          </cell>
          <cell r="BH998" t="str">
            <v>нд</v>
          </cell>
          <cell r="BI998" t="str">
            <v>нд</v>
          </cell>
          <cell r="BJ998" t="str">
            <v>нд</v>
          </cell>
          <cell r="BK998" t="str">
            <v>нд</v>
          </cell>
          <cell r="BL998" t="str">
            <v>нд</v>
          </cell>
          <cell r="BM998">
            <v>0</v>
          </cell>
          <cell r="BN998">
            <v>0</v>
          </cell>
          <cell r="BO998">
            <v>0</v>
          </cell>
          <cell r="BP998">
            <v>0</v>
          </cell>
          <cell r="BQ998">
            <v>0</v>
          </cell>
          <cell r="BR998" t="str">
            <v>нд</v>
          </cell>
          <cell r="BS998" t="str">
            <v>нд</v>
          </cell>
          <cell r="BT998" t="str">
            <v>нд</v>
          </cell>
          <cell r="BU998" t="str">
            <v>нд</v>
          </cell>
          <cell r="BV998" t="str">
            <v>нд</v>
          </cell>
          <cell r="BW998">
            <v>0</v>
          </cell>
          <cell r="BX998">
            <v>0</v>
          </cell>
          <cell r="BY998">
            <v>0</v>
          </cell>
          <cell r="BZ998">
            <v>0</v>
          </cell>
          <cell r="CA998">
            <v>0</v>
          </cell>
          <cell r="CB998" t="str">
            <v>нд</v>
          </cell>
          <cell r="CC998" t="str">
            <v>нд</v>
          </cell>
          <cell r="CD998" t="str">
            <v>нд</v>
          </cell>
          <cell r="CE998" t="str">
            <v>нд</v>
          </cell>
          <cell r="CF998" t="str">
            <v>нд</v>
          </cell>
          <cell r="CG998">
            <v>9.8521128000000004</v>
          </cell>
          <cell r="CH998">
            <v>0</v>
          </cell>
          <cell r="CI998">
            <v>0</v>
          </cell>
          <cell r="CJ998">
            <v>9.8521128000000004</v>
          </cell>
          <cell r="CK998">
            <v>0</v>
          </cell>
          <cell r="CL998" t="str">
            <v>нд</v>
          </cell>
          <cell r="CM998" t="str">
            <v>нд</v>
          </cell>
          <cell r="CN998" t="str">
            <v>нд</v>
          </cell>
          <cell r="CO998" t="str">
            <v>нд</v>
          </cell>
          <cell r="CP998" t="str">
            <v>нд</v>
          </cell>
          <cell r="CS998" t="str">
            <v>ок</v>
          </cell>
          <cell r="CT998" t="str">
            <v>ок</v>
          </cell>
          <cell r="CV998">
            <v>7</v>
          </cell>
          <cell r="CW998" t="e">
            <v>#VALUE!</v>
          </cell>
          <cell r="CX998" t="e">
            <v>#VALUE!</v>
          </cell>
          <cell r="CY998" t="e">
            <v>#VALUE!</v>
          </cell>
          <cell r="DA998" t="str">
            <v>ок</v>
          </cell>
          <cell r="DB998" t="e">
            <v>#VALUE!</v>
          </cell>
          <cell r="DC998" t="e">
            <v>#VALUE!</v>
          </cell>
          <cell r="DD998" t="str">
            <v>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0</v>
          </cell>
          <cell r="EI998" t="b">
            <v>0</v>
          </cell>
          <cell r="EK998">
            <v>9</v>
          </cell>
          <cell r="EL998" t="str">
            <v>ок</v>
          </cell>
          <cell r="EM998" t="str">
            <v>ок</v>
          </cell>
          <cell r="EN998" t="str">
            <v>ок</v>
          </cell>
          <cell r="EO998" t="str">
            <v>ок</v>
          </cell>
          <cell r="EP998" t="str">
            <v>ок</v>
          </cell>
          <cell r="EQ998" t="str">
            <v>ок</v>
          </cell>
          <cell r="ER998" t="str">
            <v>ок</v>
          </cell>
          <cell r="ES998" t="str">
            <v>ок</v>
          </cell>
          <cell r="ET998" t="str">
            <v>ок</v>
          </cell>
          <cell r="EU998" t="str">
            <v>ок</v>
          </cell>
          <cell r="EV998" t="str">
            <v>ок</v>
          </cell>
          <cell r="EW998" t="str">
            <v>ок</v>
          </cell>
          <cell r="EX998" t="str">
            <v>ок</v>
          </cell>
          <cell r="EY998" t="str">
            <v>ок</v>
          </cell>
          <cell r="EZ998" t="str">
            <v>ок</v>
          </cell>
          <cell r="FA998" t="str">
            <v>ок</v>
          </cell>
          <cell r="FB998" t="str">
            <v>ок</v>
          </cell>
          <cell r="FC998" t="str">
            <v>ок</v>
          </cell>
          <cell r="FD998" t="str">
            <v>не ок</v>
          </cell>
          <cell r="FE998" t="str">
            <v>не ок</v>
          </cell>
          <cell r="FF998" t="str">
            <v>не ок</v>
          </cell>
          <cell r="FG998" t="str">
            <v>не ок</v>
          </cell>
          <cell r="FH998" t="str">
            <v>не ок</v>
          </cell>
          <cell r="FI998" t="str">
            <v>не ок</v>
          </cell>
          <cell r="FJ998" t="str">
            <v>не ок</v>
          </cell>
          <cell r="FK998" t="str">
            <v>не ок</v>
          </cell>
          <cell r="FL998" t="str">
            <v>не ок</v>
          </cell>
        </row>
        <row r="999">
          <cell r="A999" t="str">
            <v>1.4</v>
          </cell>
          <cell r="B999"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9" t="str">
            <v>P_0055</v>
          </cell>
          <cell r="D999" t="str">
            <v>С</v>
          </cell>
          <cell r="E999">
            <v>2023</v>
          </cell>
          <cell r="F999">
            <v>2025</v>
          </cell>
          <cell r="G999" t="str">
            <v>нд</v>
          </cell>
          <cell r="H999" t="str">
            <v>нд</v>
          </cell>
          <cell r="I999">
            <v>36.322040000000001</v>
          </cell>
          <cell r="J999">
            <v>45792</v>
          </cell>
          <cell r="K999" t="str">
            <v>нд</v>
          </cell>
          <cell r="L999" t="str">
            <v>нд</v>
          </cell>
          <cell r="M999" t="str">
            <v>нд</v>
          </cell>
          <cell r="N999">
            <v>0</v>
          </cell>
          <cell r="O999">
            <v>1.8566015999999999</v>
          </cell>
          <cell r="P999">
            <v>46.151712156287999</v>
          </cell>
          <cell r="Q999">
            <v>47.670416032609999</v>
          </cell>
          <cell r="R999" t="str">
            <v>нд</v>
          </cell>
          <cell r="S999" t="str">
            <v>нд</v>
          </cell>
          <cell r="T999">
            <v>36.322040000000001</v>
          </cell>
          <cell r="U999" t="str">
            <v>нд</v>
          </cell>
          <cell r="V999">
            <v>34.465438399999996</v>
          </cell>
          <cell r="W999">
            <v>34.465438399999996</v>
          </cell>
          <cell r="X999" t="str">
            <v>нд</v>
          </cell>
          <cell r="Y999">
            <v>0</v>
          </cell>
          <cell r="Z999">
            <v>0</v>
          </cell>
          <cell r="AA999">
            <v>0</v>
          </cell>
          <cell r="AB999">
            <v>0</v>
          </cell>
          <cell r="AC999">
            <v>0</v>
          </cell>
          <cell r="AD999">
            <v>0</v>
          </cell>
          <cell r="AE999">
            <v>0</v>
          </cell>
          <cell r="AF999">
            <v>0</v>
          </cell>
          <cell r="AG999">
            <v>0</v>
          </cell>
          <cell r="AH999">
            <v>0</v>
          </cell>
          <cell r="AI999">
            <v>34.465438399999996</v>
          </cell>
          <cell r="AJ999">
            <v>0</v>
          </cell>
          <cell r="AK999">
            <v>0</v>
          </cell>
          <cell r="AL999">
            <v>34.465438399999996</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34.465438399999996</v>
          </cell>
          <cell r="CH999">
            <v>0</v>
          </cell>
          <cell r="CI999">
            <v>0</v>
          </cell>
          <cell r="CJ999">
            <v>34.465438399999996</v>
          </cell>
          <cell r="CK999">
            <v>0</v>
          </cell>
          <cell r="CL999" t="str">
            <v>нд</v>
          </cell>
          <cell r="CM999" t="str">
            <v>нд</v>
          </cell>
          <cell r="CN999" t="str">
            <v>нд</v>
          </cell>
          <cell r="CO999" t="str">
            <v>нд</v>
          </cell>
          <cell r="CP999" t="str">
            <v>нд</v>
          </cell>
          <cell r="CS999" t="str">
            <v>ок</v>
          </cell>
          <cell r="CT999" t="str">
            <v>ок</v>
          </cell>
          <cell r="CV999">
            <v>7</v>
          </cell>
          <cell r="CW999" t="e">
            <v>#VALUE!</v>
          </cell>
          <cell r="CX999" t="e">
            <v>#VALUE!</v>
          </cell>
          <cell r="CY999" t="e">
            <v>#VALUE!</v>
          </cell>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t="str">
            <v>не ок</v>
          </cell>
          <cell r="ED999" t="b">
            <v>1</v>
          </cell>
          <cell r="EE999" t="b">
            <v>0</v>
          </cell>
          <cell r="EF999" t="e">
            <v>#VALUE!</v>
          </cell>
          <cell r="EG999" t="e">
            <v>#VALUE!</v>
          </cell>
          <cell r="EH999" t="b">
            <v>0</v>
          </cell>
          <cell r="EI999" t="b">
            <v>0</v>
          </cell>
          <cell r="EK999">
            <v>9</v>
          </cell>
          <cell r="EL999" t="str">
            <v>ок</v>
          </cell>
          <cell r="EM999" t="str">
            <v>ок</v>
          </cell>
          <cell r="EN999" t="str">
            <v>ок</v>
          </cell>
          <cell r="EO999" t="str">
            <v>ок</v>
          </cell>
          <cell r="EP999" t="str">
            <v>ок</v>
          </cell>
          <cell r="EQ999" t="str">
            <v>ок</v>
          </cell>
          <cell r="ER999" t="str">
            <v>ок</v>
          </cell>
          <cell r="ES999" t="str">
            <v>ок</v>
          </cell>
          <cell r="ET999" t="str">
            <v>ок</v>
          </cell>
          <cell r="EU999" t="str">
            <v>ок</v>
          </cell>
          <cell r="EV999" t="str">
            <v>ок</v>
          </cell>
          <cell r="EW999" t="str">
            <v>ок</v>
          </cell>
          <cell r="EX999" t="str">
            <v>ок</v>
          </cell>
          <cell r="EY999" t="str">
            <v>ок</v>
          </cell>
          <cell r="EZ999" t="str">
            <v>ок</v>
          </cell>
          <cell r="FA999" t="str">
            <v>ок</v>
          </cell>
          <cell r="FB999" t="str">
            <v>ок</v>
          </cell>
          <cell r="FC999" t="str">
            <v>ок</v>
          </cell>
          <cell r="FD999" t="str">
            <v>не ок</v>
          </cell>
          <cell r="FE999" t="str">
            <v>не ок</v>
          </cell>
          <cell r="FF999" t="str">
            <v>не ок</v>
          </cell>
          <cell r="FG999" t="str">
            <v>не ок</v>
          </cell>
          <cell r="FH999" t="str">
            <v>не ок</v>
          </cell>
          <cell r="FI999" t="str">
            <v>не ок</v>
          </cell>
          <cell r="FJ999" t="str">
            <v>не ок</v>
          </cell>
          <cell r="FK999" t="str">
            <v>не ок</v>
          </cell>
          <cell r="FL999" t="str">
            <v>не ок</v>
          </cell>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row>
        <row r="1001">
          <cell r="A1001" t="str">
            <v>1.5</v>
          </cell>
          <cell r="B1001" t="str">
            <v>Покупка земельных участков для целей реализации инвестиционных проектов, всего, в том числе:</v>
          </cell>
          <cell r="C1001" t="str">
            <v>Г</v>
          </cell>
          <cell r="D1001" t="str">
            <v>нд</v>
          </cell>
          <cell r="E1001" t="str">
            <v>нд</v>
          </cell>
          <cell r="F1001" t="str">
            <v>нд</v>
          </cell>
          <cell r="G1001" t="str">
            <v>нд</v>
          </cell>
          <cell r="H1001">
            <v>0</v>
          </cell>
          <cell r="I1001">
            <v>0</v>
          </cell>
          <cell r="J1001" t="str">
            <v>нд</v>
          </cell>
          <cell r="K1001" t="str">
            <v>нд</v>
          </cell>
          <cell r="L1001" t="str">
            <v>нд</v>
          </cell>
          <cell r="M1001" t="str">
            <v>нд</v>
          </cell>
          <cell r="N1001" t="str">
            <v>нд</v>
          </cell>
          <cell r="O1001">
            <v>0</v>
          </cell>
          <cell r="P1001">
            <v>0</v>
          </cell>
          <cell r="Q1001">
            <v>0</v>
          </cell>
          <cell r="R1001" t="str">
            <v>нд</v>
          </cell>
          <cell r="S1001" t="str">
            <v>нд</v>
          </cell>
          <cell r="T1001">
            <v>0</v>
          </cell>
          <cell r="U1001" t="str">
            <v>нд</v>
          </cell>
          <cell r="V1001">
            <v>0</v>
          </cell>
          <cell r="W1001">
            <v>0</v>
          </cell>
          <cell r="X1001" t="str">
            <v>нд</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t="str">
            <v>нд</v>
          </cell>
          <cell r="AO1001" t="str">
            <v>нд</v>
          </cell>
          <cell r="AP1001" t="str">
            <v>нд</v>
          </cell>
          <cell r="AQ1001" t="str">
            <v>нд</v>
          </cell>
          <cell r="AR1001" t="str">
            <v>нд</v>
          </cell>
          <cell r="AS1001">
            <v>0</v>
          </cell>
          <cell r="AT1001">
            <v>0</v>
          </cell>
          <cell r="AU1001">
            <v>0</v>
          </cell>
          <cell r="AV1001">
            <v>0</v>
          </cell>
          <cell r="AW1001">
            <v>0</v>
          </cell>
          <cell r="AX1001" t="str">
            <v>нд</v>
          </cell>
          <cell r="AY1001" t="str">
            <v>нд</v>
          </cell>
          <cell r="AZ1001" t="str">
            <v>нд</v>
          </cell>
          <cell r="BA1001" t="str">
            <v>нд</v>
          </cell>
          <cell r="BB1001" t="str">
            <v>нд</v>
          </cell>
          <cell r="BC1001">
            <v>0</v>
          </cell>
          <cell r="BD1001">
            <v>0</v>
          </cell>
          <cell r="BE1001">
            <v>0</v>
          </cell>
          <cell r="BF1001">
            <v>0</v>
          </cell>
          <cell r="BG1001">
            <v>0</v>
          </cell>
          <cell r="BH1001" t="str">
            <v>нд</v>
          </cell>
          <cell r="BI1001" t="str">
            <v>нд</v>
          </cell>
          <cell r="BJ1001" t="str">
            <v>нд</v>
          </cell>
          <cell r="BK1001" t="str">
            <v>нд</v>
          </cell>
          <cell r="BL1001" t="str">
            <v>нд</v>
          </cell>
          <cell r="BM1001">
            <v>0</v>
          </cell>
          <cell r="BN1001">
            <v>0</v>
          </cell>
          <cell r="BO1001">
            <v>0</v>
          </cell>
          <cell r="BP1001">
            <v>0</v>
          </cell>
          <cell r="BQ1001">
            <v>0</v>
          </cell>
          <cell r="BR1001" t="str">
            <v>нд</v>
          </cell>
          <cell r="BS1001" t="str">
            <v>нд</v>
          </cell>
          <cell r="BT1001" t="str">
            <v>нд</v>
          </cell>
          <cell r="BU1001" t="str">
            <v>нд</v>
          </cell>
          <cell r="BV1001" t="str">
            <v>нд</v>
          </cell>
          <cell r="BW1001">
            <v>0</v>
          </cell>
          <cell r="BX1001">
            <v>0</v>
          </cell>
          <cell r="BY1001">
            <v>0</v>
          </cell>
          <cell r="BZ1001">
            <v>0</v>
          </cell>
          <cell r="CA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Q1001" t="str">
            <v>нд</v>
          </cell>
          <cell r="CS1001" t="str">
            <v>ок</v>
          </cell>
          <cell r="CT1001" t="str">
            <v>ок</v>
          </cell>
          <cell r="CV1001">
            <v>6</v>
          </cell>
          <cell r="CW1001">
            <v>0</v>
          </cell>
          <cell r="CX1001">
            <v>0</v>
          </cell>
          <cell r="CY1001">
            <v>0</v>
          </cell>
          <cell r="DA1001" t="str">
            <v>ок</v>
          </cell>
          <cell r="DB1001" t="e">
            <v>#VALUE!</v>
          </cell>
          <cell r="DC1001" t="e">
            <v>#VALUE!</v>
          </cell>
          <cell r="DD1001" t="str">
            <v>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v>0</v>
          </cell>
          <cell r="ED1001" t="b">
            <v>1</v>
          </cell>
          <cell r="EE1001" t="b">
            <v>0</v>
          </cell>
          <cell r="EF1001" t="e">
            <v>#VALUE!</v>
          </cell>
          <cell r="EG1001" t="e">
            <v>#VALUE!</v>
          </cell>
          <cell r="EH1001" t="b">
            <v>1</v>
          </cell>
          <cell r="EI1001" t="b">
            <v>1</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row>
        <row r="1003">
          <cell r="K1003" t="str">
            <v>нд</v>
          </cell>
          <cell r="L1003" t="str">
            <v>нд</v>
          </cell>
          <cell r="M1003" t="str">
            <v>нд</v>
          </cell>
          <cell r="R1003" t="str">
            <v>нд</v>
          </cell>
          <cell r="S1003" t="str">
            <v>нд</v>
          </cell>
          <cell r="U1003" t="str">
            <v>нд</v>
          </cell>
          <cell r="V1003" t="str">
            <v>нд</v>
          </cell>
          <cell r="X1003" t="str">
            <v>нд</v>
          </cell>
          <cell r="Y1003" t="str">
            <v>нд</v>
          </cell>
          <cell r="Z1003" t="str">
            <v>нд</v>
          </cell>
          <cell r="AA1003" t="str">
            <v>нд</v>
          </cell>
          <cell r="AB1003" t="str">
            <v>нд</v>
          </cell>
          <cell r="AC1003" t="str">
            <v>нд</v>
          </cell>
          <cell r="AD1003">
            <v>0</v>
          </cell>
          <cell r="AI1003">
            <v>0</v>
          </cell>
          <cell r="AN1003" t="str">
            <v>нд</v>
          </cell>
          <cell r="AO1003" t="str">
            <v>нд</v>
          </cell>
          <cell r="AP1003" t="str">
            <v>нд</v>
          </cell>
          <cell r="AQ1003" t="str">
            <v>нд</v>
          </cell>
          <cell r="AR1003" t="str">
            <v>нд</v>
          </cell>
          <cell r="AS1003">
            <v>0</v>
          </cell>
          <cell r="AX1003" t="str">
            <v>нд</v>
          </cell>
          <cell r="AY1003" t="str">
            <v>нд</v>
          </cell>
          <cell r="AZ1003" t="str">
            <v>нд</v>
          </cell>
          <cell r="BA1003" t="str">
            <v>нд</v>
          </cell>
          <cell r="BB1003" t="str">
            <v>нд</v>
          </cell>
          <cell r="BC1003">
            <v>0</v>
          </cell>
          <cell r="BH1003" t="str">
            <v>нд</v>
          </cell>
          <cell r="BI1003" t="str">
            <v>нд</v>
          </cell>
          <cell r="BJ1003" t="str">
            <v>нд</v>
          </cell>
          <cell r="BK1003" t="str">
            <v>нд</v>
          </cell>
          <cell r="BL1003" t="str">
            <v>нд</v>
          </cell>
          <cell r="BM1003">
            <v>0</v>
          </cell>
          <cell r="BR1003" t="str">
            <v>нд</v>
          </cell>
          <cell r="BS1003" t="str">
            <v>нд</v>
          </cell>
          <cell r="BT1003" t="str">
            <v>нд</v>
          </cell>
          <cell r="BU1003" t="str">
            <v>нд</v>
          </cell>
          <cell r="BV1003" t="str">
            <v>нд</v>
          </cell>
          <cell r="BW1003">
            <v>0</v>
          </cell>
          <cell r="CB1003" t="str">
            <v>нд</v>
          </cell>
          <cell r="CC1003" t="str">
            <v>нд</v>
          </cell>
          <cell r="CD1003" t="str">
            <v>нд</v>
          </cell>
          <cell r="CE1003" t="str">
            <v>нд</v>
          </cell>
          <cell r="CF1003" t="str">
            <v>нд</v>
          </cell>
          <cell r="CG1003">
            <v>0</v>
          </cell>
          <cell r="CH1003">
            <v>0</v>
          </cell>
          <cell r="CI1003">
            <v>0</v>
          </cell>
          <cell r="CJ1003">
            <v>0</v>
          </cell>
          <cell r="CK1003">
            <v>0</v>
          </cell>
          <cell r="CL1003" t="str">
            <v>нд</v>
          </cell>
          <cell r="CM1003" t="str">
            <v>нд</v>
          </cell>
          <cell r="CN1003" t="str">
            <v>нд</v>
          </cell>
          <cell r="CO1003" t="str">
            <v>нд</v>
          </cell>
          <cell r="CP1003" t="str">
            <v>нд</v>
          </cell>
          <cell r="CS1003" t="str">
            <v>ок</v>
          </cell>
          <cell r="CT1003" t="str">
            <v>ок</v>
          </cell>
          <cell r="CV1003">
            <v>8</v>
          </cell>
          <cell r="CW1003" t="e">
            <v>#VALUE!</v>
          </cell>
          <cell r="CX1003" t="str">
            <v>ок</v>
          </cell>
          <cell r="CY1003" t="e">
            <v>#VALUE!</v>
          </cell>
          <cell r="DA1003" t="e">
            <v>#VALUE!</v>
          </cell>
          <cell r="DB1003" t="e">
            <v>#VALUE!</v>
          </cell>
          <cell r="DC1003" t="e">
            <v>#VALUE!</v>
          </cell>
          <cell r="DD1003" t="str">
            <v>не 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t="str">
            <v>не ок</v>
          </cell>
          <cell r="ED1003" t="b">
            <v>1</v>
          </cell>
          <cell r="EE1003" t="b">
            <v>0</v>
          </cell>
          <cell r="EF1003" t="e">
            <v>#VALUE!</v>
          </cell>
          <cell r="EG1003" t="e">
            <v>#VALUE!</v>
          </cell>
          <cell r="EH1003" t="b">
            <v>1</v>
          </cell>
          <cell r="EI1003" t="b">
            <v>1</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row>
        <row r="1004">
          <cell r="K1004" t="str">
            <v>нд</v>
          </cell>
          <cell r="L1004" t="str">
            <v>нд</v>
          </cell>
          <cell r="M1004" t="str">
            <v>нд</v>
          </cell>
          <cell r="R1004" t="str">
            <v>нд</v>
          </cell>
          <cell r="S1004" t="str">
            <v>нд</v>
          </cell>
          <cell r="U1004" t="str">
            <v>нд</v>
          </cell>
          <cell r="V1004" t="str">
            <v>нд</v>
          </cell>
          <cell r="X1004" t="str">
            <v>нд</v>
          </cell>
          <cell r="Y1004" t="str">
            <v>нд</v>
          </cell>
          <cell r="Z1004" t="str">
            <v>нд</v>
          </cell>
          <cell r="AA1004" t="str">
            <v>нд</v>
          </cell>
          <cell r="AB1004" t="str">
            <v>нд</v>
          </cell>
          <cell r="AC1004" t="str">
            <v>нд</v>
          </cell>
          <cell r="AD1004">
            <v>0</v>
          </cell>
          <cell r="AI1004">
            <v>0</v>
          </cell>
          <cell r="AN1004" t="str">
            <v>нд</v>
          </cell>
          <cell r="AO1004" t="str">
            <v>нд</v>
          </cell>
          <cell r="AP1004" t="str">
            <v>нд</v>
          </cell>
          <cell r="AQ1004" t="str">
            <v>нд</v>
          </cell>
          <cell r="AR1004" t="str">
            <v>нд</v>
          </cell>
          <cell r="AS1004">
            <v>0</v>
          </cell>
          <cell r="AX1004" t="str">
            <v>нд</v>
          </cell>
          <cell r="AY1004" t="str">
            <v>нд</v>
          </cell>
          <cell r="AZ1004" t="str">
            <v>нд</v>
          </cell>
          <cell r="BA1004" t="str">
            <v>нд</v>
          </cell>
          <cell r="BB1004" t="str">
            <v>нд</v>
          </cell>
          <cell r="BC1004">
            <v>0</v>
          </cell>
          <cell r="BH1004" t="str">
            <v>нд</v>
          </cell>
          <cell r="BI1004" t="str">
            <v>нд</v>
          </cell>
          <cell r="BJ1004" t="str">
            <v>нд</v>
          </cell>
          <cell r="BK1004" t="str">
            <v>нд</v>
          </cell>
          <cell r="BL1004" t="str">
            <v>нд</v>
          </cell>
          <cell r="BM1004">
            <v>0</v>
          </cell>
          <cell r="BR1004" t="str">
            <v>нд</v>
          </cell>
          <cell r="BS1004" t="str">
            <v>нд</v>
          </cell>
          <cell r="BT1004" t="str">
            <v>нд</v>
          </cell>
          <cell r="BU1004" t="str">
            <v>нд</v>
          </cell>
          <cell r="BV1004" t="str">
            <v>нд</v>
          </cell>
          <cell r="BW1004">
            <v>0</v>
          </cell>
          <cell r="CB1004" t="str">
            <v>нд</v>
          </cell>
          <cell r="CC1004" t="str">
            <v>нд</v>
          </cell>
          <cell r="CD1004" t="str">
            <v>нд</v>
          </cell>
          <cell r="CE1004" t="str">
            <v>нд</v>
          </cell>
          <cell r="CF1004" t="str">
            <v>нд</v>
          </cell>
          <cell r="CG1004">
            <v>0</v>
          </cell>
          <cell r="CH1004">
            <v>0</v>
          </cell>
          <cell r="CI1004">
            <v>0</v>
          </cell>
          <cell r="CJ1004">
            <v>0</v>
          </cell>
          <cell r="CK1004">
            <v>0</v>
          </cell>
          <cell r="CL1004" t="str">
            <v>нд</v>
          </cell>
          <cell r="CM1004" t="str">
            <v>нд</v>
          </cell>
          <cell r="CN1004" t="str">
            <v>нд</v>
          </cell>
          <cell r="CO1004" t="str">
            <v>нд</v>
          </cell>
          <cell r="CP1004" t="str">
            <v>нд</v>
          </cell>
          <cell r="CS1004" t="str">
            <v>ок</v>
          </cell>
          <cell r="CT1004" t="str">
            <v>ок</v>
          </cell>
          <cell r="CV1004">
            <v>8</v>
          </cell>
          <cell r="CW1004" t="e">
            <v>#VALUE!</v>
          </cell>
          <cell r="CX1004" t="str">
            <v>ок</v>
          </cell>
          <cell r="CY1004" t="e">
            <v>#VALUE!</v>
          </cell>
          <cell r="DA1004" t="e">
            <v>#VALUE!</v>
          </cell>
          <cell r="DB1004" t="e">
            <v>#VALUE!</v>
          </cell>
          <cell r="DC1004" t="e">
            <v>#VALUE!</v>
          </cell>
          <cell r="DD1004" t="str">
            <v>не 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не ок</v>
          </cell>
          <cell r="ED1004" t="b">
            <v>1</v>
          </cell>
          <cell r="EE1004" t="b">
            <v>0</v>
          </cell>
          <cell r="EF1004" t="e">
            <v>#VALUE!</v>
          </cell>
          <cell r="EG1004" t="e">
            <v>#VALUE!</v>
          </cell>
          <cell r="EH1004" t="b">
            <v>1</v>
          </cell>
          <cell r="EI1004" t="b">
            <v>1</v>
          </cell>
          <cell r="EK1004">
            <v>0</v>
          </cell>
          <cell r="EL1004">
            <v>0</v>
          </cell>
          <cell r="EM1004">
            <v>0</v>
          </cell>
          <cell r="EN1004">
            <v>0</v>
          </cell>
          <cell r="EO1004">
            <v>0</v>
          </cell>
          <cell r="EP1004">
            <v>0</v>
          </cell>
          <cell r="EQ1004">
            <v>0</v>
          </cell>
          <cell r="ER1004">
            <v>0</v>
          </cell>
          <cell r="ES1004">
            <v>0</v>
          </cell>
          <cell r="ET1004">
            <v>0</v>
          </cell>
          <cell r="EU1004">
            <v>0</v>
          </cell>
          <cell r="EV1004">
            <v>0</v>
          </cell>
          <cell r="EW1004">
            <v>0</v>
          </cell>
          <cell r="EX1004">
            <v>0</v>
          </cell>
          <cell r="EY1004">
            <v>0</v>
          </cell>
          <cell r="EZ1004">
            <v>0</v>
          </cell>
          <cell r="FA1004">
            <v>0</v>
          </cell>
          <cell r="FB1004">
            <v>0</v>
          </cell>
          <cell r="FC1004">
            <v>0</v>
          </cell>
          <cell r="FD1004">
            <v>0</v>
          </cell>
          <cell r="FE1004">
            <v>0</v>
          </cell>
          <cell r="FF1004">
            <v>0</v>
          </cell>
          <cell r="FG1004">
            <v>0</v>
          </cell>
          <cell r="FH1004">
            <v>0</v>
          </cell>
          <cell r="FI1004">
            <v>0</v>
          </cell>
          <cell r="FJ1004">
            <v>0</v>
          </cell>
          <cell r="FK1004">
            <v>0</v>
          </cell>
          <cell r="FL1004">
            <v>0</v>
          </cell>
        </row>
        <row r="1005">
          <cell r="A1005" t="str">
            <v>1.6</v>
          </cell>
          <cell r="B1005" t="str">
            <v>Прочие инвестиционные проекты, всего, в том числе:</v>
          </cell>
          <cell r="C1005" t="str">
            <v>Г</v>
          </cell>
          <cell r="D1005" t="str">
            <v>нд</v>
          </cell>
          <cell r="E1005" t="str">
            <v>нд</v>
          </cell>
          <cell r="F1005" t="str">
            <v>нд</v>
          </cell>
          <cell r="G1005" t="str">
            <v>нд</v>
          </cell>
          <cell r="H1005">
            <v>0</v>
          </cell>
          <cell r="I1005">
            <v>0</v>
          </cell>
          <cell r="J1005" t="str">
            <v>нд</v>
          </cell>
          <cell r="K1005" t="str">
            <v>нд</v>
          </cell>
          <cell r="L1005" t="str">
            <v>нд</v>
          </cell>
          <cell r="M1005" t="str">
            <v>нд</v>
          </cell>
          <cell r="N1005" t="str">
            <v>нд</v>
          </cell>
          <cell r="O1005">
            <v>0</v>
          </cell>
          <cell r="P1005">
            <v>0</v>
          </cell>
          <cell r="Q1005">
            <v>0</v>
          </cell>
          <cell r="R1005" t="str">
            <v>нд</v>
          </cell>
          <cell r="S1005" t="str">
            <v>нд</v>
          </cell>
          <cell r="T1005">
            <v>1823.6458878999999</v>
          </cell>
          <cell r="U1005" t="str">
            <v>нд</v>
          </cell>
          <cell r="V1005">
            <v>1823.6458878999999</v>
          </cell>
          <cell r="W1005">
            <v>1823.6458878999999</v>
          </cell>
          <cell r="X1005" t="str">
            <v>нд</v>
          </cell>
          <cell r="Y1005">
            <v>0</v>
          </cell>
          <cell r="Z1005">
            <v>0</v>
          </cell>
          <cell r="AA1005">
            <v>0</v>
          </cell>
          <cell r="AB1005">
            <v>0</v>
          </cell>
          <cell r="AC1005">
            <v>0</v>
          </cell>
          <cell r="AD1005">
            <v>0</v>
          </cell>
          <cell r="AE1005">
            <v>0</v>
          </cell>
          <cell r="AF1005">
            <v>0</v>
          </cell>
          <cell r="AG1005">
            <v>0</v>
          </cell>
          <cell r="AH1005">
            <v>0</v>
          </cell>
          <cell r="AI1005">
            <v>428.75724938999997</v>
          </cell>
          <cell r="AJ1005">
            <v>0</v>
          </cell>
          <cell r="AK1005">
            <v>0</v>
          </cell>
          <cell r="AL1005">
            <v>428.75724938999997</v>
          </cell>
          <cell r="AM1005">
            <v>0</v>
          </cell>
          <cell r="AN1005" t="str">
            <v>нд</v>
          </cell>
          <cell r="AO1005" t="str">
            <v>нд</v>
          </cell>
          <cell r="AP1005" t="str">
            <v>нд</v>
          </cell>
          <cell r="AQ1005" t="str">
            <v>нд</v>
          </cell>
          <cell r="AR1005" t="str">
            <v>нд</v>
          </cell>
          <cell r="AS1005">
            <v>315.09332561000002</v>
          </cell>
          <cell r="AT1005">
            <v>0</v>
          </cell>
          <cell r="AU1005">
            <v>0</v>
          </cell>
          <cell r="AV1005">
            <v>315.09332561000002</v>
          </cell>
          <cell r="AW1005">
            <v>0</v>
          </cell>
          <cell r="AX1005" t="str">
            <v>нд</v>
          </cell>
          <cell r="AY1005" t="str">
            <v>нд</v>
          </cell>
          <cell r="AZ1005" t="str">
            <v>нд</v>
          </cell>
          <cell r="BA1005" t="str">
            <v>нд</v>
          </cell>
          <cell r="BB1005" t="str">
            <v>нд</v>
          </cell>
          <cell r="BC1005">
            <v>322.19493998999997</v>
          </cell>
          <cell r="BD1005">
            <v>0</v>
          </cell>
          <cell r="BE1005">
            <v>0</v>
          </cell>
          <cell r="BF1005">
            <v>322.19493998999997</v>
          </cell>
          <cell r="BG1005">
            <v>0</v>
          </cell>
          <cell r="BH1005" t="str">
            <v>нд</v>
          </cell>
          <cell r="BI1005" t="str">
            <v>нд</v>
          </cell>
          <cell r="BJ1005" t="str">
            <v>нд</v>
          </cell>
          <cell r="BK1005" t="str">
            <v>нд</v>
          </cell>
          <cell r="BL1005" t="str">
            <v>нд</v>
          </cell>
          <cell r="BM1005">
            <v>388.39353256999999</v>
          </cell>
          <cell r="BN1005">
            <v>0</v>
          </cell>
          <cell r="BO1005">
            <v>0</v>
          </cell>
          <cell r="BP1005">
            <v>388.39353256999999</v>
          </cell>
          <cell r="BQ1005">
            <v>0</v>
          </cell>
          <cell r="BR1005" t="str">
            <v>нд</v>
          </cell>
          <cell r="BS1005" t="str">
            <v>нд</v>
          </cell>
          <cell r="BT1005" t="str">
            <v>нд</v>
          </cell>
          <cell r="BU1005" t="str">
            <v>нд</v>
          </cell>
          <cell r="BV1005" t="str">
            <v>нд</v>
          </cell>
          <cell r="BW1005">
            <v>369.20684033999999</v>
          </cell>
          <cell r="BX1005">
            <v>0</v>
          </cell>
          <cell r="BY1005">
            <v>0</v>
          </cell>
          <cell r="BZ1005">
            <v>369.20684033999999</v>
          </cell>
          <cell r="CA1005">
            <v>0</v>
          </cell>
          <cell r="CB1005" t="str">
            <v>нд</v>
          </cell>
          <cell r="CC1005" t="str">
            <v>нд</v>
          </cell>
          <cell r="CD1005" t="str">
            <v>нд</v>
          </cell>
          <cell r="CE1005" t="str">
            <v>нд</v>
          </cell>
          <cell r="CF1005" t="str">
            <v>нд</v>
          </cell>
          <cell r="CG1005">
            <v>1823.6458878999997</v>
          </cell>
          <cell r="CH1005">
            <v>0</v>
          </cell>
          <cell r="CI1005">
            <v>0</v>
          </cell>
          <cell r="CJ1005">
            <v>1823.6458878999997</v>
          </cell>
          <cell r="CK1005">
            <v>0</v>
          </cell>
          <cell r="CL1005" t="str">
            <v>нд</v>
          </cell>
          <cell r="CM1005" t="str">
            <v>нд</v>
          </cell>
          <cell r="CN1005" t="str">
            <v>нд</v>
          </cell>
          <cell r="CO1005" t="str">
            <v>нд</v>
          </cell>
          <cell r="CP1005" t="str">
            <v>нд</v>
          </cell>
          <cell r="CQ1005" t="str">
            <v>нд</v>
          </cell>
          <cell r="CS1005" t="str">
            <v>ок</v>
          </cell>
          <cell r="CT1005" t="str">
            <v>ок</v>
          </cell>
          <cell r="CV1005">
            <v>6</v>
          </cell>
          <cell r="CW1005">
            <v>0</v>
          </cell>
          <cell r="CX1005">
            <v>0</v>
          </cell>
          <cell r="CY1005">
            <v>0</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v>0</v>
          </cell>
          <cell r="ED1005" t="b">
            <v>1</v>
          </cell>
          <cell r="EE1005" t="b">
            <v>0</v>
          </cell>
          <cell r="EF1005" t="e">
            <v>#VALUE!</v>
          </cell>
          <cell r="EG1005" t="e">
            <v>#VALUE!</v>
          </cell>
          <cell r="EH1005" t="b">
            <v>0</v>
          </cell>
          <cell r="EI1005" t="b">
            <v>1</v>
          </cell>
          <cell r="EK1005">
            <v>0</v>
          </cell>
          <cell r="EL1005">
            <v>0</v>
          </cell>
          <cell r="EM1005">
            <v>0</v>
          </cell>
          <cell r="EN1005">
            <v>0</v>
          </cell>
          <cell r="EO1005">
            <v>0</v>
          </cell>
          <cell r="EP1005">
            <v>0</v>
          </cell>
          <cell r="EQ1005">
            <v>0</v>
          </cell>
          <cell r="ER1005">
            <v>0</v>
          </cell>
          <cell r="ES1005">
            <v>0</v>
          </cell>
          <cell r="ET1005">
            <v>0</v>
          </cell>
          <cell r="EU1005">
            <v>0</v>
          </cell>
          <cell r="EV1005">
            <v>0</v>
          </cell>
          <cell r="EW1005">
            <v>0</v>
          </cell>
          <cell r="EX1005">
            <v>0</v>
          </cell>
          <cell r="EY1005">
            <v>0</v>
          </cell>
          <cell r="EZ1005">
            <v>0</v>
          </cell>
          <cell r="FA1005">
            <v>0</v>
          </cell>
          <cell r="FB1005">
            <v>0</v>
          </cell>
          <cell r="FC1005">
            <v>0</v>
          </cell>
          <cell r="FD1005">
            <v>0</v>
          </cell>
          <cell r="FE1005">
            <v>0</v>
          </cell>
          <cell r="FF1005">
            <v>0</v>
          </cell>
          <cell r="FG1005">
            <v>0</v>
          </cell>
          <cell r="FH1005">
            <v>0</v>
          </cell>
          <cell r="FI1005">
            <v>0</v>
          </cell>
          <cell r="FJ1005">
            <v>0</v>
          </cell>
          <cell r="FK1005">
            <v>0</v>
          </cell>
          <cell r="FL1005">
            <v>0</v>
          </cell>
        </row>
        <row r="1006">
          <cell r="A1006" t="str">
            <v>1.6</v>
          </cell>
          <cell r="B1006" t="str">
            <v>Приобретение спецтехники, ИТ, диагностического и прочего оборудования (311 шт.)</v>
          </cell>
          <cell r="C1006" t="str">
            <v>P_2025ONM</v>
          </cell>
          <cell r="D1006" t="str">
            <v>Н</v>
          </cell>
          <cell r="E1006">
            <v>2025</v>
          </cell>
          <cell r="F1006">
            <v>2029</v>
          </cell>
          <cell r="G1006" t="str">
            <v>нд</v>
          </cell>
          <cell r="H1006" t="str">
            <v>нд</v>
          </cell>
          <cell r="I1006">
            <v>0</v>
          </cell>
          <cell r="J1006">
            <v>0</v>
          </cell>
          <cell r="K1006" t="str">
            <v>нд</v>
          </cell>
          <cell r="L1006" t="str">
            <v>нд</v>
          </cell>
          <cell r="M1006" t="str">
            <v>нд</v>
          </cell>
          <cell r="N1006">
            <v>0</v>
          </cell>
          <cell r="O1006">
            <v>0</v>
          </cell>
          <cell r="P1006">
            <v>0</v>
          </cell>
          <cell r="Q1006">
            <v>0</v>
          </cell>
          <cell r="R1006" t="str">
            <v>нд</v>
          </cell>
          <cell r="S1006" t="str">
            <v>нд</v>
          </cell>
          <cell r="T1006">
            <v>1823.6458878999999</v>
          </cell>
          <cell r="U1006" t="str">
            <v>нд</v>
          </cell>
          <cell r="V1006">
            <v>1823.6458878999999</v>
          </cell>
          <cell r="W1006">
            <v>1823.6458878999999</v>
          </cell>
          <cell r="X1006" t="str">
            <v>нд</v>
          </cell>
          <cell r="Y1006">
            <v>0</v>
          </cell>
          <cell r="Z1006">
            <v>0</v>
          </cell>
          <cell r="AA1006">
            <v>0</v>
          </cell>
          <cell r="AB1006">
            <v>0</v>
          </cell>
          <cell r="AC1006">
            <v>0</v>
          </cell>
          <cell r="AD1006">
            <v>0</v>
          </cell>
          <cell r="AE1006">
            <v>0</v>
          </cell>
          <cell r="AF1006">
            <v>0</v>
          </cell>
          <cell r="AG1006">
            <v>0</v>
          </cell>
          <cell r="AH1006">
            <v>0</v>
          </cell>
          <cell r="AI1006">
            <v>428.75724938999997</v>
          </cell>
          <cell r="AJ1006">
            <v>0</v>
          </cell>
          <cell r="AK1006">
            <v>0</v>
          </cell>
          <cell r="AL1006">
            <v>428.75724938999997</v>
          </cell>
          <cell r="AM1006">
            <v>0</v>
          </cell>
          <cell r="AN1006" t="str">
            <v>нд</v>
          </cell>
          <cell r="AO1006" t="str">
            <v>нд</v>
          </cell>
          <cell r="AP1006" t="str">
            <v>нд</v>
          </cell>
          <cell r="AQ1006" t="str">
            <v>нд</v>
          </cell>
          <cell r="AR1006" t="str">
            <v>нд</v>
          </cell>
          <cell r="AS1006">
            <v>315.09332561000002</v>
          </cell>
          <cell r="AT1006">
            <v>0</v>
          </cell>
          <cell r="AU1006">
            <v>0</v>
          </cell>
          <cell r="AV1006">
            <v>315.09332561000002</v>
          </cell>
          <cell r="AW1006">
            <v>0</v>
          </cell>
          <cell r="AX1006" t="str">
            <v>нд</v>
          </cell>
          <cell r="AY1006" t="str">
            <v>нд</v>
          </cell>
          <cell r="AZ1006" t="str">
            <v>нд</v>
          </cell>
          <cell r="BA1006" t="str">
            <v>нд</v>
          </cell>
          <cell r="BB1006" t="str">
            <v>нд</v>
          </cell>
          <cell r="BC1006">
            <v>322.19493998999997</v>
          </cell>
          <cell r="BD1006">
            <v>0</v>
          </cell>
          <cell r="BE1006">
            <v>0</v>
          </cell>
          <cell r="BF1006">
            <v>322.19493998999997</v>
          </cell>
          <cell r="BG1006">
            <v>0</v>
          </cell>
          <cell r="BH1006" t="str">
            <v>нд</v>
          </cell>
          <cell r="BI1006" t="str">
            <v>нд</v>
          </cell>
          <cell r="BJ1006" t="str">
            <v>нд</v>
          </cell>
          <cell r="BK1006" t="str">
            <v>нд</v>
          </cell>
          <cell r="BL1006" t="str">
            <v>нд</v>
          </cell>
          <cell r="BM1006">
            <v>388.39353256999999</v>
          </cell>
          <cell r="BN1006">
            <v>0</v>
          </cell>
          <cell r="BO1006">
            <v>0</v>
          </cell>
          <cell r="BP1006">
            <v>388.39353256999999</v>
          </cell>
          <cell r="BQ1006">
            <v>0</v>
          </cell>
          <cell r="BR1006" t="str">
            <v>нд</v>
          </cell>
          <cell r="BS1006" t="str">
            <v>нд</v>
          </cell>
          <cell r="BT1006" t="str">
            <v>нд</v>
          </cell>
          <cell r="BU1006" t="str">
            <v>нд</v>
          </cell>
          <cell r="BV1006" t="str">
            <v>нд</v>
          </cell>
          <cell r="BW1006">
            <v>369.20684033999999</v>
          </cell>
          <cell r="BX1006">
            <v>0</v>
          </cell>
          <cell r="BY1006">
            <v>0</v>
          </cell>
          <cell r="BZ1006">
            <v>369.20684033999999</v>
          </cell>
          <cell r="CA1006">
            <v>0</v>
          </cell>
          <cell r="CB1006" t="str">
            <v>нд</v>
          </cell>
          <cell r="CC1006" t="str">
            <v>нд</v>
          </cell>
          <cell r="CD1006" t="str">
            <v>нд</v>
          </cell>
          <cell r="CE1006" t="str">
            <v>нд</v>
          </cell>
          <cell r="CF1006" t="str">
            <v>нд</v>
          </cell>
          <cell r="CG1006">
            <v>1823.6458878999997</v>
          </cell>
          <cell r="CH1006">
            <v>0</v>
          </cell>
          <cell r="CI1006">
            <v>0</v>
          </cell>
          <cell r="CJ1006">
            <v>1823.6458878999997</v>
          </cell>
          <cell r="CK1006">
            <v>0</v>
          </cell>
          <cell r="CL1006" t="str">
            <v>нд</v>
          </cell>
          <cell r="CM1006" t="str">
            <v>нд</v>
          </cell>
          <cell r="CN1006" t="str">
            <v>нд</v>
          </cell>
          <cell r="CO1006" t="str">
            <v>нд</v>
          </cell>
          <cell r="CP1006" t="str">
            <v>нд</v>
          </cell>
          <cell r="CQ1006" t="str">
            <v>Новый ИП</v>
          </cell>
          <cell r="CS1006" t="str">
            <v>ок</v>
          </cell>
          <cell r="CT1006" t="str">
            <v>ок</v>
          </cell>
          <cell r="CV1006">
            <v>6</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ок</v>
          </cell>
          <cell r="ED1006" t="b">
            <v>1</v>
          </cell>
          <cell r="EE1006" t="b">
            <v>0</v>
          </cell>
          <cell r="EF1006" t="e">
            <v>#VALUE!</v>
          </cell>
          <cell r="EG1006" t="e">
            <v>#VALUE!</v>
          </cell>
          <cell r="EH1006" t="b">
            <v>0</v>
          </cell>
          <cell r="EI1006" t="b">
            <v>0</v>
          </cell>
          <cell r="EK1006">
            <v>9</v>
          </cell>
          <cell r="EL1006" t="str">
            <v>ок</v>
          </cell>
          <cell r="EM1006" t="str">
            <v>ок</v>
          </cell>
          <cell r="EN1006" t="str">
            <v>ок</v>
          </cell>
          <cell r="EO1006" t="str">
            <v>ок</v>
          </cell>
          <cell r="EP1006" t="str">
            <v>ок</v>
          </cell>
          <cell r="EQ1006" t="str">
            <v>ок</v>
          </cell>
          <cell r="ER1006" t="str">
            <v>ок</v>
          </cell>
          <cell r="ES1006" t="str">
            <v>ок</v>
          </cell>
          <cell r="ET1006" t="str">
            <v>ок</v>
          </cell>
          <cell r="EU1006" t="str">
            <v>ок</v>
          </cell>
          <cell r="EV1006" t="str">
            <v>ок</v>
          </cell>
          <cell r="EW1006" t="str">
            <v>ок</v>
          </cell>
          <cell r="EX1006" t="str">
            <v>ок</v>
          </cell>
          <cell r="EY1006" t="str">
            <v>ок</v>
          </cell>
          <cell r="EZ1006" t="str">
            <v>ок</v>
          </cell>
          <cell r="FA1006" t="str">
            <v>ок</v>
          </cell>
          <cell r="FB1006" t="str">
            <v>ок</v>
          </cell>
          <cell r="FC1006" t="str">
            <v>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N1007" t="str">
            <v>нд</v>
          </cell>
          <cell r="AO1007" t="str">
            <v>нд</v>
          </cell>
          <cell r="AP1007" t="str">
            <v>нд</v>
          </cell>
          <cell r="AQ1007" t="str">
            <v>нд</v>
          </cell>
          <cell r="AR1007" t="str">
            <v>нд</v>
          </cell>
          <cell r="AX1007" t="str">
            <v>нд</v>
          </cell>
          <cell r="AY1007" t="str">
            <v>нд</v>
          </cell>
          <cell r="AZ1007" t="str">
            <v>нд</v>
          </cell>
          <cell r="BA1007" t="str">
            <v>нд</v>
          </cell>
          <cell r="BB1007" t="str">
            <v>нд</v>
          </cell>
          <cell r="BH1007" t="str">
            <v>нд</v>
          </cell>
          <cell r="BI1007" t="str">
            <v>нд</v>
          </cell>
          <cell r="BJ1007" t="str">
            <v>нд</v>
          </cell>
          <cell r="BK1007" t="str">
            <v>нд</v>
          </cell>
          <cell r="BL1007" t="str">
            <v>нд</v>
          </cell>
          <cell r="BR1007" t="str">
            <v>нд</v>
          </cell>
          <cell r="BS1007" t="str">
            <v>нд</v>
          </cell>
          <cell r="BT1007" t="str">
            <v>нд</v>
          </cell>
          <cell r="BU1007" t="str">
            <v>нд</v>
          </cell>
          <cell r="BV1007" t="str">
            <v>нд</v>
          </cell>
          <cell r="CB1007" t="str">
            <v>нд</v>
          </cell>
          <cell r="CC1007" t="str">
            <v>нд</v>
          </cell>
          <cell r="CD1007" t="str">
            <v>нд</v>
          </cell>
          <cell r="CE1007" t="str">
            <v>нд</v>
          </cell>
          <cell r="CF1007" t="str">
            <v>нд</v>
          </cell>
        </row>
        <row r="1008">
          <cell r="AN1008" t="str">
            <v>нд</v>
          </cell>
          <cell r="AO1008" t="str">
            <v>нд</v>
          </cell>
          <cell r="AP1008" t="str">
            <v>нд</v>
          </cell>
          <cell r="AQ1008" t="str">
            <v>нд</v>
          </cell>
          <cell r="AR1008" t="str">
            <v>нд</v>
          </cell>
          <cell r="AX1008" t="str">
            <v>нд</v>
          </cell>
          <cell r="AY1008" t="str">
            <v>нд</v>
          </cell>
          <cell r="AZ1008" t="str">
            <v>нд</v>
          </cell>
          <cell r="BA1008" t="str">
            <v>нд</v>
          </cell>
          <cell r="BB1008" t="str">
            <v>нд</v>
          </cell>
          <cell r="BH1008" t="str">
            <v>нд</v>
          </cell>
          <cell r="BI1008" t="str">
            <v>нд</v>
          </cell>
          <cell r="BJ1008" t="str">
            <v>нд</v>
          </cell>
          <cell r="BK1008" t="str">
            <v>нд</v>
          </cell>
          <cell r="BL1008" t="str">
            <v>нд</v>
          </cell>
          <cell r="BR1008" t="str">
            <v>нд</v>
          </cell>
          <cell r="BS1008" t="str">
            <v>нд</v>
          </cell>
          <cell r="BT1008" t="str">
            <v>нд</v>
          </cell>
          <cell r="BU1008" t="str">
            <v>нд</v>
          </cell>
          <cell r="BV1008" t="str">
            <v>нд</v>
          </cell>
          <cell r="CB1008" t="str">
            <v>нд</v>
          </cell>
          <cell r="CC1008" t="str">
            <v>нд</v>
          </cell>
          <cell r="CD1008" t="str">
            <v>нд</v>
          </cell>
          <cell r="CE1008" t="str">
            <v>нд</v>
          </cell>
          <cell r="CF1008" t="str">
            <v>нд</v>
          </cell>
        </row>
        <row r="1009">
          <cell r="AN1009" t="str">
            <v>нд</v>
          </cell>
          <cell r="AO1009" t="str">
            <v>нд</v>
          </cell>
          <cell r="AP1009" t="str">
            <v>нд</v>
          </cell>
          <cell r="AQ1009" t="str">
            <v>нд</v>
          </cell>
          <cell r="AR1009" t="str">
            <v>нд</v>
          </cell>
          <cell r="AX1009" t="str">
            <v>нд</v>
          </cell>
          <cell r="AY1009" t="str">
            <v>нд</v>
          </cell>
          <cell r="AZ1009" t="str">
            <v>нд</v>
          </cell>
          <cell r="BA1009" t="str">
            <v>нд</v>
          </cell>
          <cell r="BB1009" t="str">
            <v>нд</v>
          </cell>
          <cell r="BH1009" t="str">
            <v>нд</v>
          </cell>
          <cell r="BI1009" t="str">
            <v>нд</v>
          </cell>
          <cell r="BJ1009" t="str">
            <v>нд</v>
          </cell>
          <cell r="BK1009" t="str">
            <v>нд</v>
          </cell>
          <cell r="BL1009" t="str">
            <v>нд</v>
          </cell>
          <cell r="BR1009" t="str">
            <v>нд</v>
          </cell>
          <cell r="BS1009" t="str">
            <v>нд</v>
          </cell>
          <cell r="BT1009" t="str">
            <v>нд</v>
          </cell>
          <cell r="BU1009" t="str">
            <v>нд</v>
          </cell>
          <cell r="BV1009" t="str">
            <v>нд</v>
          </cell>
          <cell r="CB1009" t="str">
            <v>нд</v>
          </cell>
          <cell r="CC1009" t="str">
            <v>нд</v>
          </cell>
          <cell r="CD1009" t="str">
            <v>нд</v>
          </cell>
          <cell r="CE1009" t="str">
            <v>нд</v>
          </cell>
          <cell r="CF1009" t="str">
            <v>нд</v>
          </cell>
        </row>
        <row r="1010">
          <cell r="AN1010" t="str">
            <v>нд</v>
          </cell>
          <cell r="AO1010" t="str">
            <v>нд</v>
          </cell>
          <cell r="AP1010" t="str">
            <v>нд</v>
          </cell>
          <cell r="AQ1010" t="str">
            <v>нд</v>
          </cell>
          <cell r="AR1010" t="str">
            <v>нд</v>
          </cell>
          <cell r="AX1010" t="str">
            <v>нд</v>
          </cell>
          <cell r="AY1010" t="str">
            <v>нд</v>
          </cell>
          <cell r="AZ1010" t="str">
            <v>нд</v>
          </cell>
          <cell r="BA1010" t="str">
            <v>нд</v>
          </cell>
          <cell r="BB1010" t="str">
            <v>нд</v>
          </cell>
          <cell r="BH1010" t="str">
            <v>нд</v>
          </cell>
          <cell r="BI1010" t="str">
            <v>нд</v>
          </cell>
          <cell r="BJ1010" t="str">
            <v>нд</v>
          </cell>
          <cell r="BK1010" t="str">
            <v>нд</v>
          </cell>
          <cell r="BL1010" t="str">
            <v>нд</v>
          </cell>
          <cell r="BR1010" t="str">
            <v>нд</v>
          </cell>
          <cell r="BS1010" t="str">
            <v>нд</v>
          </cell>
          <cell r="BT1010" t="str">
            <v>нд</v>
          </cell>
          <cell r="BU1010" t="str">
            <v>нд</v>
          </cell>
          <cell r="BV1010" t="str">
            <v>нд</v>
          </cell>
          <cell r="CB1010" t="str">
            <v>нд</v>
          </cell>
          <cell r="CC1010" t="str">
            <v>нд</v>
          </cell>
          <cell r="CD1010" t="str">
            <v>нд</v>
          </cell>
          <cell r="CE1010" t="str">
            <v>нд</v>
          </cell>
          <cell r="CF1010" t="str">
            <v>нд</v>
          </cell>
        </row>
        <row r="1011">
          <cell r="AN1011" t="str">
            <v>нд</v>
          </cell>
          <cell r="AO1011" t="str">
            <v>нд</v>
          </cell>
          <cell r="AP1011" t="str">
            <v>нд</v>
          </cell>
          <cell r="AQ1011" t="str">
            <v>нд</v>
          </cell>
          <cell r="AR1011" t="str">
            <v>нд</v>
          </cell>
          <cell r="AX1011" t="str">
            <v>нд</v>
          </cell>
          <cell r="AY1011" t="str">
            <v>нд</v>
          </cell>
          <cell r="AZ1011" t="str">
            <v>нд</v>
          </cell>
          <cell r="BA1011" t="str">
            <v>нд</v>
          </cell>
          <cell r="BB1011" t="str">
            <v>нд</v>
          </cell>
          <cell r="BH1011" t="str">
            <v>нд</v>
          </cell>
          <cell r="BI1011" t="str">
            <v>нд</v>
          </cell>
          <cell r="BJ1011" t="str">
            <v>нд</v>
          </cell>
          <cell r="BK1011" t="str">
            <v>нд</v>
          </cell>
          <cell r="BL1011" t="str">
            <v>нд</v>
          </cell>
          <cell r="BR1011" t="str">
            <v>нд</v>
          </cell>
          <cell r="BS1011" t="str">
            <v>нд</v>
          </cell>
          <cell r="BT1011" t="str">
            <v>нд</v>
          </cell>
          <cell r="BU1011" t="str">
            <v>нд</v>
          </cell>
          <cell r="BV1011" t="str">
            <v>нд</v>
          </cell>
          <cell r="CB1011" t="str">
            <v>нд</v>
          </cell>
          <cell r="CC1011" t="str">
            <v>нд</v>
          </cell>
          <cell r="CD1011" t="str">
            <v>нд</v>
          </cell>
          <cell r="CE1011" t="str">
            <v>нд</v>
          </cell>
          <cell r="CF1011" t="str">
            <v>нд</v>
          </cell>
        </row>
        <row r="1012">
          <cell r="AN1012" t="str">
            <v>нд</v>
          </cell>
          <cell r="AO1012" t="str">
            <v>нд</v>
          </cell>
          <cell r="AP1012" t="str">
            <v>нд</v>
          </cell>
          <cell r="AQ1012" t="str">
            <v>нд</v>
          </cell>
          <cell r="AR1012" t="str">
            <v>нд</v>
          </cell>
          <cell r="AX1012" t="str">
            <v>нд</v>
          </cell>
          <cell r="AY1012" t="str">
            <v>нд</v>
          </cell>
          <cell r="AZ1012" t="str">
            <v>нд</v>
          </cell>
          <cell r="BA1012" t="str">
            <v>нд</v>
          </cell>
          <cell r="BB1012" t="str">
            <v>нд</v>
          </cell>
          <cell r="BH1012" t="str">
            <v>нд</v>
          </cell>
          <cell r="BI1012" t="str">
            <v>нд</v>
          </cell>
          <cell r="BJ1012" t="str">
            <v>нд</v>
          </cell>
          <cell r="BK1012" t="str">
            <v>нд</v>
          </cell>
          <cell r="BL1012" t="str">
            <v>нд</v>
          </cell>
          <cell r="BR1012" t="str">
            <v>нд</v>
          </cell>
          <cell r="BS1012" t="str">
            <v>нд</v>
          </cell>
          <cell r="BT1012" t="str">
            <v>нд</v>
          </cell>
          <cell r="BU1012" t="str">
            <v>нд</v>
          </cell>
          <cell r="BV1012" t="str">
            <v>нд</v>
          </cell>
          <cell r="CB1012" t="str">
            <v>нд</v>
          </cell>
          <cell r="CC1012" t="str">
            <v>нд</v>
          </cell>
          <cell r="CD1012" t="str">
            <v>нд</v>
          </cell>
          <cell r="CE1012" t="str">
            <v>нд</v>
          </cell>
          <cell r="CF1012" t="str">
            <v>нд</v>
          </cell>
        </row>
        <row r="1013">
          <cell r="AN1013" t="str">
            <v>нд</v>
          </cell>
          <cell r="AO1013" t="str">
            <v>нд</v>
          </cell>
          <cell r="AP1013" t="str">
            <v>нд</v>
          </cell>
          <cell r="AQ1013" t="str">
            <v>нд</v>
          </cell>
          <cell r="AR1013" t="str">
            <v>нд</v>
          </cell>
          <cell r="AX1013" t="str">
            <v>нд</v>
          </cell>
          <cell r="AY1013" t="str">
            <v>нд</v>
          </cell>
          <cell r="AZ1013" t="str">
            <v>нд</v>
          </cell>
          <cell r="BA1013" t="str">
            <v>нд</v>
          </cell>
          <cell r="BB1013" t="str">
            <v>нд</v>
          </cell>
          <cell r="BH1013" t="str">
            <v>нд</v>
          </cell>
          <cell r="BI1013" t="str">
            <v>нд</v>
          </cell>
          <cell r="BJ1013" t="str">
            <v>нд</v>
          </cell>
          <cell r="BK1013" t="str">
            <v>нд</v>
          </cell>
          <cell r="BL1013" t="str">
            <v>нд</v>
          </cell>
          <cell r="BR1013" t="str">
            <v>нд</v>
          </cell>
          <cell r="BS1013" t="str">
            <v>нд</v>
          </cell>
          <cell r="BT1013" t="str">
            <v>нд</v>
          </cell>
          <cell r="BU1013" t="str">
            <v>нд</v>
          </cell>
          <cell r="BV1013" t="str">
            <v>нд</v>
          </cell>
          <cell r="CB1013" t="str">
            <v>нд</v>
          </cell>
          <cell r="CC1013" t="str">
            <v>нд</v>
          </cell>
          <cell r="CD1013" t="str">
            <v>нд</v>
          </cell>
          <cell r="CE1013" t="str">
            <v>нд</v>
          </cell>
          <cell r="CF1013" t="str">
            <v>нд</v>
          </cell>
        </row>
        <row r="1014">
          <cell r="AN1014" t="str">
            <v>нд</v>
          </cell>
          <cell r="AO1014" t="str">
            <v>нд</v>
          </cell>
          <cell r="AP1014" t="str">
            <v>нд</v>
          </cell>
          <cell r="AQ1014" t="str">
            <v>нд</v>
          </cell>
          <cell r="AR1014" t="str">
            <v>нд</v>
          </cell>
          <cell r="AX1014" t="str">
            <v>нд</v>
          </cell>
          <cell r="AY1014" t="str">
            <v>нд</v>
          </cell>
          <cell r="AZ1014" t="str">
            <v>нд</v>
          </cell>
          <cell r="BA1014" t="str">
            <v>нд</v>
          </cell>
          <cell r="BB1014" t="str">
            <v>нд</v>
          </cell>
          <cell r="BH1014" t="str">
            <v>нд</v>
          </cell>
          <cell r="BI1014" t="str">
            <v>нд</v>
          </cell>
          <cell r="BJ1014" t="str">
            <v>нд</v>
          </cell>
          <cell r="BK1014" t="str">
            <v>нд</v>
          </cell>
          <cell r="BL1014" t="str">
            <v>нд</v>
          </cell>
          <cell r="BR1014" t="str">
            <v>нд</v>
          </cell>
          <cell r="BS1014" t="str">
            <v>нд</v>
          </cell>
          <cell r="BT1014" t="str">
            <v>нд</v>
          </cell>
          <cell r="BU1014" t="str">
            <v>нд</v>
          </cell>
          <cell r="BV1014" t="str">
            <v>нд</v>
          </cell>
          <cell r="CB1014" t="str">
            <v>нд</v>
          </cell>
          <cell r="CC1014" t="str">
            <v>нд</v>
          </cell>
          <cell r="CD1014" t="str">
            <v>нд</v>
          </cell>
          <cell r="CE1014" t="str">
            <v>нд</v>
          </cell>
          <cell r="CF1014" t="str">
            <v>нд</v>
          </cell>
        </row>
        <row r="1015">
          <cell r="AN1015" t="str">
            <v>нд</v>
          </cell>
          <cell r="AO1015" t="str">
            <v>нд</v>
          </cell>
          <cell r="AP1015" t="str">
            <v>нд</v>
          </cell>
          <cell r="AQ1015" t="str">
            <v>нд</v>
          </cell>
          <cell r="AR1015" t="str">
            <v>нд</v>
          </cell>
          <cell r="AX1015" t="str">
            <v>нд</v>
          </cell>
          <cell r="AY1015" t="str">
            <v>нд</v>
          </cell>
          <cell r="AZ1015" t="str">
            <v>нд</v>
          </cell>
          <cell r="BA1015" t="str">
            <v>нд</v>
          </cell>
          <cell r="BB1015" t="str">
            <v>нд</v>
          </cell>
          <cell r="BH1015" t="str">
            <v>нд</v>
          </cell>
          <cell r="BI1015" t="str">
            <v>нд</v>
          </cell>
          <cell r="BJ1015" t="str">
            <v>нд</v>
          </cell>
          <cell r="BK1015" t="str">
            <v>нд</v>
          </cell>
          <cell r="BL1015" t="str">
            <v>нд</v>
          </cell>
          <cell r="BR1015" t="str">
            <v>нд</v>
          </cell>
          <cell r="BS1015" t="str">
            <v>нд</v>
          </cell>
          <cell r="BT1015" t="str">
            <v>нд</v>
          </cell>
          <cell r="BU1015" t="str">
            <v>нд</v>
          </cell>
          <cell r="BV1015" t="str">
            <v>нд</v>
          </cell>
          <cell r="CB1015" t="str">
            <v>нд</v>
          </cell>
          <cell r="CC1015" t="str">
            <v>нд</v>
          </cell>
          <cell r="CD1015" t="str">
            <v>нд</v>
          </cell>
          <cell r="CE1015" t="str">
            <v>нд</v>
          </cell>
          <cell r="CF1015" t="str">
            <v>нд</v>
          </cell>
        </row>
        <row r="1016">
          <cell r="AN1016" t="str">
            <v>нд</v>
          </cell>
          <cell r="AO1016" t="str">
            <v>нд</v>
          </cell>
          <cell r="AP1016" t="str">
            <v>нд</v>
          </cell>
          <cell r="AQ1016" t="str">
            <v>нд</v>
          </cell>
          <cell r="AR1016" t="str">
            <v>нд</v>
          </cell>
          <cell r="AX1016" t="str">
            <v>нд</v>
          </cell>
          <cell r="AY1016" t="str">
            <v>нд</v>
          </cell>
          <cell r="AZ1016" t="str">
            <v>нд</v>
          </cell>
          <cell r="BA1016" t="str">
            <v>нд</v>
          </cell>
          <cell r="BB1016" t="str">
            <v>нд</v>
          </cell>
          <cell r="BH1016" t="str">
            <v>нд</v>
          </cell>
          <cell r="BI1016" t="str">
            <v>нд</v>
          </cell>
          <cell r="BJ1016" t="str">
            <v>нд</v>
          </cell>
          <cell r="BK1016" t="str">
            <v>нд</v>
          </cell>
          <cell r="BL1016" t="str">
            <v>нд</v>
          </cell>
          <cell r="BR1016" t="str">
            <v>нд</v>
          </cell>
          <cell r="BS1016" t="str">
            <v>нд</v>
          </cell>
          <cell r="BT1016" t="str">
            <v>нд</v>
          </cell>
          <cell r="BU1016" t="str">
            <v>нд</v>
          </cell>
          <cell r="BV1016" t="str">
            <v>нд</v>
          </cell>
          <cell r="CB1016" t="str">
            <v>нд</v>
          </cell>
          <cell r="CC1016" t="str">
            <v>нд</v>
          </cell>
          <cell r="CD1016" t="str">
            <v>нд</v>
          </cell>
          <cell r="CE1016" t="str">
            <v>нд</v>
          </cell>
          <cell r="CF1016" t="str">
            <v>нд</v>
          </cell>
        </row>
        <row r="1017">
          <cell r="AN1017" t="str">
            <v>нд</v>
          </cell>
          <cell r="AO1017" t="str">
            <v>нд</v>
          </cell>
          <cell r="AP1017" t="str">
            <v>нд</v>
          </cell>
          <cell r="AQ1017" t="str">
            <v>нд</v>
          </cell>
          <cell r="AR1017" t="str">
            <v>нд</v>
          </cell>
          <cell r="AX1017" t="str">
            <v>нд</v>
          </cell>
          <cell r="AY1017" t="str">
            <v>нд</v>
          </cell>
          <cell r="AZ1017" t="str">
            <v>нд</v>
          </cell>
          <cell r="BA1017" t="str">
            <v>нд</v>
          </cell>
          <cell r="BB1017" t="str">
            <v>нд</v>
          </cell>
          <cell r="BH1017" t="str">
            <v>нд</v>
          </cell>
          <cell r="BI1017" t="str">
            <v>нд</v>
          </cell>
          <cell r="BJ1017" t="str">
            <v>нд</v>
          </cell>
          <cell r="BK1017" t="str">
            <v>нд</v>
          </cell>
          <cell r="BL1017" t="str">
            <v>нд</v>
          </cell>
          <cell r="BR1017" t="str">
            <v>нд</v>
          </cell>
          <cell r="BS1017" t="str">
            <v>нд</v>
          </cell>
          <cell r="BT1017" t="str">
            <v>нд</v>
          </cell>
          <cell r="BU1017" t="str">
            <v>нд</v>
          </cell>
          <cell r="BV1017" t="str">
            <v>нд</v>
          </cell>
          <cell r="CB1017" t="str">
            <v>нд</v>
          </cell>
          <cell r="CC1017" t="str">
            <v>нд</v>
          </cell>
          <cell r="CD1017" t="str">
            <v>нд</v>
          </cell>
          <cell r="CE1017" t="str">
            <v>нд</v>
          </cell>
          <cell r="CF1017" t="str">
            <v>нд</v>
          </cell>
        </row>
        <row r="1018">
          <cell r="AN1018" t="str">
            <v>нд</v>
          </cell>
          <cell r="AO1018" t="str">
            <v>нд</v>
          </cell>
          <cell r="AP1018" t="str">
            <v>нд</v>
          </cell>
          <cell r="AQ1018" t="str">
            <v>нд</v>
          </cell>
          <cell r="AR1018" t="str">
            <v>нд</v>
          </cell>
          <cell r="AX1018" t="str">
            <v>нд</v>
          </cell>
          <cell r="AY1018" t="str">
            <v>нд</v>
          </cell>
          <cell r="AZ1018" t="str">
            <v>нд</v>
          </cell>
          <cell r="BA1018" t="str">
            <v>нд</v>
          </cell>
          <cell r="BB1018" t="str">
            <v>нд</v>
          </cell>
          <cell r="BH1018" t="str">
            <v>нд</v>
          </cell>
          <cell r="BI1018" t="str">
            <v>нд</v>
          </cell>
          <cell r="BJ1018" t="str">
            <v>нд</v>
          </cell>
          <cell r="BK1018" t="str">
            <v>нд</v>
          </cell>
          <cell r="BL1018" t="str">
            <v>нд</v>
          </cell>
          <cell r="BR1018" t="str">
            <v>нд</v>
          </cell>
          <cell r="BS1018" t="str">
            <v>нд</v>
          </cell>
          <cell r="BT1018" t="str">
            <v>нд</v>
          </cell>
          <cell r="BU1018" t="str">
            <v>нд</v>
          </cell>
          <cell r="BV1018" t="str">
            <v>нд</v>
          </cell>
          <cell r="CB1018" t="str">
            <v>нд</v>
          </cell>
          <cell r="CC1018" t="str">
            <v>нд</v>
          </cell>
          <cell r="CD1018" t="str">
            <v>нд</v>
          </cell>
          <cell r="CE1018" t="str">
            <v>нд</v>
          </cell>
          <cell r="CF1018" t="str">
            <v>нд</v>
          </cell>
        </row>
        <row r="1019">
          <cell r="AN1019" t="str">
            <v>нд</v>
          </cell>
          <cell r="AO1019" t="str">
            <v>нд</v>
          </cell>
          <cell r="AP1019" t="str">
            <v>нд</v>
          </cell>
          <cell r="AQ1019" t="str">
            <v>нд</v>
          </cell>
          <cell r="AR1019" t="str">
            <v>нд</v>
          </cell>
          <cell r="AX1019" t="str">
            <v>нд</v>
          </cell>
          <cell r="AY1019" t="str">
            <v>нд</v>
          </cell>
          <cell r="AZ1019" t="str">
            <v>нд</v>
          </cell>
          <cell r="BA1019" t="str">
            <v>нд</v>
          </cell>
          <cell r="BB1019" t="str">
            <v>нд</v>
          </cell>
          <cell r="BH1019" t="str">
            <v>нд</v>
          </cell>
          <cell r="BI1019" t="str">
            <v>нд</v>
          </cell>
          <cell r="BJ1019" t="str">
            <v>нд</v>
          </cell>
          <cell r="BK1019" t="str">
            <v>нд</v>
          </cell>
          <cell r="BL1019" t="str">
            <v>нд</v>
          </cell>
          <cell r="BR1019" t="str">
            <v>нд</v>
          </cell>
          <cell r="BS1019" t="str">
            <v>нд</v>
          </cell>
          <cell r="BT1019" t="str">
            <v>нд</v>
          </cell>
          <cell r="BU1019" t="str">
            <v>нд</v>
          </cell>
          <cell r="BV1019" t="str">
            <v>нд</v>
          </cell>
          <cell r="CB1019" t="str">
            <v>нд</v>
          </cell>
          <cell r="CC1019" t="str">
            <v>нд</v>
          </cell>
          <cell r="CD1019" t="str">
            <v>нд</v>
          </cell>
          <cell r="CE1019" t="str">
            <v>нд</v>
          </cell>
          <cell r="CF1019" t="str">
            <v>нд</v>
          </cell>
        </row>
        <row r="1020">
          <cell r="AN1020" t="str">
            <v>нд</v>
          </cell>
          <cell r="AO1020" t="str">
            <v>нд</v>
          </cell>
          <cell r="AP1020" t="str">
            <v>нд</v>
          </cell>
          <cell r="AQ1020" t="str">
            <v>нд</v>
          </cell>
          <cell r="AR1020" t="str">
            <v>нд</v>
          </cell>
          <cell r="AX1020" t="str">
            <v>нд</v>
          </cell>
          <cell r="AY1020" t="str">
            <v>нд</v>
          </cell>
          <cell r="AZ1020" t="str">
            <v>нд</v>
          </cell>
          <cell r="BA1020" t="str">
            <v>нд</v>
          </cell>
          <cell r="BB1020" t="str">
            <v>нд</v>
          </cell>
          <cell r="BH1020" t="str">
            <v>нд</v>
          </cell>
          <cell r="BI1020" t="str">
            <v>нд</v>
          </cell>
          <cell r="BJ1020" t="str">
            <v>нд</v>
          </cell>
          <cell r="BK1020" t="str">
            <v>нд</v>
          </cell>
          <cell r="BL1020" t="str">
            <v>нд</v>
          </cell>
          <cell r="BR1020" t="str">
            <v>нд</v>
          </cell>
          <cell r="BS1020" t="str">
            <v>нд</v>
          </cell>
          <cell r="BT1020" t="str">
            <v>нд</v>
          </cell>
          <cell r="BU1020" t="str">
            <v>нд</v>
          </cell>
          <cell r="BV1020" t="str">
            <v>нд</v>
          </cell>
          <cell r="CB1020" t="str">
            <v>нд</v>
          </cell>
          <cell r="CC1020" t="str">
            <v>нд</v>
          </cell>
          <cell r="CD1020" t="str">
            <v>нд</v>
          </cell>
          <cell r="CE1020" t="str">
            <v>нд</v>
          </cell>
          <cell r="CF1020" t="str">
            <v>нд</v>
          </cell>
        </row>
        <row r="1021">
          <cell r="AN1021" t="str">
            <v>нд</v>
          </cell>
          <cell r="AO1021" t="str">
            <v>нд</v>
          </cell>
          <cell r="AP1021" t="str">
            <v>нд</v>
          </cell>
          <cell r="AQ1021" t="str">
            <v>нд</v>
          </cell>
          <cell r="AR1021" t="str">
            <v>нд</v>
          </cell>
          <cell r="AX1021" t="str">
            <v>нд</v>
          </cell>
          <cell r="AY1021" t="str">
            <v>нд</v>
          </cell>
          <cell r="AZ1021" t="str">
            <v>нд</v>
          </cell>
          <cell r="BA1021" t="str">
            <v>нд</v>
          </cell>
          <cell r="BB1021" t="str">
            <v>нд</v>
          </cell>
          <cell r="BH1021" t="str">
            <v>нд</v>
          </cell>
          <cell r="BI1021" t="str">
            <v>нд</v>
          </cell>
          <cell r="BJ1021" t="str">
            <v>нд</v>
          </cell>
          <cell r="BK1021" t="str">
            <v>нд</v>
          </cell>
          <cell r="BL1021" t="str">
            <v>нд</v>
          </cell>
          <cell r="BR1021" t="str">
            <v>нд</v>
          </cell>
          <cell r="BS1021" t="str">
            <v>нд</v>
          </cell>
          <cell r="BT1021" t="str">
            <v>нд</v>
          </cell>
          <cell r="BU1021" t="str">
            <v>нд</v>
          </cell>
          <cell r="BV1021" t="str">
            <v>нд</v>
          </cell>
          <cell r="CB1021" t="str">
            <v>нд</v>
          </cell>
          <cell r="CC1021" t="str">
            <v>нд</v>
          </cell>
          <cell r="CD1021" t="str">
            <v>нд</v>
          </cell>
          <cell r="CE1021" t="str">
            <v>нд</v>
          </cell>
          <cell r="CF1021" t="str">
            <v>нд</v>
          </cell>
        </row>
        <row r="1022">
          <cell r="AN1022" t="str">
            <v>нд</v>
          </cell>
          <cell r="AO1022" t="str">
            <v>нд</v>
          </cell>
          <cell r="AP1022" t="str">
            <v>нд</v>
          </cell>
          <cell r="AQ1022" t="str">
            <v>нд</v>
          </cell>
          <cell r="AR1022" t="str">
            <v>нд</v>
          </cell>
          <cell r="AX1022" t="str">
            <v>нд</v>
          </cell>
          <cell r="AY1022" t="str">
            <v>нд</v>
          </cell>
          <cell r="AZ1022" t="str">
            <v>нд</v>
          </cell>
          <cell r="BA1022" t="str">
            <v>нд</v>
          </cell>
          <cell r="BB1022" t="str">
            <v>нд</v>
          </cell>
          <cell r="BH1022" t="str">
            <v>нд</v>
          </cell>
          <cell r="BI1022" t="str">
            <v>нд</v>
          </cell>
          <cell r="BJ1022" t="str">
            <v>нд</v>
          </cell>
          <cell r="BK1022" t="str">
            <v>нд</v>
          </cell>
          <cell r="BL1022" t="str">
            <v>нд</v>
          </cell>
          <cell r="BR1022" t="str">
            <v>нд</v>
          </cell>
          <cell r="BS1022" t="str">
            <v>нд</v>
          </cell>
          <cell r="BT1022" t="str">
            <v>нд</v>
          </cell>
          <cell r="BU1022" t="str">
            <v>нд</v>
          </cell>
          <cell r="BV1022" t="str">
            <v>нд</v>
          </cell>
          <cell r="CB1022" t="str">
            <v>нд</v>
          </cell>
          <cell r="CC1022" t="str">
            <v>нд</v>
          </cell>
          <cell r="CD1022" t="str">
            <v>нд</v>
          </cell>
          <cell r="CE1022" t="str">
            <v>нд</v>
          </cell>
          <cell r="CF1022" t="str">
            <v>нд</v>
          </cell>
        </row>
        <row r="1023">
          <cell r="AN1023" t="str">
            <v>нд</v>
          </cell>
          <cell r="AO1023" t="str">
            <v>нд</v>
          </cell>
          <cell r="AP1023" t="str">
            <v>нд</v>
          </cell>
          <cell r="AQ1023" t="str">
            <v>нд</v>
          </cell>
          <cell r="AR1023" t="str">
            <v>нд</v>
          </cell>
          <cell r="AX1023" t="str">
            <v>нд</v>
          </cell>
          <cell r="AY1023" t="str">
            <v>нд</v>
          </cell>
          <cell r="AZ1023" t="str">
            <v>нд</v>
          </cell>
          <cell r="BA1023" t="str">
            <v>нд</v>
          </cell>
          <cell r="BB1023" t="str">
            <v>нд</v>
          </cell>
          <cell r="BH1023" t="str">
            <v>нд</v>
          </cell>
          <cell r="BI1023" t="str">
            <v>нд</v>
          </cell>
          <cell r="BJ1023" t="str">
            <v>нд</v>
          </cell>
          <cell r="BK1023" t="str">
            <v>нд</v>
          </cell>
          <cell r="BL1023" t="str">
            <v>нд</v>
          </cell>
          <cell r="BR1023" t="str">
            <v>нд</v>
          </cell>
          <cell r="BS1023" t="str">
            <v>нд</v>
          </cell>
          <cell r="BT1023" t="str">
            <v>нд</v>
          </cell>
          <cell r="BU1023" t="str">
            <v>нд</v>
          </cell>
          <cell r="BV1023" t="str">
            <v>нд</v>
          </cell>
          <cell r="CB1023" t="str">
            <v>нд</v>
          </cell>
          <cell r="CC1023" t="str">
            <v>нд</v>
          </cell>
          <cell r="CD1023" t="str">
            <v>нд</v>
          </cell>
          <cell r="CE1023" t="str">
            <v>нд</v>
          </cell>
          <cell r="CF1023" t="str">
            <v>нд</v>
          </cell>
        </row>
        <row r="1024">
          <cell r="AN1024" t="str">
            <v>нд</v>
          </cell>
          <cell r="AO1024" t="str">
            <v>нд</v>
          </cell>
          <cell r="AP1024" t="str">
            <v>нд</v>
          </cell>
          <cell r="AQ1024" t="str">
            <v>нд</v>
          </cell>
          <cell r="AR1024" t="str">
            <v>нд</v>
          </cell>
          <cell r="AX1024" t="str">
            <v>нд</v>
          </cell>
          <cell r="AY1024" t="str">
            <v>нд</v>
          </cell>
          <cell r="AZ1024" t="str">
            <v>нд</v>
          </cell>
          <cell r="BA1024" t="str">
            <v>нд</v>
          </cell>
          <cell r="BB1024" t="str">
            <v>нд</v>
          </cell>
          <cell r="BH1024" t="str">
            <v>нд</v>
          </cell>
          <cell r="BI1024" t="str">
            <v>нд</v>
          </cell>
          <cell r="BJ1024" t="str">
            <v>нд</v>
          </cell>
          <cell r="BK1024" t="str">
            <v>нд</v>
          </cell>
          <cell r="BL1024" t="str">
            <v>нд</v>
          </cell>
          <cell r="BR1024" t="str">
            <v>нд</v>
          </cell>
          <cell r="BS1024" t="str">
            <v>нд</v>
          </cell>
          <cell r="BT1024" t="str">
            <v>нд</v>
          </cell>
          <cell r="BU1024" t="str">
            <v>нд</v>
          </cell>
          <cell r="BV1024" t="str">
            <v>нд</v>
          </cell>
          <cell r="CB1024" t="str">
            <v>нд</v>
          </cell>
          <cell r="CC1024" t="str">
            <v>нд</v>
          </cell>
          <cell r="CD1024" t="str">
            <v>нд</v>
          </cell>
          <cell r="CE1024" t="str">
            <v>нд</v>
          </cell>
          <cell r="CF1024" t="str">
            <v>нд</v>
          </cell>
        </row>
        <row r="1025">
          <cell r="AN1025" t="str">
            <v>нд</v>
          </cell>
          <cell r="AO1025" t="str">
            <v>нд</v>
          </cell>
          <cell r="AP1025" t="str">
            <v>нд</v>
          </cell>
          <cell r="AQ1025" t="str">
            <v>нд</v>
          </cell>
          <cell r="AR1025" t="str">
            <v>нд</v>
          </cell>
          <cell r="AX1025" t="str">
            <v>нд</v>
          </cell>
          <cell r="AY1025" t="str">
            <v>нд</v>
          </cell>
          <cell r="AZ1025" t="str">
            <v>нд</v>
          </cell>
          <cell r="BA1025" t="str">
            <v>нд</v>
          </cell>
          <cell r="BB1025" t="str">
            <v>нд</v>
          </cell>
          <cell r="BH1025" t="str">
            <v>нд</v>
          </cell>
          <cell r="BI1025" t="str">
            <v>нд</v>
          </cell>
          <cell r="BJ1025" t="str">
            <v>нд</v>
          </cell>
          <cell r="BK1025" t="str">
            <v>нд</v>
          </cell>
          <cell r="BL1025" t="str">
            <v>нд</v>
          </cell>
          <cell r="BR1025" t="str">
            <v>нд</v>
          </cell>
          <cell r="BS1025" t="str">
            <v>нд</v>
          </cell>
          <cell r="BT1025" t="str">
            <v>нд</v>
          </cell>
          <cell r="BU1025" t="str">
            <v>нд</v>
          </cell>
          <cell r="BV1025" t="str">
            <v>нд</v>
          </cell>
          <cell r="CB1025" t="str">
            <v>нд</v>
          </cell>
          <cell r="CC1025" t="str">
            <v>нд</v>
          </cell>
          <cell r="CD1025" t="str">
            <v>нд</v>
          </cell>
          <cell r="CE1025" t="str">
            <v>нд</v>
          </cell>
          <cell r="CF1025" t="str">
            <v>нд</v>
          </cell>
        </row>
        <row r="1026">
          <cell r="AN1026" t="str">
            <v>нд</v>
          </cell>
          <cell r="AO1026" t="str">
            <v>нд</v>
          </cell>
          <cell r="AP1026" t="str">
            <v>нд</v>
          </cell>
          <cell r="AQ1026" t="str">
            <v>нд</v>
          </cell>
          <cell r="AR1026" t="str">
            <v>нд</v>
          </cell>
          <cell r="AX1026" t="str">
            <v>нд</v>
          </cell>
          <cell r="AY1026" t="str">
            <v>нд</v>
          </cell>
          <cell r="AZ1026" t="str">
            <v>нд</v>
          </cell>
          <cell r="BA1026" t="str">
            <v>нд</v>
          </cell>
          <cell r="BB1026" t="str">
            <v>нд</v>
          </cell>
          <cell r="BH1026" t="str">
            <v>нд</v>
          </cell>
          <cell r="BI1026" t="str">
            <v>нд</v>
          </cell>
          <cell r="BJ1026" t="str">
            <v>нд</v>
          </cell>
          <cell r="BK1026" t="str">
            <v>нд</v>
          </cell>
          <cell r="BL1026" t="str">
            <v>нд</v>
          </cell>
          <cell r="BR1026" t="str">
            <v>нд</v>
          </cell>
          <cell r="BS1026" t="str">
            <v>нд</v>
          </cell>
          <cell r="BT1026" t="str">
            <v>нд</v>
          </cell>
          <cell r="BU1026" t="str">
            <v>нд</v>
          </cell>
          <cell r="BV1026" t="str">
            <v>нд</v>
          </cell>
          <cell r="CB1026" t="str">
            <v>нд</v>
          </cell>
          <cell r="CC1026" t="str">
            <v>нд</v>
          </cell>
          <cell r="CD1026" t="str">
            <v>нд</v>
          </cell>
          <cell r="CE1026" t="str">
            <v>нд</v>
          </cell>
          <cell r="CF1026" t="str">
            <v>нд</v>
          </cell>
        </row>
        <row r="1027">
          <cell r="AN1027" t="str">
            <v>нд</v>
          </cell>
          <cell r="AO1027" t="str">
            <v>нд</v>
          </cell>
          <cell r="AP1027" t="str">
            <v>нд</v>
          </cell>
          <cell r="AQ1027" t="str">
            <v>нд</v>
          </cell>
          <cell r="AR1027" t="str">
            <v>нд</v>
          </cell>
          <cell r="AX1027" t="str">
            <v>нд</v>
          </cell>
          <cell r="AY1027" t="str">
            <v>нд</v>
          </cell>
          <cell r="AZ1027" t="str">
            <v>нд</v>
          </cell>
          <cell r="BA1027" t="str">
            <v>нд</v>
          </cell>
          <cell r="BB1027" t="str">
            <v>нд</v>
          </cell>
          <cell r="BH1027" t="str">
            <v>нд</v>
          </cell>
          <cell r="BI1027" t="str">
            <v>нд</v>
          </cell>
          <cell r="BJ1027" t="str">
            <v>нд</v>
          </cell>
          <cell r="BK1027" t="str">
            <v>нд</v>
          </cell>
          <cell r="BL1027" t="str">
            <v>нд</v>
          </cell>
          <cell r="BR1027" t="str">
            <v>нд</v>
          </cell>
          <cell r="BS1027" t="str">
            <v>нд</v>
          </cell>
          <cell r="BT1027" t="str">
            <v>нд</v>
          </cell>
          <cell r="BU1027" t="str">
            <v>нд</v>
          </cell>
          <cell r="BV1027" t="str">
            <v>нд</v>
          </cell>
          <cell r="CB1027" t="str">
            <v>нд</v>
          </cell>
          <cell r="CC1027" t="str">
            <v>нд</v>
          </cell>
          <cell r="CD1027" t="str">
            <v>нд</v>
          </cell>
          <cell r="CE1027" t="str">
            <v>нд</v>
          </cell>
          <cell r="CF1027" t="str">
            <v>нд</v>
          </cell>
        </row>
        <row r="1028">
          <cell r="AN1028" t="str">
            <v>нд</v>
          </cell>
          <cell r="AO1028" t="str">
            <v>нд</v>
          </cell>
          <cell r="AP1028" t="str">
            <v>нд</v>
          </cell>
          <cell r="AQ1028" t="str">
            <v>нд</v>
          </cell>
          <cell r="AR1028" t="str">
            <v>нд</v>
          </cell>
          <cell r="AX1028" t="str">
            <v>нд</v>
          </cell>
          <cell r="AY1028" t="str">
            <v>нд</v>
          </cell>
          <cell r="AZ1028" t="str">
            <v>нд</v>
          </cell>
          <cell r="BA1028" t="str">
            <v>нд</v>
          </cell>
          <cell r="BB1028" t="str">
            <v>нд</v>
          </cell>
          <cell r="BH1028" t="str">
            <v>нд</v>
          </cell>
          <cell r="BI1028" t="str">
            <v>нд</v>
          </cell>
          <cell r="BJ1028" t="str">
            <v>нд</v>
          </cell>
          <cell r="BK1028" t="str">
            <v>нд</v>
          </cell>
          <cell r="BL1028" t="str">
            <v>нд</v>
          </cell>
          <cell r="BR1028" t="str">
            <v>нд</v>
          </cell>
          <cell r="BS1028" t="str">
            <v>нд</v>
          </cell>
          <cell r="BT1028" t="str">
            <v>нд</v>
          </cell>
          <cell r="BU1028" t="str">
            <v>нд</v>
          </cell>
          <cell r="BV1028" t="str">
            <v>нд</v>
          </cell>
          <cell r="CB1028" t="str">
            <v>нд</v>
          </cell>
          <cell r="CC1028" t="str">
            <v>нд</v>
          </cell>
          <cell r="CD1028" t="str">
            <v>нд</v>
          </cell>
          <cell r="CE1028" t="str">
            <v>нд</v>
          </cell>
          <cell r="CF1028" t="str">
            <v>нд</v>
          </cell>
        </row>
        <row r="1029">
          <cell r="AN1029" t="str">
            <v>нд</v>
          </cell>
          <cell r="AO1029" t="str">
            <v>нд</v>
          </cell>
          <cell r="AP1029" t="str">
            <v>нд</v>
          </cell>
          <cell r="AQ1029" t="str">
            <v>нд</v>
          </cell>
          <cell r="AR1029" t="str">
            <v>нд</v>
          </cell>
          <cell r="AX1029" t="str">
            <v>нд</v>
          </cell>
          <cell r="AY1029" t="str">
            <v>нд</v>
          </cell>
          <cell r="AZ1029" t="str">
            <v>нд</v>
          </cell>
          <cell r="BA1029" t="str">
            <v>нд</v>
          </cell>
          <cell r="BB1029" t="str">
            <v>нд</v>
          </cell>
          <cell r="BH1029" t="str">
            <v>нд</v>
          </cell>
          <cell r="BI1029" t="str">
            <v>нд</v>
          </cell>
          <cell r="BJ1029" t="str">
            <v>нд</v>
          </cell>
          <cell r="BK1029" t="str">
            <v>нд</v>
          </cell>
          <cell r="BL1029" t="str">
            <v>нд</v>
          </cell>
          <cell r="BR1029" t="str">
            <v>нд</v>
          </cell>
          <cell r="BS1029" t="str">
            <v>нд</v>
          </cell>
          <cell r="BT1029" t="str">
            <v>нд</v>
          </cell>
          <cell r="BU1029" t="str">
            <v>нд</v>
          </cell>
          <cell r="BV1029" t="str">
            <v>нд</v>
          </cell>
          <cell r="CB1029" t="str">
            <v>нд</v>
          </cell>
          <cell r="CC1029" t="str">
            <v>нд</v>
          </cell>
          <cell r="CD1029" t="str">
            <v>нд</v>
          </cell>
          <cell r="CE1029" t="str">
            <v>нд</v>
          </cell>
          <cell r="CF1029" t="str">
            <v>нд</v>
          </cell>
        </row>
        <row r="1030">
          <cell r="AN1030" t="str">
            <v>нд</v>
          </cell>
          <cell r="AO1030" t="str">
            <v>нд</v>
          </cell>
          <cell r="AP1030" t="str">
            <v>нд</v>
          </cell>
          <cell r="AQ1030" t="str">
            <v>нд</v>
          </cell>
          <cell r="AR1030" t="str">
            <v>нд</v>
          </cell>
          <cell r="AX1030" t="str">
            <v>нд</v>
          </cell>
          <cell r="AY1030" t="str">
            <v>нд</v>
          </cell>
          <cell r="AZ1030" t="str">
            <v>нд</v>
          </cell>
          <cell r="BA1030" t="str">
            <v>нд</v>
          </cell>
          <cell r="BB1030" t="str">
            <v>нд</v>
          </cell>
          <cell r="BH1030" t="str">
            <v>нд</v>
          </cell>
          <cell r="BI1030" t="str">
            <v>нд</v>
          </cell>
          <cell r="BJ1030" t="str">
            <v>нд</v>
          </cell>
          <cell r="BK1030" t="str">
            <v>нд</v>
          </cell>
          <cell r="BL1030" t="str">
            <v>нд</v>
          </cell>
          <cell r="BR1030" t="str">
            <v>нд</v>
          </cell>
          <cell r="BS1030" t="str">
            <v>нд</v>
          </cell>
          <cell r="BT1030" t="str">
            <v>нд</v>
          </cell>
          <cell r="BU1030" t="str">
            <v>нд</v>
          </cell>
          <cell r="BV1030" t="str">
            <v>нд</v>
          </cell>
          <cell r="CB1030" t="str">
            <v>нд</v>
          </cell>
          <cell r="CC1030" t="str">
            <v>нд</v>
          </cell>
          <cell r="CD1030" t="str">
            <v>нд</v>
          </cell>
          <cell r="CE1030" t="str">
            <v>нд</v>
          </cell>
          <cell r="CF1030" t="str">
            <v>нд</v>
          </cell>
        </row>
        <row r="1031">
          <cell r="AN1031" t="str">
            <v>нд</v>
          </cell>
          <cell r="AO1031" t="str">
            <v>нд</v>
          </cell>
          <cell r="AP1031" t="str">
            <v>нд</v>
          </cell>
          <cell r="AQ1031" t="str">
            <v>нд</v>
          </cell>
          <cell r="AR1031" t="str">
            <v>нд</v>
          </cell>
          <cell r="AX1031" t="str">
            <v>нд</v>
          </cell>
          <cell r="AY1031" t="str">
            <v>нд</v>
          </cell>
          <cell r="AZ1031" t="str">
            <v>нд</v>
          </cell>
          <cell r="BA1031" t="str">
            <v>нд</v>
          </cell>
          <cell r="BB1031" t="str">
            <v>нд</v>
          </cell>
          <cell r="BH1031" t="str">
            <v>нд</v>
          </cell>
          <cell r="BI1031" t="str">
            <v>нд</v>
          </cell>
          <cell r="BJ1031" t="str">
            <v>нд</v>
          </cell>
          <cell r="BK1031" t="str">
            <v>нд</v>
          </cell>
          <cell r="BL1031" t="str">
            <v>нд</v>
          </cell>
          <cell r="BR1031" t="str">
            <v>нд</v>
          </cell>
          <cell r="BS1031" t="str">
            <v>нд</v>
          </cell>
          <cell r="BT1031" t="str">
            <v>нд</v>
          </cell>
          <cell r="BU1031" t="str">
            <v>нд</v>
          </cell>
          <cell r="BV1031" t="str">
            <v>нд</v>
          </cell>
          <cell r="CB1031" t="str">
            <v>нд</v>
          </cell>
          <cell r="CC1031" t="str">
            <v>нд</v>
          </cell>
          <cell r="CD1031" t="str">
            <v>нд</v>
          </cell>
          <cell r="CE1031" t="str">
            <v>нд</v>
          </cell>
          <cell r="CF1031" t="str">
            <v>нд</v>
          </cell>
        </row>
        <row r="1032">
          <cell r="AN1032" t="str">
            <v>нд</v>
          </cell>
          <cell r="AO1032" t="str">
            <v>нд</v>
          </cell>
          <cell r="AP1032" t="str">
            <v>нд</v>
          </cell>
          <cell r="AQ1032" t="str">
            <v>нд</v>
          </cell>
          <cell r="AR1032" t="str">
            <v>нд</v>
          </cell>
          <cell r="AX1032" t="str">
            <v>нд</v>
          </cell>
          <cell r="AY1032" t="str">
            <v>нд</v>
          </cell>
          <cell r="AZ1032" t="str">
            <v>нд</v>
          </cell>
          <cell r="BA1032" t="str">
            <v>нд</v>
          </cell>
          <cell r="BB1032" t="str">
            <v>нд</v>
          </cell>
          <cell r="BH1032" t="str">
            <v>нд</v>
          </cell>
          <cell r="BI1032" t="str">
            <v>нд</v>
          </cell>
          <cell r="BJ1032" t="str">
            <v>нд</v>
          </cell>
          <cell r="BK1032" t="str">
            <v>нд</v>
          </cell>
          <cell r="BL1032" t="str">
            <v>нд</v>
          </cell>
          <cell r="BR1032" t="str">
            <v>нд</v>
          </cell>
          <cell r="BS1032" t="str">
            <v>нд</v>
          </cell>
          <cell r="BT1032" t="str">
            <v>нд</v>
          </cell>
          <cell r="BU1032" t="str">
            <v>нд</v>
          </cell>
          <cell r="BV1032" t="str">
            <v>нд</v>
          </cell>
          <cell r="CB1032" t="str">
            <v>нд</v>
          </cell>
          <cell r="CC1032" t="str">
            <v>нд</v>
          </cell>
          <cell r="CD1032" t="str">
            <v>нд</v>
          </cell>
          <cell r="CE1032" t="str">
            <v>нд</v>
          </cell>
          <cell r="CF1032" t="str">
            <v>нд</v>
          </cell>
        </row>
        <row r="1033">
          <cell r="AN1033" t="str">
            <v>нд</v>
          </cell>
          <cell r="AO1033" t="str">
            <v>нд</v>
          </cell>
          <cell r="AP1033" t="str">
            <v>нд</v>
          </cell>
          <cell r="AQ1033" t="str">
            <v>нд</v>
          </cell>
          <cell r="AR1033" t="str">
            <v>нд</v>
          </cell>
          <cell r="AX1033" t="str">
            <v>нд</v>
          </cell>
          <cell r="AY1033" t="str">
            <v>нд</v>
          </cell>
          <cell r="AZ1033" t="str">
            <v>нд</v>
          </cell>
          <cell r="BA1033" t="str">
            <v>нд</v>
          </cell>
          <cell r="BB1033" t="str">
            <v>нд</v>
          </cell>
          <cell r="BH1033" t="str">
            <v>нд</v>
          </cell>
          <cell r="BI1033" t="str">
            <v>нд</v>
          </cell>
          <cell r="BJ1033" t="str">
            <v>нд</v>
          </cell>
          <cell r="BK1033" t="str">
            <v>нд</v>
          </cell>
          <cell r="BL1033" t="str">
            <v>нд</v>
          </cell>
          <cell r="BR1033" t="str">
            <v>нд</v>
          </cell>
          <cell r="BS1033" t="str">
            <v>нд</v>
          </cell>
          <cell r="BT1033" t="str">
            <v>нд</v>
          </cell>
          <cell r="BU1033" t="str">
            <v>нд</v>
          </cell>
          <cell r="BV1033" t="str">
            <v>нд</v>
          </cell>
          <cell r="CB1033" t="str">
            <v>нд</v>
          </cell>
          <cell r="CC1033" t="str">
            <v>нд</v>
          </cell>
          <cell r="CD1033" t="str">
            <v>нд</v>
          </cell>
          <cell r="CE1033" t="str">
            <v>нд</v>
          </cell>
          <cell r="CF1033" t="str">
            <v>нд</v>
          </cell>
        </row>
        <row r="1034">
          <cell r="AN1034" t="str">
            <v>нд</v>
          </cell>
          <cell r="AO1034" t="str">
            <v>нд</v>
          </cell>
          <cell r="AP1034" t="str">
            <v>нд</v>
          </cell>
          <cell r="AQ1034" t="str">
            <v>нд</v>
          </cell>
          <cell r="AR1034" t="str">
            <v>нд</v>
          </cell>
          <cell r="AX1034" t="str">
            <v>нд</v>
          </cell>
          <cell r="AY1034" t="str">
            <v>нд</v>
          </cell>
          <cell r="AZ1034" t="str">
            <v>нд</v>
          </cell>
          <cell r="BA1034" t="str">
            <v>нд</v>
          </cell>
          <cell r="BB1034" t="str">
            <v>нд</v>
          </cell>
          <cell r="BH1034" t="str">
            <v>нд</v>
          </cell>
          <cell r="BI1034" t="str">
            <v>нд</v>
          </cell>
          <cell r="BJ1034" t="str">
            <v>нд</v>
          </cell>
          <cell r="BK1034" t="str">
            <v>нд</v>
          </cell>
          <cell r="BL1034" t="str">
            <v>нд</v>
          </cell>
          <cell r="BR1034" t="str">
            <v>нд</v>
          </cell>
          <cell r="BS1034" t="str">
            <v>нд</v>
          </cell>
          <cell r="BT1034" t="str">
            <v>нд</v>
          </cell>
          <cell r="BU1034" t="str">
            <v>нд</v>
          </cell>
          <cell r="BV1034" t="str">
            <v>нд</v>
          </cell>
          <cell r="CB1034" t="str">
            <v>нд</v>
          </cell>
          <cell r="CC1034" t="str">
            <v>нд</v>
          </cell>
          <cell r="CD1034" t="str">
            <v>нд</v>
          </cell>
          <cell r="CE1034" t="str">
            <v>нд</v>
          </cell>
          <cell r="CF1034" t="str">
            <v>нд</v>
          </cell>
        </row>
        <row r="1035">
          <cell r="AN1035" t="str">
            <v>нд</v>
          </cell>
          <cell r="AO1035" t="str">
            <v>нд</v>
          </cell>
          <cell r="AP1035" t="str">
            <v>нд</v>
          </cell>
          <cell r="AQ1035" t="str">
            <v>нд</v>
          </cell>
          <cell r="AR1035" t="str">
            <v>нд</v>
          </cell>
          <cell r="AX1035" t="str">
            <v>нд</v>
          </cell>
          <cell r="AY1035" t="str">
            <v>нд</v>
          </cell>
          <cell r="AZ1035" t="str">
            <v>нд</v>
          </cell>
          <cell r="BA1035" t="str">
            <v>нд</v>
          </cell>
          <cell r="BB1035" t="str">
            <v>нд</v>
          </cell>
          <cell r="BH1035" t="str">
            <v>нд</v>
          </cell>
          <cell r="BI1035" t="str">
            <v>нд</v>
          </cell>
          <cell r="BJ1035" t="str">
            <v>нд</v>
          </cell>
          <cell r="BK1035" t="str">
            <v>нд</v>
          </cell>
          <cell r="BL1035" t="str">
            <v>нд</v>
          </cell>
          <cell r="BR1035" t="str">
            <v>нд</v>
          </cell>
          <cell r="BS1035" t="str">
            <v>нд</v>
          </cell>
          <cell r="BT1035" t="str">
            <v>нд</v>
          </cell>
          <cell r="BU1035" t="str">
            <v>нд</v>
          </cell>
          <cell r="BV1035" t="str">
            <v>нд</v>
          </cell>
          <cell r="CB1035" t="str">
            <v>нд</v>
          </cell>
          <cell r="CC1035" t="str">
            <v>нд</v>
          </cell>
          <cell r="CD1035" t="str">
            <v>нд</v>
          </cell>
          <cell r="CE1035" t="str">
            <v>нд</v>
          </cell>
          <cell r="CF1035" t="str">
            <v>нд</v>
          </cell>
        </row>
        <row r="1036">
          <cell r="AN1036" t="str">
            <v>нд</v>
          </cell>
          <cell r="AO1036" t="str">
            <v>нд</v>
          </cell>
          <cell r="AP1036" t="str">
            <v>нд</v>
          </cell>
          <cell r="AQ1036" t="str">
            <v>нд</v>
          </cell>
          <cell r="AR1036" t="str">
            <v>нд</v>
          </cell>
          <cell r="AX1036" t="str">
            <v>нд</v>
          </cell>
          <cell r="AY1036" t="str">
            <v>нд</v>
          </cell>
          <cell r="AZ1036" t="str">
            <v>нд</v>
          </cell>
          <cell r="BA1036" t="str">
            <v>нд</v>
          </cell>
          <cell r="BB1036" t="str">
            <v>нд</v>
          </cell>
          <cell r="BH1036" t="str">
            <v>нд</v>
          </cell>
          <cell r="BI1036" t="str">
            <v>нд</v>
          </cell>
          <cell r="BJ1036" t="str">
            <v>нд</v>
          </cell>
          <cell r="BK1036" t="str">
            <v>нд</v>
          </cell>
          <cell r="BL1036" t="str">
            <v>нд</v>
          </cell>
          <cell r="BR1036" t="str">
            <v>нд</v>
          </cell>
          <cell r="BS1036" t="str">
            <v>нд</v>
          </cell>
          <cell r="BT1036" t="str">
            <v>нд</v>
          </cell>
          <cell r="BU1036" t="str">
            <v>нд</v>
          </cell>
          <cell r="BV1036" t="str">
            <v>нд</v>
          </cell>
          <cell r="CB1036" t="str">
            <v>нд</v>
          </cell>
          <cell r="CC1036" t="str">
            <v>нд</v>
          </cell>
          <cell r="CD1036" t="str">
            <v>нд</v>
          </cell>
          <cell r="CE1036" t="str">
            <v>нд</v>
          </cell>
          <cell r="CF1036" t="str">
            <v>нд</v>
          </cell>
        </row>
        <row r="1037">
          <cell r="AN1037" t="str">
            <v>нд</v>
          </cell>
          <cell r="AO1037" t="str">
            <v>нд</v>
          </cell>
          <cell r="AP1037" t="str">
            <v>нд</v>
          </cell>
          <cell r="AQ1037" t="str">
            <v>нд</v>
          </cell>
          <cell r="AR1037" t="str">
            <v>нд</v>
          </cell>
          <cell r="AX1037" t="str">
            <v>нд</v>
          </cell>
          <cell r="AY1037" t="str">
            <v>нд</v>
          </cell>
          <cell r="AZ1037" t="str">
            <v>нд</v>
          </cell>
          <cell r="BA1037" t="str">
            <v>нд</v>
          </cell>
          <cell r="BB1037" t="str">
            <v>нд</v>
          </cell>
          <cell r="BH1037" t="str">
            <v>нд</v>
          </cell>
          <cell r="BI1037" t="str">
            <v>нд</v>
          </cell>
          <cell r="BJ1037" t="str">
            <v>нд</v>
          </cell>
          <cell r="BK1037" t="str">
            <v>нд</v>
          </cell>
          <cell r="BL1037" t="str">
            <v>нд</v>
          </cell>
          <cell r="BR1037" t="str">
            <v>нд</v>
          </cell>
          <cell r="BS1037" t="str">
            <v>нд</v>
          </cell>
          <cell r="BT1037" t="str">
            <v>нд</v>
          </cell>
          <cell r="BU1037" t="str">
            <v>нд</v>
          </cell>
          <cell r="BV1037" t="str">
            <v>нд</v>
          </cell>
          <cell r="CB1037" t="str">
            <v>нд</v>
          </cell>
          <cell r="CC1037" t="str">
            <v>нд</v>
          </cell>
          <cell r="CD1037" t="str">
            <v>нд</v>
          </cell>
          <cell r="CE1037" t="str">
            <v>нд</v>
          </cell>
          <cell r="CF1037" t="str">
            <v>нд</v>
          </cell>
        </row>
        <row r="1038">
          <cell r="AN1038" t="str">
            <v>нд</v>
          </cell>
          <cell r="AO1038" t="str">
            <v>нд</v>
          </cell>
          <cell r="AP1038" t="str">
            <v>нд</v>
          </cell>
          <cell r="AQ1038" t="str">
            <v>нд</v>
          </cell>
          <cell r="AR1038" t="str">
            <v>нд</v>
          </cell>
          <cell r="AX1038" t="str">
            <v>нд</v>
          </cell>
          <cell r="AY1038" t="str">
            <v>нд</v>
          </cell>
          <cell r="AZ1038" t="str">
            <v>нд</v>
          </cell>
          <cell r="BA1038" t="str">
            <v>нд</v>
          </cell>
          <cell r="BB1038" t="str">
            <v>нд</v>
          </cell>
          <cell r="BH1038" t="str">
            <v>нд</v>
          </cell>
          <cell r="BI1038" t="str">
            <v>нд</v>
          </cell>
          <cell r="BJ1038" t="str">
            <v>нд</v>
          </cell>
          <cell r="BK1038" t="str">
            <v>нд</v>
          </cell>
          <cell r="BL1038" t="str">
            <v>нд</v>
          </cell>
          <cell r="BR1038" t="str">
            <v>нд</v>
          </cell>
          <cell r="BS1038" t="str">
            <v>нд</v>
          </cell>
          <cell r="BT1038" t="str">
            <v>нд</v>
          </cell>
          <cell r="BU1038" t="str">
            <v>нд</v>
          </cell>
          <cell r="BV1038" t="str">
            <v>нд</v>
          </cell>
          <cell r="CB1038" t="str">
            <v>нд</v>
          </cell>
          <cell r="CC1038" t="str">
            <v>нд</v>
          </cell>
          <cell r="CD1038" t="str">
            <v>нд</v>
          </cell>
          <cell r="CE1038" t="str">
            <v>нд</v>
          </cell>
          <cell r="CF1038" t="str">
            <v>нд</v>
          </cell>
        </row>
        <row r="1039">
          <cell r="AN1039" t="str">
            <v>нд</v>
          </cell>
          <cell r="AO1039" t="str">
            <v>нд</v>
          </cell>
          <cell r="AP1039" t="str">
            <v>нд</v>
          </cell>
          <cell r="AQ1039" t="str">
            <v>нд</v>
          </cell>
          <cell r="AR1039" t="str">
            <v>нд</v>
          </cell>
          <cell r="AX1039" t="str">
            <v>нд</v>
          </cell>
          <cell r="AY1039" t="str">
            <v>нд</v>
          </cell>
          <cell r="AZ1039" t="str">
            <v>нд</v>
          </cell>
          <cell r="BA1039" t="str">
            <v>нд</v>
          </cell>
          <cell r="BB1039" t="str">
            <v>нд</v>
          </cell>
          <cell r="BH1039" t="str">
            <v>нд</v>
          </cell>
          <cell r="BI1039" t="str">
            <v>нд</v>
          </cell>
          <cell r="BJ1039" t="str">
            <v>нд</v>
          </cell>
          <cell r="BK1039" t="str">
            <v>нд</v>
          </cell>
          <cell r="BL1039" t="str">
            <v>нд</v>
          </cell>
          <cell r="BR1039" t="str">
            <v>нд</v>
          </cell>
          <cell r="BS1039" t="str">
            <v>нд</v>
          </cell>
          <cell r="BT1039" t="str">
            <v>нд</v>
          </cell>
          <cell r="BU1039" t="str">
            <v>нд</v>
          </cell>
          <cell r="BV1039" t="str">
            <v>нд</v>
          </cell>
          <cell r="CB1039" t="str">
            <v>нд</v>
          </cell>
          <cell r="CC1039" t="str">
            <v>нд</v>
          </cell>
          <cell r="CD1039" t="str">
            <v>нд</v>
          </cell>
          <cell r="CE1039" t="str">
            <v>нд</v>
          </cell>
          <cell r="CF1039" t="str">
            <v>нд</v>
          </cell>
        </row>
        <row r="1040">
          <cell r="AN1040" t="str">
            <v>нд</v>
          </cell>
          <cell r="AO1040" t="str">
            <v>нд</v>
          </cell>
          <cell r="AP1040" t="str">
            <v>нд</v>
          </cell>
          <cell r="AQ1040" t="str">
            <v>нд</v>
          </cell>
          <cell r="AR1040" t="str">
            <v>нд</v>
          </cell>
          <cell r="AX1040" t="str">
            <v>нд</v>
          </cell>
          <cell r="AY1040" t="str">
            <v>нд</v>
          </cell>
          <cell r="AZ1040" t="str">
            <v>нд</v>
          </cell>
          <cell r="BA1040" t="str">
            <v>нд</v>
          </cell>
          <cell r="BB1040" t="str">
            <v>нд</v>
          </cell>
          <cell r="BH1040" t="str">
            <v>нд</v>
          </cell>
          <cell r="BI1040" t="str">
            <v>нд</v>
          </cell>
          <cell r="BJ1040" t="str">
            <v>нд</v>
          </cell>
          <cell r="BK1040" t="str">
            <v>нд</v>
          </cell>
          <cell r="BL1040" t="str">
            <v>нд</v>
          </cell>
          <cell r="BR1040" t="str">
            <v>нд</v>
          </cell>
          <cell r="BS1040" t="str">
            <v>нд</v>
          </cell>
          <cell r="BT1040" t="str">
            <v>нд</v>
          </cell>
          <cell r="BU1040" t="str">
            <v>нд</v>
          </cell>
          <cell r="BV1040" t="str">
            <v>нд</v>
          </cell>
          <cell r="CB1040" t="str">
            <v>нд</v>
          </cell>
          <cell r="CC1040" t="str">
            <v>нд</v>
          </cell>
          <cell r="CD1040" t="str">
            <v>нд</v>
          </cell>
          <cell r="CE1040" t="str">
            <v>нд</v>
          </cell>
          <cell r="CF1040" t="str">
            <v>нд</v>
          </cell>
        </row>
        <row r="1041">
          <cell r="AN1041" t="str">
            <v>нд</v>
          </cell>
          <cell r="AO1041" t="str">
            <v>нд</v>
          </cell>
          <cell r="AP1041" t="str">
            <v>нд</v>
          </cell>
          <cell r="AQ1041" t="str">
            <v>нд</v>
          </cell>
          <cell r="AR1041" t="str">
            <v>нд</v>
          </cell>
          <cell r="AX1041" t="str">
            <v>нд</v>
          </cell>
          <cell r="AY1041" t="str">
            <v>нд</v>
          </cell>
          <cell r="AZ1041" t="str">
            <v>нд</v>
          </cell>
          <cell r="BA1041" t="str">
            <v>нд</v>
          </cell>
          <cell r="BB1041" t="str">
            <v>нд</v>
          </cell>
          <cell r="BH1041" t="str">
            <v>нд</v>
          </cell>
          <cell r="BI1041" t="str">
            <v>нд</v>
          </cell>
          <cell r="BJ1041" t="str">
            <v>нд</v>
          </cell>
          <cell r="BK1041" t="str">
            <v>нд</v>
          </cell>
          <cell r="BL1041" t="str">
            <v>нд</v>
          </cell>
          <cell r="BR1041" t="str">
            <v>нд</v>
          </cell>
          <cell r="BS1041" t="str">
            <v>нд</v>
          </cell>
          <cell r="BT1041" t="str">
            <v>нд</v>
          </cell>
          <cell r="BU1041" t="str">
            <v>нд</v>
          </cell>
          <cell r="BV1041" t="str">
            <v>нд</v>
          </cell>
          <cell r="CB1041" t="str">
            <v>нд</v>
          </cell>
          <cell r="CC1041" t="str">
            <v>нд</v>
          </cell>
          <cell r="CD1041" t="str">
            <v>нд</v>
          </cell>
          <cell r="CE1041" t="str">
            <v>нд</v>
          </cell>
          <cell r="CF1041" t="str">
            <v>нд</v>
          </cell>
        </row>
        <row r="1042">
          <cell r="AN1042" t="str">
            <v>нд</v>
          </cell>
          <cell r="AO1042" t="str">
            <v>нд</v>
          </cell>
          <cell r="AP1042" t="str">
            <v>нд</v>
          </cell>
          <cell r="AQ1042" t="str">
            <v>нд</v>
          </cell>
          <cell r="AR1042" t="str">
            <v>нд</v>
          </cell>
          <cell r="AX1042" t="str">
            <v>нд</v>
          </cell>
          <cell r="AY1042" t="str">
            <v>нд</v>
          </cell>
          <cell r="AZ1042" t="str">
            <v>нд</v>
          </cell>
          <cell r="BA1042" t="str">
            <v>нд</v>
          </cell>
          <cell r="BB1042" t="str">
            <v>нд</v>
          </cell>
          <cell r="BH1042" t="str">
            <v>нд</v>
          </cell>
          <cell r="BI1042" t="str">
            <v>нд</v>
          </cell>
          <cell r="BJ1042" t="str">
            <v>нд</v>
          </cell>
          <cell r="BK1042" t="str">
            <v>нд</v>
          </cell>
          <cell r="BL1042" t="str">
            <v>нд</v>
          </cell>
          <cell r="BR1042" t="str">
            <v>нд</v>
          </cell>
          <cell r="BS1042" t="str">
            <v>нд</v>
          </cell>
          <cell r="BT1042" t="str">
            <v>нд</v>
          </cell>
          <cell r="BU1042" t="str">
            <v>нд</v>
          </cell>
          <cell r="BV1042" t="str">
            <v>нд</v>
          </cell>
          <cell r="CB1042" t="str">
            <v>нд</v>
          </cell>
          <cell r="CC1042" t="str">
            <v>нд</v>
          </cell>
          <cell r="CD1042" t="str">
            <v>нд</v>
          </cell>
          <cell r="CE1042" t="str">
            <v>нд</v>
          </cell>
          <cell r="CF1042" t="str">
            <v>нд</v>
          </cell>
        </row>
        <row r="1043">
          <cell r="AN1043" t="str">
            <v>нд</v>
          </cell>
          <cell r="AO1043" t="str">
            <v>нд</v>
          </cell>
          <cell r="AP1043" t="str">
            <v>нд</v>
          </cell>
          <cell r="AQ1043" t="str">
            <v>нд</v>
          </cell>
          <cell r="AR1043" t="str">
            <v>нд</v>
          </cell>
          <cell r="AX1043" t="str">
            <v>нд</v>
          </cell>
          <cell r="AY1043" t="str">
            <v>нд</v>
          </cell>
          <cell r="AZ1043" t="str">
            <v>нд</v>
          </cell>
          <cell r="BA1043" t="str">
            <v>нд</v>
          </cell>
          <cell r="BB1043" t="str">
            <v>нд</v>
          </cell>
          <cell r="BH1043" t="str">
            <v>нд</v>
          </cell>
          <cell r="BI1043" t="str">
            <v>нд</v>
          </cell>
          <cell r="BJ1043" t="str">
            <v>нд</v>
          </cell>
          <cell r="BK1043" t="str">
            <v>нд</v>
          </cell>
          <cell r="BL1043" t="str">
            <v>нд</v>
          </cell>
          <cell r="BR1043" t="str">
            <v>нд</v>
          </cell>
          <cell r="BS1043" t="str">
            <v>нд</v>
          </cell>
          <cell r="BT1043" t="str">
            <v>нд</v>
          </cell>
          <cell r="BU1043" t="str">
            <v>нд</v>
          </cell>
          <cell r="BV1043" t="str">
            <v>нд</v>
          </cell>
          <cell r="CB1043" t="str">
            <v>нд</v>
          </cell>
          <cell r="CC1043" t="str">
            <v>нд</v>
          </cell>
          <cell r="CD1043" t="str">
            <v>нд</v>
          </cell>
          <cell r="CE1043" t="str">
            <v>нд</v>
          </cell>
          <cell r="CF1043" t="str">
            <v>нд</v>
          </cell>
        </row>
        <row r="1044">
          <cell r="AN1044" t="str">
            <v>нд</v>
          </cell>
          <cell r="AO1044" t="str">
            <v>нд</v>
          </cell>
          <cell r="AP1044" t="str">
            <v>нд</v>
          </cell>
          <cell r="AQ1044" t="str">
            <v>нд</v>
          </cell>
          <cell r="AR1044" t="str">
            <v>нд</v>
          </cell>
          <cell r="AX1044" t="str">
            <v>нд</v>
          </cell>
          <cell r="AY1044" t="str">
            <v>нд</v>
          </cell>
          <cell r="AZ1044" t="str">
            <v>нд</v>
          </cell>
          <cell r="BA1044" t="str">
            <v>нд</v>
          </cell>
          <cell r="BB1044" t="str">
            <v>нд</v>
          </cell>
          <cell r="BH1044" t="str">
            <v>нд</v>
          </cell>
          <cell r="BI1044" t="str">
            <v>нд</v>
          </cell>
          <cell r="BJ1044" t="str">
            <v>нд</v>
          </cell>
          <cell r="BK1044" t="str">
            <v>нд</v>
          </cell>
          <cell r="BL1044" t="str">
            <v>нд</v>
          </cell>
          <cell r="BR1044" t="str">
            <v>нд</v>
          </cell>
          <cell r="BS1044" t="str">
            <v>нд</v>
          </cell>
          <cell r="BT1044" t="str">
            <v>нд</v>
          </cell>
          <cell r="BU1044" t="str">
            <v>нд</v>
          </cell>
          <cell r="BV1044" t="str">
            <v>нд</v>
          </cell>
          <cell r="CB1044" t="str">
            <v>нд</v>
          </cell>
          <cell r="CC1044" t="str">
            <v>нд</v>
          </cell>
          <cell r="CD1044" t="str">
            <v>нд</v>
          </cell>
          <cell r="CE1044" t="str">
            <v>нд</v>
          </cell>
          <cell r="CF1044" t="str">
            <v>нд</v>
          </cell>
        </row>
        <row r="1045">
          <cell r="AN1045" t="str">
            <v>нд</v>
          </cell>
          <cell r="AO1045" t="str">
            <v>нд</v>
          </cell>
          <cell r="AP1045" t="str">
            <v>нд</v>
          </cell>
          <cell r="AQ1045" t="str">
            <v>нд</v>
          </cell>
          <cell r="AR1045" t="str">
            <v>нд</v>
          </cell>
          <cell r="AX1045" t="str">
            <v>нд</v>
          </cell>
          <cell r="AY1045" t="str">
            <v>нд</v>
          </cell>
          <cell r="AZ1045" t="str">
            <v>нд</v>
          </cell>
          <cell r="BA1045" t="str">
            <v>нд</v>
          </cell>
          <cell r="BB1045" t="str">
            <v>нд</v>
          </cell>
          <cell r="BH1045" t="str">
            <v>нд</v>
          </cell>
          <cell r="BI1045" t="str">
            <v>нд</v>
          </cell>
          <cell r="BJ1045" t="str">
            <v>нд</v>
          </cell>
          <cell r="BK1045" t="str">
            <v>нд</v>
          </cell>
          <cell r="BL1045" t="str">
            <v>нд</v>
          </cell>
          <cell r="BR1045" t="str">
            <v>нд</v>
          </cell>
          <cell r="BS1045" t="str">
            <v>нд</v>
          </cell>
          <cell r="BT1045" t="str">
            <v>нд</v>
          </cell>
          <cell r="BU1045" t="str">
            <v>нд</v>
          </cell>
          <cell r="BV1045" t="str">
            <v>нд</v>
          </cell>
          <cell r="CB1045" t="str">
            <v>нд</v>
          </cell>
          <cell r="CC1045" t="str">
            <v>нд</v>
          </cell>
          <cell r="CD1045" t="str">
            <v>нд</v>
          </cell>
          <cell r="CE1045" t="str">
            <v>нд</v>
          </cell>
          <cell r="CF1045" t="str">
            <v>нд</v>
          </cell>
        </row>
        <row r="1046">
          <cell r="AN1046" t="str">
            <v>нд</v>
          </cell>
          <cell r="AO1046" t="str">
            <v>нд</v>
          </cell>
          <cell r="AP1046" t="str">
            <v>нд</v>
          </cell>
          <cell r="AQ1046" t="str">
            <v>нд</v>
          </cell>
          <cell r="AR1046" t="str">
            <v>нд</v>
          </cell>
          <cell r="AX1046" t="str">
            <v>нд</v>
          </cell>
          <cell r="AY1046" t="str">
            <v>нд</v>
          </cell>
          <cell r="AZ1046" t="str">
            <v>нд</v>
          </cell>
          <cell r="BA1046" t="str">
            <v>нд</v>
          </cell>
          <cell r="BB1046" t="str">
            <v>нд</v>
          </cell>
          <cell r="BH1046" t="str">
            <v>нд</v>
          </cell>
          <cell r="BI1046" t="str">
            <v>нд</v>
          </cell>
          <cell r="BJ1046" t="str">
            <v>нд</v>
          </cell>
          <cell r="BK1046" t="str">
            <v>нд</v>
          </cell>
          <cell r="BL1046" t="str">
            <v>нд</v>
          </cell>
          <cell r="BR1046" t="str">
            <v>нд</v>
          </cell>
          <cell r="BS1046" t="str">
            <v>нд</v>
          </cell>
          <cell r="BT1046" t="str">
            <v>нд</v>
          </cell>
          <cell r="BU1046" t="str">
            <v>нд</v>
          </cell>
          <cell r="BV1046" t="str">
            <v>нд</v>
          </cell>
          <cell r="CB1046" t="str">
            <v>нд</v>
          </cell>
          <cell r="CC1046" t="str">
            <v>нд</v>
          </cell>
          <cell r="CD1046" t="str">
            <v>нд</v>
          </cell>
          <cell r="CE1046" t="str">
            <v>нд</v>
          </cell>
          <cell r="CF1046" t="str">
            <v>нд</v>
          </cell>
        </row>
        <row r="1047">
          <cell r="AN1047" t="str">
            <v>нд</v>
          </cell>
          <cell r="AO1047" t="str">
            <v>нд</v>
          </cell>
          <cell r="AP1047" t="str">
            <v>нд</v>
          </cell>
          <cell r="AQ1047" t="str">
            <v>нд</v>
          </cell>
          <cell r="AR1047" t="str">
            <v>нд</v>
          </cell>
          <cell r="AX1047" t="str">
            <v>нд</v>
          </cell>
          <cell r="AY1047" t="str">
            <v>нд</v>
          </cell>
          <cell r="AZ1047" t="str">
            <v>нд</v>
          </cell>
          <cell r="BA1047" t="str">
            <v>нд</v>
          </cell>
          <cell r="BB1047" t="str">
            <v>нд</v>
          </cell>
          <cell r="BH1047" t="str">
            <v>нд</v>
          </cell>
          <cell r="BI1047" t="str">
            <v>нд</v>
          </cell>
          <cell r="BJ1047" t="str">
            <v>нд</v>
          </cell>
          <cell r="BK1047" t="str">
            <v>нд</v>
          </cell>
          <cell r="BL1047" t="str">
            <v>нд</v>
          </cell>
          <cell r="BR1047" t="str">
            <v>нд</v>
          </cell>
          <cell r="BS1047" t="str">
            <v>нд</v>
          </cell>
          <cell r="BT1047" t="str">
            <v>нд</v>
          </cell>
          <cell r="BU1047" t="str">
            <v>нд</v>
          </cell>
          <cell r="BV1047" t="str">
            <v>нд</v>
          </cell>
          <cell r="CB1047" t="str">
            <v>нд</v>
          </cell>
          <cell r="CC1047" t="str">
            <v>нд</v>
          </cell>
          <cell r="CD1047" t="str">
            <v>нд</v>
          </cell>
          <cell r="CE1047" t="str">
            <v>нд</v>
          </cell>
          <cell r="CF1047" t="str">
            <v>нд</v>
          </cell>
        </row>
        <row r="1048">
          <cell r="AN1048" t="str">
            <v>нд</v>
          </cell>
          <cell r="AO1048" t="str">
            <v>нд</v>
          </cell>
          <cell r="AP1048" t="str">
            <v>нд</v>
          </cell>
          <cell r="AQ1048" t="str">
            <v>нд</v>
          </cell>
          <cell r="AR1048" t="str">
            <v>нд</v>
          </cell>
          <cell r="AX1048" t="str">
            <v>нд</v>
          </cell>
          <cell r="AY1048" t="str">
            <v>нд</v>
          </cell>
          <cell r="AZ1048" t="str">
            <v>нд</v>
          </cell>
          <cell r="BA1048" t="str">
            <v>нд</v>
          </cell>
          <cell r="BB1048" t="str">
            <v>нд</v>
          </cell>
          <cell r="BH1048" t="str">
            <v>нд</v>
          </cell>
          <cell r="BI1048" t="str">
            <v>нд</v>
          </cell>
          <cell r="BJ1048" t="str">
            <v>нд</v>
          </cell>
          <cell r="BK1048" t="str">
            <v>нд</v>
          </cell>
          <cell r="BL1048" t="str">
            <v>нд</v>
          </cell>
          <cell r="BR1048" t="str">
            <v>нд</v>
          </cell>
          <cell r="BS1048" t="str">
            <v>нд</v>
          </cell>
          <cell r="BT1048" t="str">
            <v>нд</v>
          </cell>
          <cell r="BU1048" t="str">
            <v>нд</v>
          </cell>
          <cell r="BV1048" t="str">
            <v>нд</v>
          </cell>
          <cell r="CB1048" t="str">
            <v>нд</v>
          </cell>
          <cell r="CC1048" t="str">
            <v>нд</v>
          </cell>
          <cell r="CD1048" t="str">
            <v>нд</v>
          </cell>
          <cell r="CE1048" t="str">
            <v>нд</v>
          </cell>
          <cell r="CF1048" t="str">
            <v>нд</v>
          </cell>
        </row>
        <row r="1049">
          <cell r="AN1049" t="str">
            <v>нд</v>
          </cell>
          <cell r="AO1049" t="str">
            <v>нд</v>
          </cell>
          <cell r="AP1049" t="str">
            <v>нд</v>
          </cell>
          <cell r="AQ1049" t="str">
            <v>нд</v>
          </cell>
          <cell r="AR1049" t="str">
            <v>нд</v>
          </cell>
          <cell r="AX1049" t="str">
            <v>нд</v>
          </cell>
          <cell r="AY1049" t="str">
            <v>нд</v>
          </cell>
          <cell r="AZ1049" t="str">
            <v>нд</v>
          </cell>
          <cell r="BA1049" t="str">
            <v>нд</v>
          </cell>
          <cell r="BB1049" t="str">
            <v>нд</v>
          </cell>
          <cell r="BH1049" t="str">
            <v>нд</v>
          </cell>
          <cell r="BI1049" t="str">
            <v>нд</v>
          </cell>
          <cell r="BJ1049" t="str">
            <v>нд</v>
          </cell>
          <cell r="BK1049" t="str">
            <v>нд</v>
          </cell>
          <cell r="BL1049" t="str">
            <v>нд</v>
          </cell>
          <cell r="BR1049" t="str">
            <v>нд</v>
          </cell>
          <cell r="BS1049" t="str">
            <v>нд</v>
          </cell>
          <cell r="BT1049" t="str">
            <v>нд</v>
          </cell>
          <cell r="BU1049" t="str">
            <v>нд</v>
          </cell>
          <cell r="BV1049" t="str">
            <v>нд</v>
          </cell>
          <cell r="CB1049" t="str">
            <v>нд</v>
          </cell>
          <cell r="CC1049" t="str">
            <v>нд</v>
          </cell>
          <cell r="CD1049" t="str">
            <v>нд</v>
          </cell>
          <cell r="CE1049" t="str">
            <v>нд</v>
          </cell>
          <cell r="CF1049" t="str">
            <v>нд</v>
          </cell>
        </row>
        <row r="1050">
          <cell r="AN1050" t="str">
            <v>нд</v>
          </cell>
          <cell r="AO1050" t="str">
            <v>нд</v>
          </cell>
          <cell r="AP1050" t="str">
            <v>нд</v>
          </cell>
          <cell r="AQ1050" t="str">
            <v>нд</v>
          </cell>
          <cell r="AR1050" t="str">
            <v>нд</v>
          </cell>
          <cell r="AX1050" t="str">
            <v>нд</v>
          </cell>
          <cell r="AY1050" t="str">
            <v>нд</v>
          </cell>
          <cell r="AZ1050" t="str">
            <v>нд</v>
          </cell>
          <cell r="BA1050" t="str">
            <v>нд</v>
          </cell>
          <cell r="BB1050" t="str">
            <v>нд</v>
          </cell>
          <cell r="BH1050" t="str">
            <v>нд</v>
          </cell>
          <cell r="BI1050" t="str">
            <v>нд</v>
          </cell>
          <cell r="BJ1050" t="str">
            <v>нд</v>
          </cell>
          <cell r="BK1050" t="str">
            <v>нд</v>
          </cell>
          <cell r="BL1050" t="str">
            <v>нд</v>
          </cell>
          <cell r="BR1050" t="str">
            <v>нд</v>
          </cell>
          <cell r="BS1050" t="str">
            <v>нд</v>
          </cell>
          <cell r="BT1050" t="str">
            <v>нд</v>
          </cell>
          <cell r="BU1050" t="str">
            <v>нд</v>
          </cell>
          <cell r="BV1050" t="str">
            <v>нд</v>
          </cell>
          <cell r="CB1050" t="str">
            <v>нд</v>
          </cell>
          <cell r="CC1050" t="str">
            <v>нд</v>
          </cell>
          <cell r="CD1050" t="str">
            <v>нд</v>
          </cell>
          <cell r="CE1050" t="str">
            <v>нд</v>
          </cell>
          <cell r="CF1050" t="str">
            <v>нд</v>
          </cell>
        </row>
        <row r="1051">
          <cell r="AN1051" t="str">
            <v>нд</v>
          </cell>
          <cell r="AO1051" t="str">
            <v>нд</v>
          </cell>
          <cell r="AP1051" t="str">
            <v>нд</v>
          </cell>
          <cell r="AQ1051" t="str">
            <v>нд</v>
          </cell>
          <cell r="AR1051" t="str">
            <v>нд</v>
          </cell>
          <cell r="AX1051" t="str">
            <v>нд</v>
          </cell>
          <cell r="AY1051" t="str">
            <v>нд</v>
          </cell>
          <cell r="AZ1051" t="str">
            <v>нд</v>
          </cell>
          <cell r="BA1051" t="str">
            <v>нд</v>
          </cell>
          <cell r="BB1051" t="str">
            <v>нд</v>
          </cell>
          <cell r="BH1051" t="str">
            <v>нд</v>
          </cell>
          <cell r="BI1051" t="str">
            <v>нд</v>
          </cell>
          <cell r="BJ1051" t="str">
            <v>нд</v>
          </cell>
          <cell r="BK1051" t="str">
            <v>нд</v>
          </cell>
          <cell r="BL1051" t="str">
            <v>нд</v>
          </cell>
          <cell r="BR1051" t="str">
            <v>нд</v>
          </cell>
          <cell r="BS1051" t="str">
            <v>нд</v>
          </cell>
          <cell r="BT1051" t="str">
            <v>нд</v>
          </cell>
          <cell r="BU1051" t="str">
            <v>нд</v>
          </cell>
          <cell r="BV1051" t="str">
            <v>нд</v>
          </cell>
          <cell r="CB1051" t="str">
            <v>нд</v>
          </cell>
          <cell r="CC1051" t="str">
            <v>нд</v>
          </cell>
          <cell r="CD1051" t="str">
            <v>нд</v>
          </cell>
          <cell r="CE1051" t="str">
            <v>нд</v>
          </cell>
          <cell r="CF1051" t="str">
            <v>нд</v>
          </cell>
        </row>
        <row r="1052">
          <cell r="AN1052" t="str">
            <v>нд</v>
          </cell>
          <cell r="AO1052" t="str">
            <v>нд</v>
          </cell>
          <cell r="AP1052" t="str">
            <v>нд</v>
          </cell>
          <cell r="AQ1052" t="str">
            <v>нд</v>
          </cell>
          <cell r="AR1052" t="str">
            <v>нд</v>
          </cell>
          <cell r="AX1052" t="str">
            <v>нд</v>
          </cell>
          <cell r="AY1052" t="str">
            <v>нд</v>
          </cell>
          <cell r="AZ1052" t="str">
            <v>нд</v>
          </cell>
          <cell r="BA1052" t="str">
            <v>нд</v>
          </cell>
          <cell r="BB1052" t="str">
            <v>нд</v>
          </cell>
          <cell r="BH1052" t="str">
            <v>нд</v>
          </cell>
          <cell r="BI1052" t="str">
            <v>нд</v>
          </cell>
          <cell r="BJ1052" t="str">
            <v>нд</v>
          </cell>
          <cell r="BK1052" t="str">
            <v>нд</v>
          </cell>
          <cell r="BL1052" t="str">
            <v>нд</v>
          </cell>
          <cell r="BR1052" t="str">
            <v>нд</v>
          </cell>
          <cell r="BS1052" t="str">
            <v>нд</v>
          </cell>
          <cell r="BT1052" t="str">
            <v>нд</v>
          </cell>
          <cell r="BU1052" t="str">
            <v>нд</v>
          </cell>
          <cell r="BV1052" t="str">
            <v>нд</v>
          </cell>
          <cell r="CB1052" t="str">
            <v>нд</v>
          </cell>
          <cell r="CC1052" t="str">
            <v>нд</v>
          </cell>
          <cell r="CD1052" t="str">
            <v>нд</v>
          </cell>
          <cell r="CE1052" t="str">
            <v>нд</v>
          </cell>
          <cell r="CF1052" t="str">
            <v>нд</v>
          </cell>
        </row>
        <row r="1053">
          <cell r="AN1053" t="str">
            <v>нд</v>
          </cell>
          <cell r="AO1053" t="str">
            <v>нд</v>
          </cell>
          <cell r="AP1053" t="str">
            <v>нд</v>
          </cell>
          <cell r="AQ1053" t="str">
            <v>нд</v>
          </cell>
          <cell r="AR1053" t="str">
            <v>нд</v>
          </cell>
          <cell r="AX1053" t="str">
            <v>нд</v>
          </cell>
          <cell r="AY1053" t="str">
            <v>нд</v>
          </cell>
          <cell r="AZ1053" t="str">
            <v>нд</v>
          </cell>
          <cell r="BA1053" t="str">
            <v>нд</v>
          </cell>
          <cell r="BB1053" t="str">
            <v>нд</v>
          </cell>
          <cell r="BH1053" t="str">
            <v>нд</v>
          </cell>
          <cell r="BI1053" t="str">
            <v>нд</v>
          </cell>
          <cell r="BJ1053" t="str">
            <v>нд</v>
          </cell>
          <cell r="BK1053" t="str">
            <v>нд</v>
          </cell>
          <cell r="BL1053" t="str">
            <v>нд</v>
          </cell>
          <cell r="BR1053" t="str">
            <v>нд</v>
          </cell>
          <cell r="BS1053" t="str">
            <v>нд</v>
          </cell>
          <cell r="BT1053" t="str">
            <v>нд</v>
          </cell>
          <cell r="BU1053" t="str">
            <v>нд</v>
          </cell>
          <cell r="BV1053" t="str">
            <v>нд</v>
          </cell>
          <cell r="CB1053" t="str">
            <v>нд</v>
          </cell>
          <cell r="CC1053" t="str">
            <v>нд</v>
          </cell>
          <cell r="CD1053" t="str">
            <v>нд</v>
          </cell>
          <cell r="CE1053" t="str">
            <v>нд</v>
          </cell>
          <cell r="CF1053" t="str">
            <v>нд</v>
          </cell>
        </row>
        <row r="1054">
          <cell r="AN1054" t="str">
            <v>нд</v>
          </cell>
          <cell r="AO1054" t="str">
            <v>нд</v>
          </cell>
          <cell r="AP1054" t="str">
            <v>нд</v>
          </cell>
          <cell r="AQ1054" t="str">
            <v>нд</v>
          </cell>
          <cell r="AR1054" t="str">
            <v>нд</v>
          </cell>
          <cell r="AX1054" t="str">
            <v>нд</v>
          </cell>
          <cell r="AY1054" t="str">
            <v>нд</v>
          </cell>
          <cell r="AZ1054" t="str">
            <v>нд</v>
          </cell>
          <cell r="BA1054" t="str">
            <v>нд</v>
          </cell>
          <cell r="BB1054" t="str">
            <v>нд</v>
          </cell>
          <cell r="BH1054" t="str">
            <v>нд</v>
          </cell>
          <cell r="BI1054" t="str">
            <v>нд</v>
          </cell>
          <cell r="BJ1054" t="str">
            <v>нд</v>
          </cell>
          <cell r="BK1054" t="str">
            <v>нд</v>
          </cell>
          <cell r="BL1054" t="str">
            <v>нд</v>
          </cell>
          <cell r="BR1054" t="str">
            <v>нд</v>
          </cell>
          <cell r="BS1054" t="str">
            <v>нд</v>
          </cell>
          <cell r="BT1054" t="str">
            <v>нд</v>
          </cell>
          <cell r="BU1054" t="str">
            <v>нд</v>
          </cell>
          <cell r="BV1054" t="str">
            <v>нд</v>
          </cell>
          <cell r="CB1054" t="str">
            <v>нд</v>
          </cell>
          <cell r="CC1054" t="str">
            <v>нд</v>
          </cell>
          <cell r="CD1054" t="str">
            <v>нд</v>
          </cell>
          <cell r="CE1054" t="str">
            <v>нд</v>
          </cell>
          <cell r="CF1054" t="str">
            <v>нд</v>
          </cell>
        </row>
        <row r="1055">
          <cell r="AN1055" t="str">
            <v>нд</v>
          </cell>
          <cell r="AO1055" t="str">
            <v>нд</v>
          </cell>
          <cell r="AP1055" t="str">
            <v>нд</v>
          </cell>
          <cell r="AQ1055" t="str">
            <v>нд</v>
          </cell>
          <cell r="AR1055" t="str">
            <v>нд</v>
          </cell>
          <cell r="AX1055" t="str">
            <v>нд</v>
          </cell>
          <cell r="AY1055" t="str">
            <v>нд</v>
          </cell>
          <cell r="AZ1055" t="str">
            <v>нд</v>
          </cell>
          <cell r="BA1055" t="str">
            <v>нд</v>
          </cell>
          <cell r="BB1055" t="str">
            <v>нд</v>
          </cell>
          <cell r="BH1055" t="str">
            <v>нд</v>
          </cell>
          <cell r="BI1055" t="str">
            <v>нд</v>
          </cell>
          <cell r="BJ1055" t="str">
            <v>нд</v>
          </cell>
          <cell r="BK1055" t="str">
            <v>нд</v>
          </cell>
          <cell r="BL1055" t="str">
            <v>нд</v>
          </cell>
          <cell r="BR1055" t="str">
            <v>нд</v>
          </cell>
          <cell r="BS1055" t="str">
            <v>нд</v>
          </cell>
          <cell r="BT1055" t="str">
            <v>нд</v>
          </cell>
          <cell r="BU1055" t="str">
            <v>нд</v>
          </cell>
          <cell r="BV1055" t="str">
            <v>нд</v>
          </cell>
          <cell r="CB1055" t="str">
            <v>нд</v>
          </cell>
          <cell r="CC1055" t="str">
            <v>нд</v>
          </cell>
          <cell r="CD1055" t="str">
            <v>нд</v>
          </cell>
          <cell r="CE1055" t="str">
            <v>нд</v>
          </cell>
          <cell r="CF1055" t="str">
            <v>нд</v>
          </cell>
        </row>
        <row r="1056">
          <cell r="AN1056" t="str">
            <v>нд</v>
          </cell>
          <cell r="AO1056" t="str">
            <v>нд</v>
          </cell>
          <cell r="AP1056" t="str">
            <v>нд</v>
          </cell>
          <cell r="AQ1056" t="str">
            <v>нд</v>
          </cell>
          <cell r="AR1056" t="str">
            <v>нд</v>
          </cell>
          <cell r="AX1056" t="str">
            <v>нд</v>
          </cell>
          <cell r="AY1056" t="str">
            <v>нд</v>
          </cell>
          <cell r="AZ1056" t="str">
            <v>нд</v>
          </cell>
          <cell r="BA1056" t="str">
            <v>нд</v>
          </cell>
          <cell r="BB1056" t="str">
            <v>нд</v>
          </cell>
          <cell r="BH1056" t="str">
            <v>нд</v>
          </cell>
          <cell r="BI1056" t="str">
            <v>нд</v>
          </cell>
          <cell r="BJ1056" t="str">
            <v>нд</v>
          </cell>
          <cell r="BK1056" t="str">
            <v>нд</v>
          </cell>
          <cell r="BL1056" t="str">
            <v>нд</v>
          </cell>
          <cell r="BR1056" t="str">
            <v>нд</v>
          </cell>
          <cell r="BS1056" t="str">
            <v>нд</v>
          </cell>
          <cell r="BT1056" t="str">
            <v>нд</v>
          </cell>
          <cell r="BU1056" t="str">
            <v>нд</v>
          </cell>
          <cell r="BV1056" t="str">
            <v>нд</v>
          </cell>
          <cell r="CB1056" t="str">
            <v>нд</v>
          </cell>
          <cell r="CC1056" t="str">
            <v>нд</v>
          </cell>
          <cell r="CD1056" t="str">
            <v>нд</v>
          </cell>
          <cell r="CE1056" t="str">
            <v>нд</v>
          </cell>
          <cell r="CF1056" t="str">
            <v>нд</v>
          </cell>
        </row>
        <row r="1057">
          <cell r="AN1057" t="str">
            <v>нд</v>
          </cell>
          <cell r="AO1057" t="str">
            <v>нд</v>
          </cell>
          <cell r="AP1057" t="str">
            <v>нд</v>
          </cell>
          <cell r="AQ1057" t="str">
            <v>нд</v>
          </cell>
          <cell r="AR1057" t="str">
            <v>нд</v>
          </cell>
          <cell r="AX1057" t="str">
            <v>нд</v>
          </cell>
          <cell r="AY1057" t="str">
            <v>нд</v>
          </cell>
          <cell r="AZ1057" t="str">
            <v>нд</v>
          </cell>
          <cell r="BA1057" t="str">
            <v>нд</v>
          </cell>
          <cell r="BB1057" t="str">
            <v>нд</v>
          </cell>
          <cell r="BH1057" t="str">
            <v>нд</v>
          </cell>
          <cell r="BI1057" t="str">
            <v>нд</v>
          </cell>
          <cell r="BJ1057" t="str">
            <v>нд</v>
          </cell>
          <cell r="BK1057" t="str">
            <v>нд</v>
          </cell>
          <cell r="BL1057" t="str">
            <v>нд</v>
          </cell>
          <cell r="BR1057" t="str">
            <v>нд</v>
          </cell>
          <cell r="BS1057" t="str">
            <v>нд</v>
          </cell>
          <cell r="BT1057" t="str">
            <v>нд</v>
          </cell>
          <cell r="BU1057" t="str">
            <v>нд</v>
          </cell>
          <cell r="BV1057" t="str">
            <v>нд</v>
          </cell>
          <cell r="CB1057" t="str">
            <v>нд</v>
          </cell>
          <cell r="CC1057" t="str">
            <v>нд</v>
          </cell>
          <cell r="CD1057" t="str">
            <v>нд</v>
          </cell>
          <cell r="CE1057" t="str">
            <v>нд</v>
          </cell>
          <cell r="CF1057" t="str">
            <v>нд</v>
          </cell>
        </row>
        <row r="1058">
          <cell r="AN1058" t="str">
            <v>нд</v>
          </cell>
          <cell r="AO1058" t="str">
            <v>нд</v>
          </cell>
          <cell r="AP1058" t="str">
            <v>нд</v>
          </cell>
          <cell r="AQ1058" t="str">
            <v>нд</v>
          </cell>
          <cell r="AR1058" t="str">
            <v>нд</v>
          </cell>
          <cell r="AX1058" t="str">
            <v>нд</v>
          </cell>
          <cell r="AY1058" t="str">
            <v>нд</v>
          </cell>
          <cell r="AZ1058" t="str">
            <v>нд</v>
          </cell>
          <cell r="BA1058" t="str">
            <v>нд</v>
          </cell>
          <cell r="BB1058" t="str">
            <v>нд</v>
          </cell>
          <cell r="BH1058" t="str">
            <v>нд</v>
          </cell>
          <cell r="BI1058" t="str">
            <v>нд</v>
          </cell>
          <cell r="BJ1058" t="str">
            <v>нд</v>
          </cell>
          <cell r="BK1058" t="str">
            <v>нд</v>
          </cell>
          <cell r="BL1058" t="str">
            <v>нд</v>
          </cell>
          <cell r="BR1058" t="str">
            <v>нд</v>
          </cell>
          <cell r="BS1058" t="str">
            <v>нд</v>
          </cell>
          <cell r="BT1058" t="str">
            <v>нд</v>
          </cell>
          <cell r="BU1058" t="str">
            <v>нд</v>
          </cell>
          <cell r="BV1058" t="str">
            <v>нд</v>
          </cell>
          <cell r="CB1058" t="str">
            <v>нд</v>
          </cell>
          <cell r="CC1058" t="str">
            <v>нд</v>
          </cell>
          <cell r="CD1058" t="str">
            <v>нд</v>
          </cell>
          <cell r="CE1058" t="str">
            <v>нд</v>
          </cell>
          <cell r="CF1058" t="str">
            <v>нд</v>
          </cell>
        </row>
        <row r="1059">
          <cell r="AN1059" t="str">
            <v>нд</v>
          </cell>
          <cell r="AO1059" t="str">
            <v>нд</v>
          </cell>
          <cell r="AP1059" t="str">
            <v>нд</v>
          </cell>
          <cell r="AQ1059" t="str">
            <v>нд</v>
          </cell>
          <cell r="AR1059" t="str">
            <v>нд</v>
          </cell>
          <cell r="AX1059" t="str">
            <v>нд</v>
          </cell>
          <cell r="AY1059" t="str">
            <v>нд</v>
          </cell>
          <cell r="AZ1059" t="str">
            <v>нд</v>
          </cell>
          <cell r="BA1059" t="str">
            <v>нд</v>
          </cell>
          <cell r="BB1059" t="str">
            <v>нд</v>
          </cell>
          <cell r="BH1059" t="str">
            <v>нд</v>
          </cell>
          <cell r="BI1059" t="str">
            <v>нд</v>
          </cell>
          <cell r="BJ1059" t="str">
            <v>нд</v>
          </cell>
          <cell r="BK1059" t="str">
            <v>нд</v>
          </cell>
          <cell r="BL1059" t="str">
            <v>нд</v>
          </cell>
          <cell r="BR1059" t="str">
            <v>нд</v>
          </cell>
          <cell r="BS1059" t="str">
            <v>нд</v>
          </cell>
          <cell r="BT1059" t="str">
            <v>нд</v>
          </cell>
          <cell r="BU1059" t="str">
            <v>нд</v>
          </cell>
          <cell r="BV1059" t="str">
            <v>нд</v>
          </cell>
          <cell r="CB1059" t="str">
            <v>нд</v>
          </cell>
          <cell r="CC1059" t="str">
            <v>нд</v>
          </cell>
          <cell r="CD1059" t="str">
            <v>нд</v>
          </cell>
          <cell r="CE1059" t="str">
            <v>нд</v>
          </cell>
          <cell r="CF1059" t="str">
            <v>нд</v>
          </cell>
        </row>
        <row r="1060">
          <cell r="AN1060" t="str">
            <v>нд</v>
          </cell>
          <cell r="AO1060" t="str">
            <v>нд</v>
          </cell>
          <cell r="AP1060" t="str">
            <v>нд</v>
          </cell>
          <cell r="AQ1060" t="str">
            <v>нд</v>
          </cell>
          <cell r="AR1060" t="str">
            <v>нд</v>
          </cell>
          <cell r="AX1060" t="str">
            <v>нд</v>
          </cell>
          <cell r="AY1060" t="str">
            <v>нд</v>
          </cell>
          <cell r="AZ1060" t="str">
            <v>нд</v>
          </cell>
          <cell r="BA1060" t="str">
            <v>нд</v>
          </cell>
          <cell r="BB1060" t="str">
            <v>нд</v>
          </cell>
          <cell r="BH1060" t="str">
            <v>нд</v>
          </cell>
          <cell r="BI1060" t="str">
            <v>нд</v>
          </cell>
          <cell r="BJ1060" t="str">
            <v>нд</v>
          </cell>
          <cell r="BK1060" t="str">
            <v>нд</v>
          </cell>
          <cell r="BL1060" t="str">
            <v>нд</v>
          </cell>
          <cell r="BR1060" t="str">
            <v>нд</v>
          </cell>
          <cell r="BS1060" t="str">
            <v>нд</v>
          </cell>
          <cell r="BT1060" t="str">
            <v>нд</v>
          </cell>
          <cell r="BU1060" t="str">
            <v>нд</v>
          </cell>
          <cell r="BV1060" t="str">
            <v>нд</v>
          </cell>
          <cell r="CB1060" t="str">
            <v>нд</v>
          </cell>
          <cell r="CC1060" t="str">
            <v>нд</v>
          </cell>
          <cell r="CD1060" t="str">
            <v>нд</v>
          </cell>
          <cell r="CE1060" t="str">
            <v>нд</v>
          </cell>
          <cell r="CF1060" t="str">
            <v>нд</v>
          </cell>
        </row>
        <row r="1061">
          <cell r="AN1061" t="str">
            <v>нд</v>
          </cell>
          <cell r="AO1061" t="str">
            <v>нд</v>
          </cell>
          <cell r="AP1061" t="str">
            <v>нд</v>
          </cell>
          <cell r="AQ1061" t="str">
            <v>нд</v>
          </cell>
          <cell r="AR1061" t="str">
            <v>нд</v>
          </cell>
          <cell r="AX1061" t="str">
            <v>нд</v>
          </cell>
          <cell r="AY1061" t="str">
            <v>нд</v>
          </cell>
          <cell r="AZ1061" t="str">
            <v>нд</v>
          </cell>
          <cell r="BA1061" t="str">
            <v>нд</v>
          </cell>
          <cell r="BB1061" t="str">
            <v>нд</v>
          </cell>
          <cell r="BH1061" t="str">
            <v>нд</v>
          </cell>
          <cell r="BI1061" t="str">
            <v>нд</v>
          </cell>
          <cell r="BJ1061" t="str">
            <v>нд</v>
          </cell>
          <cell r="BK1061" t="str">
            <v>нд</v>
          </cell>
          <cell r="BL1061" t="str">
            <v>нд</v>
          </cell>
          <cell r="BR1061" t="str">
            <v>нд</v>
          </cell>
          <cell r="BS1061" t="str">
            <v>нд</v>
          </cell>
          <cell r="BT1061" t="str">
            <v>нд</v>
          </cell>
          <cell r="BU1061" t="str">
            <v>нд</v>
          </cell>
          <cell r="BV1061" t="str">
            <v>нд</v>
          </cell>
          <cell r="CB1061" t="str">
            <v>нд</v>
          </cell>
          <cell r="CC1061" t="str">
            <v>нд</v>
          </cell>
          <cell r="CD1061" t="str">
            <v>нд</v>
          </cell>
          <cell r="CE1061" t="str">
            <v>нд</v>
          </cell>
          <cell r="CF1061" t="str">
            <v>нд</v>
          </cell>
        </row>
        <row r="1062">
          <cell r="AN1062" t="str">
            <v>нд</v>
          </cell>
          <cell r="AO1062" t="str">
            <v>нд</v>
          </cell>
          <cell r="AP1062" t="str">
            <v>нд</v>
          </cell>
          <cell r="AQ1062" t="str">
            <v>нд</v>
          </cell>
          <cell r="AR1062" t="str">
            <v>нд</v>
          </cell>
          <cell r="AX1062" t="str">
            <v>нд</v>
          </cell>
          <cell r="AY1062" t="str">
            <v>нд</v>
          </cell>
          <cell r="AZ1062" t="str">
            <v>нд</v>
          </cell>
          <cell r="BA1062" t="str">
            <v>нд</v>
          </cell>
          <cell r="BB1062" t="str">
            <v>нд</v>
          </cell>
          <cell r="BH1062" t="str">
            <v>нд</v>
          </cell>
          <cell r="BI1062" t="str">
            <v>нд</v>
          </cell>
          <cell r="BJ1062" t="str">
            <v>нд</v>
          </cell>
          <cell r="BK1062" t="str">
            <v>нд</v>
          </cell>
          <cell r="BL1062" t="str">
            <v>нд</v>
          </cell>
          <cell r="BR1062" t="str">
            <v>нд</v>
          </cell>
          <cell r="BS1062" t="str">
            <v>нд</v>
          </cell>
          <cell r="BT1062" t="str">
            <v>нд</v>
          </cell>
          <cell r="BU1062" t="str">
            <v>нд</v>
          </cell>
          <cell r="BV1062" t="str">
            <v>нд</v>
          </cell>
          <cell r="CB1062" t="str">
            <v>нд</v>
          </cell>
          <cell r="CC1062" t="str">
            <v>нд</v>
          </cell>
          <cell r="CD1062" t="str">
            <v>нд</v>
          </cell>
          <cell r="CE1062" t="str">
            <v>нд</v>
          </cell>
          <cell r="CF1062" t="str">
            <v>нд</v>
          </cell>
        </row>
        <row r="1063">
          <cell r="AN1063" t="str">
            <v>нд</v>
          </cell>
          <cell r="AO1063" t="str">
            <v>нд</v>
          </cell>
          <cell r="AP1063" t="str">
            <v>нд</v>
          </cell>
          <cell r="AQ1063" t="str">
            <v>нд</v>
          </cell>
          <cell r="AR1063" t="str">
            <v>нд</v>
          </cell>
          <cell r="AX1063" t="str">
            <v>нд</v>
          </cell>
          <cell r="AY1063" t="str">
            <v>нд</v>
          </cell>
          <cell r="AZ1063" t="str">
            <v>нд</v>
          </cell>
          <cell r="BA1063" t="str">
            <v>нд</v>
          </cell>
          <cell r="BB1063" t="str">
            <v>нд</v>
          </cell>
          <cell r="BH1063" t="str">
            <v>нд</v>
          </cell>
          <cell r="BI1063" t="str">
            <v>нд</v>
          </cell>
          <cell r="BJ1063" t="str">
            <v>нд</v>
          </cell>
          <cell r="BK1063" t="str">
            <v>нд</v>
          </cell>
          <cell r="BL1063" t="str">
            <v>нд</v>
          </cell>
          <cell r="BR1063" t="str">
            <v>нд</v>
          </cell>
          <cell r="BS1063" t="str">
            <v>нд</v>
          </cell>
          <cell r="BT1063" t="str">
            <v>нд</v>
          </cell>
          <cell r="BU1063" t="str">
            <v>нд</v>
          </cell>
          <cell r="BV1063" t="str">
            <v>нд</v>
          </cell>
          <cell r="CB1063" t="str">
            <v>нд</v>
          </cell>
          <cell r="CC1063" t="str">
            <v>нд</v>
          </cell>
          <cell r="CD1063" t="str">
            <v>нд</v>
          </cell>
          <cell r="CE1063" t="str">
            <v>нд</v>
          </cell>
          <cell r="CF1063" t="str">
            <v>нд</v>
          </cell>
        </row>
        <row r="1064">
          <cell r="AN1064" t="str">
            <v>нд</v>
          </cell>
          <cell r="AO1064" t="str">
            <v>нд</v>
          </cell>
          <cell r="AP1064" t="str">
            <v>нд</v>
          </cell>
          <cell r="AQ1064" t="str">
            <v>нд</v>
          </cell>
          <cell r="AR1064" t="str">
            <v>нд</v>
          </cell>
          <cell r="AX1064" t="str">
            <v>нд</v>
          </cell>
          <cell r="AY1064" t="str">
            <v>нд</v>
          </cell>
          <cell r="AZ1064" t="str">
            <v>нд</v>
          </cell>
          <cell r="BA1064" t="str">
            <v>нд</v>
          </cell>
          <cell r="BB1064" t="str">
            <v>нд</v>
          </cell>
          <cell r="BH1064" t="str">
            <v>нд</v>
          </cell>
          <cell r="BI1064" t="str">
            <v>нд</v>
          </cell>
          <cell r="BJ1064" t="str">
            <v>нд</v>
          </cell>
          <cell r="BK1064" t="str">
            <v>нд</v>
          </cell>
          <cell r="BL1064" t="str">
            <v>нд</v>
          </cell>
          <cell r="BR1064" t="str">
            <v>нд</v>
          </cell>
          <cell r="BS1064" t="str">
            <v>нд</v>
          </cell>
          <cell r="BT1064" t="str">
            <v>нд</v>
          </cell>
          <cell r="BU1064" t="str">
            <v>нд</v>
          </cell>
          <cell r="BV1064" t="str">
            <v>нд</v>
          </cell>
          <cell r="CB1064" t="str">
            <v>нд</v>
          </cell>
          <cell r="CC1064" t="str">
            <v>нд</v>
          </cell>
          <cell r="CD1064" t="str">
            <v>нд</v>
          </cell>
          <cell r="CE1064" t="str">
            <v>нд</v>
          </cell>
          <cell r="CF1064" t="str">
            <v>нд</v>
          </cell>
        </row>
        <row r="1065">
          <cell r="AN1065" t="str">
            <v>нд</v>
          </cell>
          <cell r="AO1065" t="str">
            <v>нд</v>
          </cell>
          <cell r="AP1065" t="str">
            <v>нд</v>
          </cell>
          <cell r="AQ1065" t="str">
            <v>нд</v>
          </cell>
          <cell r="AR1065" t="str">
            <v>нд</v>
          </cell>
          <cell r="AX1065" t="str">
            <v>нд</v>
          </cell>
          <cell r="AY1065" t="str">
            <v>нд</v>
          </cell>
          <cell r="AZ1065" t="str">
            <v>нд</v>
          </cell>
          <cell r="BA1065" t="str">
            <v>нд</v>
          </cell>
          <cell r="BB1065" t="str">
            <v>нд</v>
          </cell>
          <cell r="BH1065" t="str">
            <v>нд</v>
          </cell>
          <cell r="BI1065" t="str">
            <v>нд</v>
          </cell>
          <cell r="BJ1065" t="str">
            <v>нд</v>
          </cell>
          <cell r="BK1065" t="str">
            <v>нд</v>
          </cell>
          <cell r="BL1065" t="str">
            <v>нд</v>
          </cell>
          <cell r="BR1065" t="str">
            <v>нд</v>
          </cell>
          <cell r="BS1065" t="str">
            <v>нд</v>
          </cell>
          <cell r="BT1065" t="str">
            <v>нд</v>
          </cell>
          <cell r="BU1065" t="str">
            <v>нд</v>
          </cell>
          <cell r="BV1065" t="str">
            <v>нд</v>
          </cell>
          <cell r="CB1065" t="str">
            <v>нд</v>
          </cell>
          <cell r="CC1065" t="str">
            <v>нд</v>
          </cell>
          <cell r="CD1065" t="str">
            <v>нд</v>
          </cell>
          <cell r="CE1065" t="str">
            <v>нд</v>
          </cell>
          <cell r="CF1065" t="str">
            <v>нд</v>
          </cell>
        </row>
        <row r="1066">
          <cell r="AN1066" t="str">
            <v>нд</v>
          </cell>
          <cell r="AO1066" t="str">
            <v>нд</v>
          </cell>
          <cell r="AP1066" t="str">
            <v>нд</v>
          </cell>
          <cell r="AQ1066" t="str">
            <v>нд</v>
          </cell>
          <cell r="AR1066" t="str">
            <v>нд</v>
          </cell>
          <cell r="AX1066" t="str">
            <v>нд</v>
          </cell>
          <cell r="AY1066" t="str">
            <v>нд</v>
          </cell>
          <cell r="AZ1066" t="str">
            <v>нд</v>
          </cell>
          <cell r="BA1066" t="str">
            <v>нд</v>
          </cell>
          <cell r="BB1066" t="str">
            <v>нд</v>
          </cell>
          <cell r="BH1066" t="str">
            <v>нд</v>
          </cell>
          <cell r="BI1066" t="str">
            <v>нд</v>
          </cell>
          <cell r="BJ1066" t="str">
            <v>нд</v>
          </cell>
          <cell r="BK1066" t="str">
            <v>нд</v>
          </cell>
          <cell r="BL1066" t="str">
            <v>нд</v>
          </cell>
          <cell r="BR1066" t="str">
            <v>нд</v>
          </cell>
          <cell r="BS1066" t="str">
            <v>нд</v>
          </cell>
          <cell r="BT1066" t="str">
            <v>нд</v>
          </cell>
          <cell r="BU1066" t="str">
            <v>нд</v>
          </cell>
          <cell r="BV1066" t="str">
            <v>нд</v>
          </cell>
          <cell r="CB1066" t="str">
            <v>нд</v>
          </cell>
          <cell r="CC1066" t="str">
            <v>нд</v>
          </cell>
          <cell r="CD1066" t="str">
            <v>нд</v>
          </cell>
          <cell r="CE1066" t="str">
            <v>нд</v>
          </cell>
          <cell r="CF1066" t="str">
            <v>нд</v>
          </cell>
        </row>
        <row r="1067">
          <cell r="AN1067" t="str">
            <v>нд</v>
          </cell>
          <cell r="AO1067" t="str">
            <v>нд</v>
          </cell>
          <cell r="AP1067" t="str">
            <v>нд</v>
          </cell>
          <cell r="AQ1067" t="str">
            <v>нд</v>
          </cell>
          <cell r="AR1067" t="str">
            <v>нд</v>
          </cell>
          <cell r="AX1067" t="str">
            <v>нд</v>
          </cell>
          <cell r="AY1067" t="str">
            <v>нд</v>
          </cell>
          <cell r="AZ1067" t="str">
            <v>нд</v>
          </cell>
          <cell r="BA1067" t="str">
            <v>нд</v>
          </cell>
          <cell r="BB1067" t="str">
            <v>нд</v>
          </cell>
          <cell r="BH1067" t="str">
            <v>нд</v>
          </cell>
          <cell r="BI1067" t="str">
            <v>нд</v>
          </cell>
          <cell r="BJ1067" t="str">
            <v>нд</v>
          </cell>
          <cell r="BK1067" t="str">
            <v>нд</v>
          </cell>
          <cell r="BL1067" t="str">
            <v>нд</v>
          </cell>
          <cell r="BR1067" t="str">
            <v>нд</v>
          </cell>
          <cell r="BS1067" t="str">
            <v>нд</v>
          </cell>
          <cell r="BT1067" t="str">
            <v>нд</v>
          </cell>
          <cell r="BU1067" t="str">
            <v>нд</v>
          </cell>
          <cell r="BV1067" t="str">
            <v>нд</v>
          </cell>
          <cell r="CB1067" t="str">
            <v>нд</v>
          </cell>
          <cell r="CC1067" t="str">
            <v>нд</v>
          </cell>
          <cell r="CD1067" t="str">
            <v>нд</v>
          </cell>
          <cell r="CE1067" t="str">
            <v>нд</v>
          </cell>
          <cell r="CF1067" t="str">
            <v>нд</v>
          </cell>
        </row>
        <row r="1068">
          <cell r="AN1068" t="str">
            <v>нд</v>
          </cell>
          <cell r="AO1068" t="str">
            <v>нд</v>
          </cell>
          <cell r="AP1068" t="str">
            <v>нд</v>
          </cell>
          <cell r="AQ1068" t="str">
            <v>нд</v>
          </cell>
          <cell r="AR1068" t="str">
            <v>нд</v>
          </cell>
          <cell r="AX1068" t="str">
            <v>нд</v>
          </cell>
          <cell r="AY1068" t="str">
            <v>нд</v>
          </cell>
          <cell r="AZ1068" t="str">
            <v>нд</v>
          </cell>
          <cell r="BA1068" t="str">
            <v>нд</v>
          </cell>
          <cell r="BB1068" t="str">
            <v>нд</v>
          </cell>
          <cell r="BH1068" t="str">
            <v>нд</v>
          </cell>
          <cell r="BI1068" t="str">
            <v>нд</v>
          </cell>
          <cell r="BJ1068" t="str">
            <v>нд</v>
          </cell>
          <cell r="BK1068" t="str">
            <v>нд</v>
          </cell>
          <cell r="BL1068" t="str">
            <v>нд</v>
          </cell>
          <cell r="BR1068" t="str">
            <v>нд</v>
          </cell>
          <cell r="BS1068" t="str">
            <v>нд</v>
          </cell>
          <cell r="BT1068" t="str">
            <v>нд</v>
          </cell>
          <cell r="BU1068" t="str">
            <v>нд</v>
          </cell>
          <cell r="BV1068" t="str">
            <v>нд</v>
          </cell>
          <cell r="CB1068" t="str">
            <v>нд</v>
          </cell>
          <cell r="CC1068" t="str">
            <v>нд</v>
          </cell>
          <cell r="CD1068" t="str">
            <v>нд</v>
          </cell>
          <cell r="CE1068" t="str">
            <v>нд</v>
          </cell>
          <cell r="CF1068" t="str">
            <v>нд</v>
          </cell>
        </row>
        <row r="1069">
          <cell r="AN1069" t="str">
            <v>нд</v>
          </cell>
          <cell r="AO1069" t="str">
            <v>нд</v>
          </cell>
          <cell r="AP1069" t="str">
            <v>нд</v>
          </cell>
          <cell r="AQ1069" t="str">
            <v>нд</v>
          </cell>
          <cell r="AR1069" t="str">
            <v>нд</v>
          </cell>
          <cell r="AX1069" t="str">
            <v>нд</v>
          </cell>
          <cell r="AY1069" t="str">
            <v>нд</v>
          </cell>
          <cell r="AZ1069" t="str">
            <v>нд</v>
          </cell>
          <cell r="BA1069" t="str">
            <v>нд</v>
          </cell>
          <cell r="BB1069" t="str">
            <v>нд</v>
          </cell>
          <cell r="BH1069" t="str">
            <v>нд</v>
          </cell>
          <cell r="BI1069" t="str">
            <v>нд</v>
          </cell>
          <cell r="BJ1069" t="str">
            <v>нд</v>
          </cell>
          <cell r="BK1069" t="str">
            <v>нд</v>
          </cell>
          <cell r="BL1069" t="str">
            <v>нд</v>
          </cell>
          <cell r="BR1069" t="str">
            <v>нд</v>
          </cell>
          <cell r="BS1069" t="str">
            <v>нд</v>
          </cell>
          <cell r="BT1069" t="str">
            <v>нд</v>
          </cell>
          <cell r="BU1069" t="str">
            <v>нд</v>
          </cell>
          <cell r="BV1069" t="str">
            <v>нд</v>
          </cell>
          <cell r="CB1069" t="str">
            <v>нд</v>
          </cell>
          <cell r="CC1069" t="str">
            <v>нд</v>
          </cell>
          <cell r="CD1069" t="str">
            <v>нд</v>
          </cell>
          <cell r="CE1069" t="str">
            <v>нд</v>
          </cell>
          <cell r="CF1069" t="str">
            <v>нд</v>
          </cell>
        </row>
        <row r="1223">
          <cell r="CS1223" t="str">
            <v>ок</v>
          </cell>
          <cell r="CT1223" t="str">
            <v>ок</v>
          </cell>
          <cell r="CV1223">
            <v>0</v>
          </cell>
          <cell r="CW1223" t="str">
            <v>ок</v>
          </cell>
          <cell r="CX1223" t="str">
            <v>ок</v>
          </cell>
          <cell r="CY1223" t="str">
            <v>ок</v>
          </cell>
          <cell r="DA1223" t="str">
            <v>ок</v>
          </cell>
          <cell r="DB1223" t="str">
            <v>ок</v>
          </cell>
          <cell r="DC1223" t="str">
            <v>ок</v>
          </cell>
          <cell r="DD1223" t="str">
            <v>ок</v>
          </cell>
          <cell r="DE1223" t="str">
            <v>ок</v>
          </cell>
          <cell r="DF1223" t="str">
            <v>ок</v>
          </cell>
          <cell r="DG1223" t="str">
            <v>ок</v>
          </cell>
          <cell r="DH1223" t="str">
            <v>ок</v>
          </cell>
          <cell r="DI1223" t="str">
            <v>ок</v>
          </cell>
          <cell r="DJ1223" t="str">
            <v>ок</v>
          </cell>
          <cell r="DK1223" t="str">
            <v>ок</v>
          </cell>
          <cell r="DL1223" t="str">
            <v>ок</v>
          </cell>
          <cell r="DM1223" t="str">
            <v>ок</v>
          </cell>
          <cell r="DN1223" t="str">
            <v>ок</v>
          </cell>
          <cell r="DO1223" t="str">
            <v>ок</v>
          </cell>
          <cell r="DP1223" t="str">
            <v>ок</v>
          </cell>
          <cell r="DQ1223" t="str">
            <v>ок</v>
          </cell>
          <cell r="DR1223" t="str">
            <v>ок</v>
          </cell>
          <cell r="DS1223" t="str">
            <v>ок</v>
          </cell>
          <cell r="DT1223" t="str">
            <v>ок</v>
          </cell>
          <cell r="DU1223" t="str">
            <v>ок</v>
          </cell>
          <cell r="DV1223" t="str">
            <v>ок</v>
          </cell>
          <cell r="DW1223" t="str">
            <v>ок</v>
          </cell>
          <cell r="DX1223" t="str">
            <v>ок</v>
          </cell>
          <cell r="DY1223" t="str">
            <v>ок</v>
          </cell>
          <cell r="DZ1223" t="str">
            <v>ок</v>
          </cell>
          <cell r="EA1223" t="str">
            <v>ок</v>
          </cell>
          <cell r="EC1223" t="str">
            <v>ок</v>
          </cell>
          <cell r="ED1223" t="b">
            <v>1</v>
          </cell>
          <cell r="EE1223" t="b">
            <v>1</v>
          </cell>
          <cell r="EF1223" t="b">
            <v>1</v>
          </cell>
          <cell r="EG1223" t="b">
            <v>1</v>
          </cell>
          <cell r="EH1223" t="b">
            <v>1</v>
          </cell>
          <cell r="EI1223" t="b">
            <v>1</v>
          </cell>
        </row>
        <row r="1224">
          <cell r="CS1224" t="str">
            <v>ок</v>
          </cell>
          <cell r="CT1224" t="str">
            <v>ок</v>
          </cell>
          <cell r="CV1224">
            <v>0</v>
          </cell>
          <cell r="CW1224" t="str">
            <v>ок</v>
          </cell>
          <cell r="CX1224" t="str">
            <v>ок</v>
          </cell>
          <cell r="CY1224" t="str">
            <v>ок</v>
          </cell>
          <cell r="DA1224" t="str">
            <v>ок</v>
          </cell>
          <cell r="DB1224" t="str">
            <v>ок</v>
          </cell>
          <cell r="DC1224" t="str">
            <v>ок</v>
          </cell>
          <cell r="DD1224" t="str">
            <v>ок</v>
          </cell>
          <cell r="DE1224" t="str">
            <v>ок</v>
          </cell>
          <cell r="DF1224" t="str">
            <v>ок</v>
          </cell>
          <cell r="DG1224" t="str">
            <v>ок</v>
          </cell>
          <cell r="DH1224" t="str">
            <v>ок</v>
          </cell>
          <cell r="DI1224" t="str">
            <v>ок</v>
          </cell>
          <cell r="DJ1224" t="str">
            <v>ок</v>
          </cell>
          <cell r="DK1224" t="str">
            <v>ок</v>
          </cell>
          <cell r="DL1224" t="str">
            <v>ок</v>
          </cell>
          <cell r="DM1224" t="str">
            <v>ок</v>
          </cell>
          <cell r="DN1224" t="str">
            <v>ок</v>
          </cell>
          <cell r="DO1224" t="str">
            <v>ок</v>
          </cell>
          <cell r="DP1224" t="str">
            <v>ок</v>
          </cell>
          <cell r="DQ1224" t="str">
            <v>ок</v>
          </cell>
          <cell r="DR1224" t="str">
            <v>ок</v>
          </cell>
          <cell r="DS1224" t="str">
            <v>ок</v>
          </cell>
          <cell r="DT1224" t="str">
            <v>ок</v>
          </cell>
          <cell r="DU1224" t="str">
            <v>ок</v>
          </cell>
          <cell r="DV1224" t="str">
            <v>ок</v>
          </cell>
          <cell r="DW1224" t="str">
            <v>ок</v>
          </cell>
          <cell r="DX1224" t="str">
            <v>ок</v>
          </cell>
          <cell r="DY1224" t="str">
            <v>ок</v>
          </cell>
          <cell r="DZ1224" t="str">
            <v>ок</v>
          </cell>
          <cell r="EA1224" t="str">
            <v>ок</v>
          </cell>
          <cell r="EC1224" t="str">
            <v>ок</v>
          </cell>
          <cell r="ED1224" t="b">
            <v>1</v>
          </cell>
          <cell r="EE1224" t="b">
            <v>1</v>
          </cell>
          <cell r="EF1224" t="b">
            <v>1</v>
          </cell>
          <cell r="EG1224" t="b">
            <v>1</v>
          </cell>
          <cell r="EH1224" t="b">
            <v>1</v>
          </cell>
          <cell r="EI1224" t="b">
            <v>1</v>
          </cell>
        </row>
      </sheetData>
      <sheetData sheetId="1" refreshError="1"/>
      <sheetData sheetId="2" refreshError="1"/>
      <sheetData sheetId="3" refreshError="1"/>
      <sheetData sheetId="4" refreshError="1"/>
      <sheetData sheetId="5" refreshError="1"/>
      <sheetData sheetId="6" refreshError="1">
        <row r="2">
          <cell r="R2" t="str">
            <v>Приложение  № 10</v>
          </cell>
        </row>
        <row r="3">
          <cell r="R3" t="str">
            <v>к приказу Минэнерго России</v>
          </cell>
        </row>
        <row r="4">
          <cell r="R4" t="str">
            <v>от «05» мая 2016 г. №380</v>
          </cell>
        </row>
        <row r="10">
          <cell r="A10" t="str">
            <v>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v>
          </cell>
        </row>
        <row r="11">
          <cell r="A11" t="str">
            <v>Инвестиционная программа Акционерное общество «Самарская сетевая компания»</v>
          </cell>
        </row>
        <row r="12">
          <cell r="A12" t="str">
            <v xml:space="preserve">                                            полное наименование субъекта электроэнергетики</v>
          </cell>
        </row>
        <row r="14">
          <cell r="A14" t="str">
            <v>Год раскрытия информаци: 2025 год</v>
          </cell>
        </row>
        <row r="18">
          <cell r="A18" t="str">
            <v>Номер группы инвести-ционных проектов</v>
          </cell>
          <cell r="B18" t="str">
            <v xml:space="preserve">  Наименование инвестиционного проекта (группы инвестиционных проектов)</v>
          </cell>
          <cell r="C18" t="str">
            <v>Идентификатор инвестиционного проекта</v>
          </cell>
          <cell r="D18" t="str">
            <v>Федеральные округа, на территории 
которых 
реализуется 
инвестиционный 
проект</v>
          </cell>
          <cell r="E18" t="str">
            <v>Субъекты Российской Федерации, 
на территории 
которых 
реализуется 
инвестиционный 
проект</v>
          </cell>
          <cell r="F18" t="str">
            <v>Территории муниципальных образований, на территории которых реализуется инвестиционный проект</v>
          </cell>
          <cell r="G18" t="str">
            <v>Наименование обособленного подразделения субъекта электроэнергетики, реализующего инвестиционный проект 
(если применимо)</v>
          </cell>
          <cell r="H18" t="str">
            <v>Наличие решения о резервировании земель
(+; -; не требуется)</v>
          </cell>
          <cell r="I18" t="str">
            <v>Наличие решения  об изъятии земельных участков для государственных или муниципальных нужд
(+; -; не требуется)</v>
          </cell>
          <cell r="J18" t="str">
            <v>Наличие решения о переводе земель или земельных участков из одной категории в другую
(+; -; не требуется)</v>
          </cell>
          <cell r="K18" t="str">
            <v>Наличие  правоустанав-ливающих документов на земельный участок
(+; -; не требуется)</v>
          </cell>
          <cell r="L18" t="str">
            <v>Наличие утвержденной документации по планировке территории
(+; -; не требуется)</v>
          </cell>
          <cell r="M18" t="str">
            <v>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v>
          </cell>
          <cell r="N18" t="str">
            <v>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v>
          </cell>
          <cell r="O18" t="str">
            <v>Наличие заключения по результатам 
технологического и ценового аудита инвестиционного проекта
(+; -; не требуется)</v>
          </cell>
          <cell r="P18" t="str">
            <v>Наличие положительного заключения 
экспертизы проектной документации
(+; -; не требуется)</v>
          </cell>
          <cell r="Q18" t="str">
            <v>Наличие утвержденной  
проектной 
документации
(+; -; не требуется)</v>
          </cell>
          <cell r="R18" t="str">
            <v>Наличие разрешения 
на строи-
тельство
(+; -; не требуется)</v>
          </cell>
          <cell r="T18" t="str">
            <v>Комментарий</v>
          </cell>
        </row>
        <row r="19">
          <cell r="A19">
            <v>1</v>
          </cell>
          <cell r="B19">
            <v>2</v>
          </cell>
          <cell r="C19">
            <v>3</v>
          </cell>
          <cell r="D19">
            <v>4</v>
          </cell>
          <cell r="E19">
            <v>5</v>
          </cell>
          <cell r="F19">
            <v>6</v>
          </cell>
          <cell r="G19">
            <v>7</v>
          </cell>
          <cell r="H19">
            <v>8</v>
          </cell>
          <cell r="I19">
            <v>9</v>
          </cell>
          <cell r="J19">
            <v>10</v>
          </cell>
          <cell r="K19">
            <v>11</v>
          </cell>
          <cell r="L19">
            <v>12</v>
          </cell>
          <cell r="M19">
            <v>13</v>
          </cell>
          <cell r="N19">
            <v>14</v>
          </cell>
          <cell r="O19">
            <v>15</v>
          </cell>
          <cell r="P19">
            <v>16</v>
          </cell>
          <cell r="Q19">
            <v>17</v>
          </cell>
          <cell r="R19">
            <v>18</v>
          </cell>
        </row>
        <row r="20">
          <cell r="A20" t="str">
            <v>0</v>
          </cell>
          <cell r="B20" t="str">
            <v>ВСЕГО по инвестиционной программе, в том числе:</v>
          </cell>
          <cell r="C20" t="str">
            <v>Г</v>
          </cell>
          <cell r="D20" t="str">
            <v>нд</v>
          </cell>
          <cell r="E20" t="str">
            <v>нд</v>
          </cell>
          <cell r="F20" t="str">
            <v>нд</v>
          </cell>
          <cell r="G20" t="str">
            <v>нд</v>
          </cell>
          <cell r="H20" t="str">
            <v>нд</v>
          </cell>
          <cell r="I20" t="str">
            <v>нд</v>
          </cell>
          <cell r="J20" t="str">
            <v>нд</v>
          </cell>
          <cell r="K20" t="str">
            <v>нд</v>
          </cell>
          <cell r="L20" t="str">
            <v>нд</v>
          </cell>
          <cell r="M20" t="str">
            <v>нд</v>
          </cell>
          <cell r="N20" t="str">
            <v>нд</v>
          </cell>
          <cell r="O20" t="str">
            <v>нд</v>
          </cell>
          <cell r="P20" t="str">
            <v>нд</v>
          </cell>
          <cell r="Q20" t="str">
            <v>нд</v>
          </cell>
          <cell r="R20" t="str">
            <v>нд</v>
          </cell>
        </row>
        <row r="21">
          <cell r="A21" t="str">
            <v>0.1</v>
          </cell>
          <cell r="B21" t="str">
            <v>Технологическое присоединение, всего</v>
          </cell>
          <cell r="C21" t="str">
            <v>Г</v>
          </cell>
          <cell r="D21" t="str">
            <v>нд</v>
          </cell>
          <cell r="E21" t="str">
            <v>нд</v>
          </cell>
          <cell r="F21" t="str">
            <v>нд</v>
          </cell>
          <cell r="G21" t="str">
            <v>нд</v>
          </cell>
          <cell r="H21" t="str">
            <v>нд</v>
          </cell>
          <cell r="I21" t="str">
            <v>нд</v>
          </cell>
          <cell r="J21" t="str">
            <v>нд</v>
          </cell>
          <cell r="K21" t="str">
            <v>нд</v>
          </cell>
          <cell r="L21" t="str">
            <v>нд</v>
          </cell>
          <cell r="M21" t="str">
            <v>нд</v>
          </cell>
          <cell r="N21" t="str">
            <v>нд</v>
          </cell>
          <cell r="O21" t="str">
            <v>нд</v>
          </cell>
          <cell r="P21" t="str">
            <v>нд</v>
          </cell>
          <cell r="Q21" t="str">
            <v>нд</v>
          </cell>
          <cell r="R21" t="str">
            <v>нд</v>
          </cell>
        </row>
        <row r="22">
          <cell r="A22" t="str">
            <v>0.2</v>
          </cell>
          <cell r="B22" t="str">
            <v>Реконструкция, модернизация, техническое перевооружение, всего</v>
          </cell>
          <cell r="C22" t="str">
            <v>Г</v>
          </cell>
          <cell r="D22" t="str">
            <v>нд</v>
          </cell>
          <cell r="E22" t="str">
            <v>нд</v>
          </cell>
          <cell r="F22" t="str">
            <v>нд</v>
          </cell>
          <cell r="G22" t="str">
            <v>нд</v>
          </cell>
          <cell r="H22" t="str">
            <v>нд</v>
          </cell>
          <cell r="I22" t="str">
            <v>нд</v>
          </cell>
          <cell r="J22" t="str">
            <v>нд</v>
          </cell>
          <cell r="K22" t="str">
            <v>нд</v>
          </cell>
          <cell r="L22" t="str">
            <v>нд</v>
          </cell>
          <cell r="M22" t="str">
            <v>нд</v>
          </cell>
          <cell r="N22" t="str">
            <v>нд</v>
          </cell>
          <cell r="O22" t="str">
            <v>нд</v>
          </cell>
          <cell r="P22" t="str">
            <v>нд</v>
          </cell>
          <cell r="Q22" t="str">
            <v>нд</v>
          </cell>
          <cell r="R22" t="str">
            <v>нд</v>
          </cell>
        </row>
        <row r="23">
          <cell r="A23" t="str">
            <v>0.3</v>
          </cell>
          <cell r="B23" t="str">
            <v>Инвестиционные проекты, реализация которых обуславливается схемами и программами перспективного развития электроэнергетики, всего</v>
          </cell>
          <cell r="C23" t="str">
            <v>Г</v>
          </cell>
          <cell r="D23" t="str">
            <v>нд</v>
          </cell>
          <cell r="E23" t="str">
            <v>нд</v>
          </cell>
          <cell r="F23" t="str">
            <v>нд</v>
          </cell>
          <cell r="G23" t="str">
            <v>нд</v>
          </cell>
          <cell r="H23" t="str">
            <v>нд</v>
          </cell>
          <cell r="I23" t="str">
            <v>нд</v>
          </cell>
          <cell r="J23" t="str">
            <v>нд</v>
          </cell>
          <cell r="K23" t="str">
            <v>нд</v>
          </cell>
          <cell r="L23" t="str">
            <v>нд</v>
          </cell>
          <cell r="M23" t="str">
            <v>нд</v>
          </cell>
          <cell r="N23" t="str">
            <v>нд</v>
          </cell>
          <cell r="O23" t="str">
            <v>нд</v>
          </cell>
          <cell r="P23" t="str">
            <v>нд</v>
          </cell>
          <cell r="Q23" t="str">
            <v>нд</v>
          </cell>
          <cell r="R23" t="str">
            <v>нд</v>
          </cell>
        </row>
        <row r="24">
          <cell r="A24" t="str">
            <v>0.4</v>
          </cell>
          <cell r="B24" t="str">
            <v>Прочее новое строительство объектов электросетевого хозяйства, всего</v>
          </cell>
          <cell r="C24" t="str">
            <v>Г</v>
          </cell>
          <cell r="D24" t="str">
            <v>нд</v>
          </cell>
          <cell r="E24" t="str">
            <v>нд</v>
          </cell>
          <cell r="F24" t="str">
            <v>нд</v>
          </cell>
          <cell r="G24" t="str">
            <v>нд</v>
          </cell>
          <cell r="H24" t="str">
            <v>нд</v>
          </cell>
          <cell r="I24" t="str">
            <v>нд</v>
          </cell>
          <cell r="J24" t="str">
            <v>нд</v>
          </cell>
          <cell r="K24" t="str">
            <v>нд</v>
          </cell>
          <cell r="L24" t="str">
            <v>нд</v>
          </cell>
          <cell r="M24" t="str">
            <v>нд</v>
          </cell>
          <cell r="N24" t="str">
            <v>нд</v>
          </cell>
          <cell r="O24" t="str">
            <v>нд</v>
          </cell>
          <cell r="P24" t="str">
            <v>нд</v>
          </cell>
          <cell r="Q24" t="str">
            <v>нд</v>
          </cell>
          <cell r="R24" t="str">
            <v>нд</v>
          </cell>
        </row>
        <row r="25">
          <cell r="A25" t="str">
            <v>0.5</v>
          </cell>
          <cell r="B25" t="str">
            <v>Покупка земельных участков для целей реализации инвестиционных проектов, всего</v>
          </cell>
          <cell r="C25" t="str">
            <v>Г</v>
          </cell>
          <cell r="D25" t="str">
            <v>нд</v>
          </cell>
          <cell r="E25" t="str">
            <v>нд</v>
          </cell>
          <cell r="F25" t="str">
            <v>нд</v>
          </cell>
          <cell r="G25" t="str">
            <v>нд</v>
          </cell>
          <cell r="H25" t="str">
            <v>нд</v>
          </cell>
          <cell r="I25" t="str">
            <v>нд</v>
          </cell>
          <cell r="J25" t="str">
            <v>нд</v>
          </cell>
          <cell r="K25" t="str">
            <v>нд</v>
          </cell>
          <cell r="L25" t="str">
            <v>нд</v>
          </cell>
          <cell r="M25" t="str">
            <v>нд</v>
          </cell>
          <cell r="N25" t="str">
            <v>нд</v>
          </cell>
          <cell r="O25" t="str">
            <v>нд</v>
          </cell>
          <cell r="P25" t="str">
            <v>нд</v>
          </cell>
          <cell r="Q25" t="str">
            <v>нд</v>
          </cell>
          <cell r="R25" t="str">
            <v>нд</v>
          </cell>
        </row>
        <row r="26">
          <cell r="A26" t="str">
            <v>0.6</v>
          </cell>
          <cell r="B26" t="str">
            <v>Прочие инвестиционные проекты, всего</v>
          </cell>
          <cell r="C26" t="str">
            <v>Г</v>
          </cell>
          <cell r="D26" t="str">
            <v>нд</v>
          </cell>
          <cell r="E26" t="str">
            <v>нд</v>
          </cell>
          <cell r="F26" t="str">
            <v>нд</v>
          </cell>
          <cell r="G26" t="str">
            <v>нд</v>
          </cell>
          <cell r="H26" t="str">
            <v>нд</v>
          </cell>
          <cell r="I26" t="str">
            <v>нд</v>
          </cell>
          <cell r="J26" t="str">
            <v>нд</v>
          </cell>
          <cell r="K26" t="str">
            <v>нд</v>
          </cell>
          <cell r="L26" t="str">
            <v>нд</v>
          </cell>
          <cell r="M26" t="str">
            <v>нд</v>
          </cell>
          <cell r="N26" t="str">
            <v>нд</v>
          </cell>
          <cell r="O26" t="str">
            <v>нд</v>
          </cell>
          <cell r="P26" t="str">
            <v>нд</v>
          </cell>
          <cell r="Q26" t="str">
            <v>нд</v>
          </cell>
          <cell r="R26" t="str">
            <v>нд</v>
          </cell>
        </row>
        <row r="27">
          <cell r="A27" t="str">
            <v>1</v>
          </cell>
          <cell r="B27" t="str">
            <v>Самарская область</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t="str">
            <v>нд</v>
          </cell>
          <cell r="P27" t="str">
            <v>нд</v>
          </cell>
          <cell r="Q27" t="str">
            <v>нд</v>
          </cell>
          <cell r="R27" t="str">
            <v>нд</v>
          </cell>
        </row>
        <row r="28">
          <cell r="A28" t="str">
            <v>1.1</v>
          </cell>
          <cell r="B28" t="str">
            <v>Технологическое присоединение, всего, в том числе:</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t="str">
            <v>нд</v>
          </cell>
          <cell r="P28" t="str">
            <v>нд</v>
          </cell>
          <cell r="Q28" t="str">
            <v>нд</v>
          </cell>
          <cell r="R28" t="str">
            <v>нд</v>
          </cell>
        </row>
        <row r="29">
          <cell r="A29" t="str">
            <v>1.1.1</v>
          </cell>
          <cell r="B29" t="str">
            <v>Технологическое присоединение энергопринимающих устройств потребителей, всего, в том числе:</v>
          </cell>
          <cell r="C29" t="str">
            <v>Г</v>
          </cell>
          <cell r="D29" t="str">
            <v>нд</v>
          </cell>
          <cell r="E29" t="str">
            <v>нд</v>
          </cell>
          <cell r="F29" t="str">
            <v>нд</v>
          </cell>
          <cell r="G29" t="str">
            <v>нд</v>
          </cell>
          <cell r="H29" t="str">
            <v>нд</v>
          </cell>
          <cell r="I29" t="str">
            <v>нд</v>
          </cell>
          <cell r="J29" t="str">
            <v>нд</v>
          </cell>
          <cell r="K29" t="str">
            <v>нд</v>
          </cell>
          <cell r="L29" t="str">
            <v>нд</v>
          </cell>
          <cell r="M29" t="str">
            <v>нд</v>
          </cell>
          <cell r="N29" t="str">
            <v>нд</v>
          </cell>
          <cell r="O29" t="str">
            <v>нд</v>
          </cell>
          <cell r="P29" t="str">
            <v>нд</v>
          </cell>
          <cell r="Q29" t="str">
            <v>нд</v>
          </cell>
          <cell r="R29" t="str">
            <v>нд</v>
          </cell>
        </row>
        <row r="30">
          <cell r="A30" t="str">
            <v>1.1.1.1</v>
          </cell>
          <cell r="B30" t="str">
            <v>Технологическое присоединение энергопринимающих устройств потребителей максимальной мощностью до 15 кВт включительно, всего</v>
          </cell>
          <cell r="C30" t="str">
            <v>Г</v>
          </cell>
          <cell r="D30" t="str">
            <v>нд</v>
          </cell>
          <cell r="E30" t="str">
            <v>нд</v>
          </cell>
          <cell r="F30" t="str">
            <v>нд</v>
          </cell>
          <cell r="G30" t="str">
            <v>нд</v>
          </cell>
          <cell r="H30" t="str">
            <v>нд</v>
          </cell>
          <cell r="I30" t="str">
            <v>нд</v>
          </cell>
          <cell r="J30" t="str">
            <v>нд</v>
          </cell>
          <cell r="K30" t="str">
            <v>нд</v>
          </cell>
          <cell r="L30" t="str">
            <v>нд</v>
          </cell>
          <cell r="M30" t="str">
            <v>нд</v>
          </cell>
          <cell r="N30" t="str">
            <v>нд</v>
          </cell>
          <cell r="O30" t="str">
            <v>нд</v>
          </cell>
          <cell r="P30" t="str">
            <v>нд</v>
          </cell>
          <cell r="Q30" t="str">
            <v>нд</v>
          </cell>
          <cell r="R30" t="str">
            <v>нд</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t="str">
            <v>Г</v>
          </cell>
          <cell r="D31" t="str">
            <v>нд</v>
          </cell>
          <cell r="E31" t="str">
            <v>нд</v>
          </cell>
          <cell r="F31" t="str">
            <v>нд</v>
          </cell>
          <cell r="G31" t="str">
            <v>нд</v>
          </cell>
          <cell r="H31" t="str">
            <v>нд</v>
          </cell>
          <cell r="I31" t="str">
            <v>нд</v>
          </cell>
          <cell r="J31" t="str">
            <v>нд</v>
          </cell>
          <cell r="K31" t="str">
            <v>нд</v>
          </cell>
          <cell r="L31" t="str">
            <v>нд</v>
          </cell>
          <cell r="M31" t="str">
            <v>нд</v>
          </cell>
          <cell r="N31" t="str">
            <v>нд</v>
          </cell>
          <cell r="O31" t="str">
            <v>нд</v>
          </cell>
          <cell r="P31" t="str">
            <v>нд</v>
          </cell>
          <cell r="Q31" t="str">
            <v>нд</v>
          </cell>
          <cell r="R31" t="str">
            <v>нд</v>
          </cell>
        </row>
        <row r="32">
          <cell r="A32" t="str">
            <v>1.1.1.3</v>
          </cell>
          <cell r="B32" t="str">
            <v>Технологическое присоединение энергопринимающих устройств потребителей свыше 150 кВт, всего, в том числе:</v>
          </cell>
          <cell r="C32" t="str">
            <v>Г</v>
          </cell>
          <cell r="D32" t="str">
            <v>нд</v>
          </cell>
          <cell r="E32" t="str">
            <v>нд</v>
          </cell>
          <cell r="F32" t="str">
            <v>нд</v>
          </cell>
          <cell r="G32" t="str">
            <v>нд</v>
          </cell>
          <cell r="H32" t="str">
            <v>нд</v>
          </cell>
          <cell r="I32" t="str">
            <v>нд</v>
          </cell>
          <cell r="J32" t="str">
            <v>нд</v>
          </cell>
          <cell r="K32" t="str">
            <v>нд</v>
          </cell>
          <cell r="L32" t="str">
            <v>нд</v>
          </cell>
          <cell r="M32" t="str">
            <v>нд</v>
          </cell>
          <cell r="N32" t="str">
            <v>нд</v>
          </cell>
          <cell r="O32" t="str">
            <v>нд</v>
          </cell>
          <cell r="P32" t="str">
            <v>нд</v>
          </cell>
          <cell r="Q32" t="str">
            <v>нд</v>
          </cell>
          <cell r="R32" t="str">
            <v>нд</v>
          </cell>
        </row>
        <row r="33">
          <cell r="A33" t="str">
            <v>1.1.2</v>
          </cell>
          <cell r="B33" t="str">
            <v>Технологическое присоединение объектов электросетевого хозяйства, всего, в том числе:</v>
          </cell>
          <cell r="C33" t="str">
            <v>Г</v>
          </cell>
          <cell r="D33" t="str">
            <v>нд</v>
          </cell>
          <cell r="E33" t="str">
            <v>нд</v>
          </cell>
          <cell r="F33" t="str">
            <v>нд</v>
          </cell>
          <cell r="G33" t="str">
            <v>нд</v>
          </cell>
          <cell r="H33" t="str">
            <v>нд</v>
          </cell>
          <cell r="I33" t="str">
            <v>нд</v>
          </cell>
          <cell r="J33" t="str">
            <v>нд</v>
          </cell>
          <cell r="K33" t="str">
            <v>нд</v>
          </cell>
          <cell r="L33" t="str">
            <v>нд</v>
          </cell>
          <cell r="M33" t="str">
            <v>нд</v>
          </cell>
          <cell r="N33" t="str">
            <v>нд</v>
          </cell>
          <cell r="O33" t="str">
            <v>нд</v>
          </cell>
          <cell r="P33" t="str">
            <v>нд</v>
          </cell>
          <cell r="Q33" t="str">
            <v>нд</v>
          </cell>
          <cell r="R33" t="str">
            <v>нд</v>
          </cell>
        </row>
        <row r="34">
          <cell r="A34" t="str">
            <v>1.1.2.1</v>
          </cell>
          <cell r="B34" t="str">
            <v>Технологическое присоединение объектов электросетевого хозяйства, принадлежащих  иным сетевым организациям и иным лицам, всего, в том числе:</v>
          </cell>
          <cell r="C34" t="str">
            <v>Г</v>
          </cell>
          <cell r="D34" t="str">
            <v>нд</v>
          </cell>
          <cell r="E34" t="str">
            <v>нд</v>
          </cell>
          <cell r="F34" t="str">
            <v>нд</v>
          </cell>
          <cell r="G34" t="str">
            <v>нд</v>
          </cell>
          <cell r="H34" t="str">
            <v>нд</v>
          </cell>
          <cell r="I34" t="str">
            <v>нд</v>
          </cell>
          <cell r="J34" t="str">
            <v>нд</v>
          </cell>
          <cell r="K34" t="str">
            <v>нд</v>
          </cell>
          <cell r="L34" t="str">
            <v>нд</v>
          </cell>
          <cell r="M34" t="str">
            <v>нд</v>
          </cell>
          <cell r="N34" t="str">
            <v>нд</v>
          </cell>
          <cell r="O34" t="str">
            <v>нд</v>
          </cell>
          <cell r="P34" t="str">
            <v>нд</v>
          </cell>
          <cell r="Q34" t="str">
            <v>нд</v>
          </cell>
          <cell r="R34" t="str">
            <v>нд</v>
          </cell>
        </row>
        <row r="35">
          <cell r="A35" t="str">
            <v>1.1.2.2</v>
          </cell>
          <cell r="B35" t="str">
            <v>Технологическое присоединение к электрическим сетям иных сетевых организаций, всего, в том числе:</v>
          </cell>
          <cell r="C35" t="str">
            <v>Г</v>
          </cell>
          <cell r="D35" t="str">
            <v>нд</v>
          </cell>
          <cell r="E35" t="str">
            <v>нд</v>
          </cell>
          <cell r="F35" t="str">
            <v>нд</v>
          </cell>
          <cell r="G35" t="str">
            <v>нд</v>
          </cell>
          <cell r="H35" t="str">
            <v>нд</v>
          </cell>
          <cell r="I35" t="str">
            <v>нд</v>
          </cell>
          <cell r="J35" t="str">
            <v>нд</v>
          </cell>
          <cell r="K35" t="str">
            <v>нд</v>
          </cell>
          <cell r="L35" t="str">
            <v>нд</v>
          </cell>
          <cell r="M35" t="str">
            <v>нд</v>
          </cell>
          <cell r="N35" t="str">
            <v>нд</v>
          </cell>
          <cell r="O35" t="str">
            <v>нд</v>
          </cell>
          <cell r="P35" t="str">
            <v>нд</v>
          </cell>
          <cell r="Q35" t="str">
            <v>нд</v>
          </cell>
          <cell r="R35" t="str">
            <v>нд</v>
          </cell>
        </row>
        <row r="36">
          <cell r="A36" t="str">
            <v>1.1.3</v>
          </cell>
          <cell r="B36" t="str">
            <v>Технологическое присоединение объектов по производству электрической энергии всего, в том числе:</v>
          </cell>
          <cell r="C36" t="str">
            <v>Г</v>
          </cell>
          <cell r="D36" t="str">
            <v>нд</v>
          </cell>
          <cell r="E36" t="str">
            <v>нд</v>
          </cell>
          <cell r="F36" t="str">
            <v>нд</v>
          </cell>
          <cell r="G36" t="str">
            <v>нд</v>
          </cell>
          <cell r="H36" t="str">
            <v>нд</v>
          </cell>
          <cell r="I36" t="str">
            <v>нд</v>
          </cell>
          <cell r="J36" t="str">
            <v>нд</v>
          </cell>
          <cell r="K36" t="str">
            <v>нд</v>
          </cell>
          <cell r="L36" t="str">
            <v>нд</v>
          </cell>
          <cell r="M36" t="str">
            <v>нд</v>
          </cell>
          <cell r="N36" t="str">
            <v>нд</v>
          </cell>
          <cell r="O36" t="str">
            <v>нд</v>
          </cell>
          <cell r="P36" t="str">
            <v>нд</v>
          </cell>
          <cell r="Q36" t="str">
            <v>нд</v>
          </cell>
          <cell r="R36" t="str">
            <v>нд</v>
          </cell>
        </row>
        <row r="37">
          <cell r="A37" t="str">
            <v>1.1.3.1</v>
          </cell>
          <cell r="B37" t="str">
            <v>Наименование объекта по производству электрической энергии, всего, в том числе:</v>
          </cell>
          <cell r="C37" t="str">
            <v>Г</v>
          </cell>
          <cell r="D37" t="str">
            <v>нд</v>
          </cell>
          <cell r="E37" t="str">
            <v>нд</v>
          </cell>
          <cell r="F37" t="str">
            <v>нд</v>
          </cell>
          <cell r="G37" t="str">
            <v>нд</v>
          </cell>
          <cell r="H37" t="str">
            <v>нд</v>
          </cell>
          <cell r="I37" t="str">
            <v>нд</v>
          </cell>
          <cell r="J37" t="str">
            <v>нд</v>
          </cell>
          <cell r="K37" t="str">
            <v>нд</v>
          </cell>
          <cell r="L37" t="str">
            <v>нд</v>
          </cell>
          <cell r="M37" t="str">
            <v>нд</v>
          </cell>
          <cell r="N37" t="str">
            <v>нд</v>
          </cell>
          <cell r="O37" t="str">
            <v>нд</v>
          </cell>
          <cell r="P37" t="str">
            <v>нд</v>
          </cell>
          <cell r="Q37" t="str">
            <v>нд</v>
          </cell>
          <cell r="R37" t="str">
            <v>нд</v>
          </cell>
        </row>
        <row r="38">
          <cell r="A38" t="str">
            <v>1.1.3.1</v>
          </cell>
          <cell r="B3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38" t="str">
            <v>Г</v>
          </cell>
          <cell r="D38" t="str">
            <v>нд</v>
          </cell>
          <cell r="E38" t="str">
            <v>нд</v>
          </cell>
          <cell r="F38" t="str">
            <v>нд</v>
          </cell>
          <cell r="G38" t="str">
            <v>нд</v>
          </cell>
          <cell r="H38" t="str">
            <v>нд</v>
          </cell>
          <cell r="I38" t="str">
            <v>нд</v>
          </cell>
          <cell r="J38" t="str">
            <v>нд</v>
          </cell>
          <cell r="K38" t="str">
            <v>нд</v>
          </cell>
          <cell r="L38" t="str">
            <v>нд</v>
          </cell>
          <cell r="M38" t="str">
            <v>нд</v>
          </cell>
          <cell r="N38" t="str">
            <v>нд</v>
          </cell>
          <cell r="O38" t="str">
            <v>нд</v>
          </cell>
          <cell r="P38" t="str">
            <v>нд</v>
          </cell>
          <cell r="Q38" t="str">
            <v>нд</v>
          </cell>
          <cell r="R38" t="str">
            <v>нд</v>
          </cell>
        </row>
        <row r="39">
          <cell r="A39" t="str">
            <v>1.1.3.1</v>
          </cell>
          <cell r="B3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39" t="str">
            <v>Г</v>
          </cell>
          <cell r="D39" t="str">
            <v>нд</v>
          </cell>
          <cell r="E39" t="str">
            <v>нд</v>
          </cell>
          <cell r="F39" t="str">
            <v>нд</v>
          </cell>
          <cell r="G39" t="str">
            <v>нд</v>
          </cell>
          <cell r="H39" t="str">
            <v>нд</v>
          </cell>
          <cell r="I39" t="str">
            <v>нд</v>
          </cell>
          <cell r="J39" t="str">
            <v>нд</v>
          </cell>
          <cell r="K39" t="str">
            <v>нд</v>
          </cell>
          <cell r="L39" t="str">
            <v>нд</v>
          </cell>
          <cell r="M39" t="str">
            <v>нд</v>
          </cell>
          <cell r="N39" t="str">
            <v>нд</v>
          </cell>
          <cell r="O39" t="str">
            <v>нд</v>
          </cell>
          <cell r="P39" t="str">
            <v>нд</v>
          </cell>
          <cell r="Q39" t="str">
            <v>нд</v>
          </cell>
          <cell r="R39" t="str">
            <v>нд</v>
          </cell>
        </row>
        <row r="40">
          <cell r="A40" t="str">
            <v>1.1.3.1</v>
          </cell>
          <cell r="B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0" t="str">
            <v>Г</v>
          </cell>
          <cell r="D40" t="str">
            <v>нд</v>
          </cell>
          <cell r="E40" t="str">
            <v>нд</v>
          </cell>
          <cell r="F40" t="str">
            <v>нд</v>
          </cell>
          <cell r="G40" t="str">
            <v>нд</v>
          </cell>
          <cell r="H40" t="str">
            <v>нд</v>
          </cell>
          <cell r="I40" t="str">
            <v>нд</v>
          </cell>
          <cell r="J40" t="str">
            <v>нд</v>
          </cell>
          <cell r="K40" t="str">
            <v>нд</v>
          </cell>
          <cell r="L40" t="str">
            <v>нд</v>
          </cell>
          <cell r="M40" t="str">
            <v>нд</v>
          </cell>
          <cell r="N40" t="str">
            <v>нд</v>
          </cell>
          <cell r="O40" t="str">
            <v>нд</v>
          </cell>
          <cell r="P40" t="str">
            <v>нд</v>
          </cell>
          <cell r="Q40" t="str">
            <v>нд</v>
          </cell>
          <cell r="R40" t="str">
            <v>нд</v>
          </cell>
        </row>
        <row r="41">
          <cell r="A41" t="str">
            <v>1.1.3.2</v>
          </cell>
          <cell r="B41" t="str">
            <v>Наименование объекта по производству электрической энергии, всего, в том числе:</v>
          </cell>
          <cell r="C41" t="str">
            <v>Г</v>
          </cell>
          <cell r="D41" t="str">
            <v>нд</v>
          </cell>
          <cell r="E41" t="str">
            <v>нд</v>
          </cell>
          <cell r="F41" t="str">
            <v>нд</v>
          </cell>
          <cell r="G41" t="str">
            <v>нд</v>
          </cell>
          <cell r="H41" t="str">
            <v>нд</v>
          </cell>
          <cell r="I41" t="str">
            <v>нд</v>
          </cell>
          <cell r="J41" t="str">
            <v>нд</v>
          </cell>
          <cell r="K41" t="str">
            <v>нд</v>
          </cell>
          <cell r="L41" t="str">
            <v>нд</v>
          </cell>
          <cell r="M41" t="str">
            <v>нд</v>
          </cell>
          <cell r="N41" t="str">
            <v>нд</v>
          </cell>
          <cell r="O41" t="str">
            <v>нд</v>
          </cell>
          <cell r="P41" t="str">
            <v>нд</v>
          </cell>
          <cell r="Q41" t="str">
            <v>нд</v>
          </cell>
          <cell r="R41" t="str">
            <v>нд</v>
          </cell>
        </row>
        <row r="42">
          <cell r="A42" t="str">
            <v>1.1.3.2</v>
          </cell>
          <cell r="B42"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42" t="str">
            <v>Г</v>
          </cell>
          <cell r="D42" t="str">
            <v>нд</v>
          </cell>
          <cell r="E42" t="str">
            <v>нд</v>
          </cell>
          <cell r="F42" t="str">
            <v>нд</v>
          </cell>
          <cell r="G42" t="str">
            <v>нд</v>
          </cell>
          <cell r="H42" t="str">
            <v>нд</v>
          </cell>
          <cell r="I42" t="str">
            <v>нд</v>
          </cell>
          <cell r="J42" t="str">
            <v>нд</v>
          </cell>
          <cell r="K42" t="str">
            <v>нд</v>
          </cell>
          <cell r="L42" t="str">
            <v>нд</v>
          </cell>
          <cell r="M42" t="str">
            <v>нд</v>
          </cell>
          <cell r="N42" t="str">
            <v>нд</v>
          </cell>
          <cell r="O42" t="str">
            <v>нд</v>
          </cell>
          <cell r="P42" t="str">
            <v>нд</v>
          </cell>
          <cell r="Q42" t="str">
            <v>нд</v>
          </cell>
          <cell r="R42" t="str">
            <v>нд</v>
          </cell>
        </row>
        <row r="43">
          <cell r="A43" t="str">
            <v>1.1.3.2</v>
          </cell>
          <cell r="B4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3" t="str">
            <v>Г</v>
          </cell>
          <cell r="D43" t="str">
            <v>нд</v>
          </cell>
          <cell r="E43" t="str">
            <v>нд</v>
          </cell>
          <cell r="F43" t="str">
            <v>нд</v>
          </cell>
          <cell r="G43" t="str">
            <v>нд</v>
          </cell>
          <cell r="H43" t="str">
            <v>нд</v>
          </cell>
          <cell r="I43" t="str">
            <v>нд</v>
          </cell>
          <cell r="J43" t="str">
            <v>нд</v>
          </cell>
          <cell r="K43" t="str">
            <v>нд</v>
          </cell>
          <cell r="L43" t="str">
            <v>нд</v>
          </cell>
          <cell r="M43" t="str">
            <v>нд</v>
          </cell>
          <cell r="N43" t="str">
            <v>нд</v>
          </cell>
          <cell r="O43" t="str">
            <v>нд</v>
          </cell>
          <cell r="P43" t="str">
            <v>нд</v>
          </cell>
          <cell r="Q43" t="str">
            <v>нд</v>
          </cell>
          <cell r="R43" t="str">
            <v>нд</v>
          </cell>
        </row>
        <row r="44">
          <cell r="A44" t="str">
            <v>1.1.3.2</v>
          </cell>
          <cell r="B4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44" t="str">
            <v>Г</v>
          </cell>
          <cell r="D44" t="str">
            <v>нд</v>
          </cell>
          <cell r="E44" t="str">
            <v>нд</v>
          </cell>
          <cell r="F44" t="str">
            <v>нд</v>
          </cell>
          <cell r="G44" t="str">
            <v>нд</v>
          </cell>
          <cell r="H44" t="str">
            <v>нд</v>
          </cell>
          <cell r="I44" t="str">
            <v>нд</v>
          </cell>
          <cell r="J44" t="str">
            <v>нд</v>
          </cell>
          <cell r="K44" t="str">
            <v>нд</v>
          </cell>
          <cell r="L44" t="str">
            <v>нд</v>
          </cell>
          <cell r="M44" t="str">
            <v>нд</v>
          </cell>
          <cell r="N44" t="str">
            <v>нд</v>
          </cell>
          <cell r="O44" t="str">
            <v>нд</v>
          </cell>
          <cell r="P44" t="str">
            <v>нд</v>
          </cell>
          <cell r="Q44" t="str">
            <v>нд</v>
          </cell>
          <cell r="R44" t="str">
            <v>нд</v>
          </cell>
        </row>
        <row r="45">
          <cell r="A45" t="str">
            <v>1.1.4</v>
          </cell>
          <cell r="B45"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45" t="str">
            <v>Г</v>
          </cell>
          <cell r="D45" t="str">
            <v>нд</v>
          </cell>
          <cell r="E45" t="str">
            <v>нд</v>
          </cell>
          <cell r="F45" t="str">
            <v>нд</v>
          </cell>
          <cell r="G45" t="str">
            <v>нд</v>
          </cell>
          <cell r="H45" t="str">
            <v>нд</v>
          </cell>
          <cell r="I45" t="str">
            <v>нд</v>
          </cell>
          <cell r="J45" t="str">
            <v>нд</v>
          </cell>
          <cell r="K45" t="str">
            <v>нд</v>
          </cell>
          <cell r="L45" t="str">
            <v>нд</v>
          </cell>
          <cell r="M45" t="str">
            <v>нд</v>
          </cell>
          <cell r="N45" t="str">
            <v>нд</v>
          </cell>
          <cell r="O45" t="str">
            <v>нд</v>
          </cell>
          <cell r="P45" t="str">
            <v>нд</v>
          </cell>
          <cell r="Q45" t="str">
            <v>нд</v>
          </cell>
          <cell r="R45" t="str">
            <v>нд</v>
          </cell>
        </row>
        <row r="46">
          <cell r="A46" t="str">
            <v>1.1.4.1</v>
          </cell>
          <cell r="B46"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46" t="str">
            <v>Г</v>
          </cell>
          <cell r="D46" t="str">
            <v>нд</v>
          </cell>
          <cell r="E46" t="str">
            <v>нд</v>
          </cell>
          <cell r="F46" t="str">
            <v>нд</v>
          </cell>
          <cell r="G46" t="str">
            <v>нд</v>
          </cell>
          <cell r="H46" t="str">
            <v>нд</v>
          </cell>
          <cell r="I46" t="str">
            <v>нд</v>
          </cell>
          <cell r="J46" t="str">
            <v>нд</v>
          </cell>
          <cell r="K46" t="str">
            <v>нд</v>
          </cell>
          <cell r="L46" t="str">
            <v>нд</v>
          </cell>
          <cell r="M46" t="str">
            <v>нд</v>
          </cell>
          <cell r="N46" t="str">
            <v>нд</v>
          </cell>
          <cell r="O46" t="str">
            <v>нд</v>
          </cell>
          <cell r="P46" t="str">
            <v>нд</v>
          </cell>
          <cell r="Q46" t="str">
            <v>нд</v>
          </cell>
          <cell r="R46" t="str">
            <v>нд</v>
          </cell>
        </row>
        <row r="47">
          <cell r="A47" t="str">
            <v>1.1.4.2</v>
          </cell>
          <cell r="B4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47" t="str">
            <v>Г</v>
          </cell>
          <cell r="D47" t="str">
            <v>нд</v>
          </cell>
          <cell r="E47" t="str">
            <v>нд</v>
          </cell>
          <cell r="F47" t="str">
            <v>нд</v>
          </cell>
          <cell r="G47" t="str">
            <v>нд</v>
          </cell>
          <cell r="H47" t="str">
            <v>нд</v>
          </cell>
          <cell r="I47" t="str">
            <v>нд</v>
          </cell>
          <cell r="J47" t="str">
            <v>нд</v>
          </cell>
          <cell r="K47" t="str">
            <v>нд</v>
          </cell>
          <cell r="L47" t="str">
            <v>нд</v>
          </cell>
          <cell r="M47" t="str">
            <v>нд</v>
          </cell>
          <cell r="N47" t="str">
            <v>нд</v>
          </cell>
          <cell r="O47" t="str">
            <v>нд</v>
          </cell>
          <cell r="P47" t="str">
            <v>нд</v>
          </cell>
          <cell r="Q47" t="str">
            <v>нд</v>
          </cell>
          <cell r="R47" t="str">
            <v>нд</v>
          </cell>
        </row>
        <row r="48">
          <cell r="A48" t="str">
            <v>1.2</v>
          </cell>
          <cell r="B48" t="str">
            <v>Реконструкция, модернизация, техническое перевооружение всего, в том числе:</v>
          </cell>
          <cell r="C48" t="str">
            <v>Г</v>
          </cell>
          <cell r="D48" t="str">
            <v>нд</v>
          </cell>
          <cell r="E48" t="str">
            <v>нд</v>
          </cell>
          <cell r="F48" t="str">
            <v>нд</v>
          </cell>
          <cell r="G48" t="str">
            <v>нд</v>
          </cell>
          <cell r="H48" t="str">
            <v>нд</v>
          </cell>
          <cell r="I48" t="str">
            <v>нд</v>
          </cell>
          <cell r="J48" t="str">
            <v>нд</v>
          </cell>
          <cell r="K48" t="str">
            <v>нд</v>
          </cell>
          <cell r="L48" t="str">
            <v>нд</v>
          </cell>
          <cell r="M48" t="str">
            <v>нд</v>
          </cell>
          <cell r="N48" t="str">
            <v>нд</v>
          </cell>
          <cell r="O48" t="str">
            <v>нд</v>
          </cell>
          <cell r="P48" t="str">
            <v>нд</v>
          </cell>
          <cell r="Q48" t="str">
            <v>нд</v>
          </cell>
          <cell r="R48" t="str">
            <v>нд</v>
          </cell>
        </row>
        <row r="49">
          <cell r="A49" t="str">
            <v>1.2.1</v>
          </cell>
          <cell r="B49" t="str">
            <v>Реконструкция, модернизация, техническое перевооружение  трансформаторных и иных подстанций, распределительных пунктов, всего, в том числе:</v>
          </cell>
          <cell r="C49" t="str">
            <v>Г</v>
          </cell>
          <cell r="D49" t="str">
            <v>нд</v>
          </cell>
          <cell r="E49" t="str">
            <v>нд</v>
          </cell>
          <cell r="F49" t="str">
            <v>нд</v>
          </cell>
          <cell r="G49" t="str">
            <v>нд</v>
          </cell>
          <cell r="H49" t="str">
            <v>нд</v>
          </cell>
          <cell r="I49" t="str">
            <v>нд</v>
          </cell>
          <cell r="J49" t="str">
            <v>нд</v>
          </cell>
          <cell r="K49" t="str">
            <v>нд</v>
          </cell>
          <cell r="L49" t="str">
            <v>нд</v>
          </cell>
          <cell r="M49" t="str">
            <v>нд</v>
          </cell>
          <cell r="N49" t="str">
            <v>нд</v>
          </cell>
          <cell r="O49" t="str">
            <v>нд</v>
          </cell>
          <cell r="P49" t="str">
            <v>нд</v>
          </cell>
          <cell r="Q49" t="str">
            <v>нд</v>
          </cell>
          <cell r="R49" t="str">
            <v>нд</v>
          </cell>
        </row>
        <row r="50">
          <cell r="A50" t="str">
            <v>1.2.1.1</v>
          </cell>
          <cell r="B50" t="str">
            <v>Реконструкция трансформаторных и иных подстанций, всего, в том числе:</v>
          </cell>
          <cell r="C50" t="str">
            <v>Г</v>
          </cell>
          <cell r="D50" t="str">
            <v>нд</v>
          </cell>
          <cell r="E50" t="str">
            <v>нд</v>
          </cell>
          <cell r="F50" t="str">
            <v>нд</v>
          </cell>
          <cell r="G50" t="str">
            <v>нд</v>
          </cell>
          <cell r="H50" t="str">
            <v>нд</v>
          </cell>
          <cell r="I50" t="str">
            <v>нд</v>
          </cell>
          <cell r="J50" t="str">
            <v>нд</v>
          </cell>
          <cell r="K50" t="str">
            <v>нд</v>
          </cell>
          <cell r="L50" t="str">
            <v>нд</v>
          </cell>
          <cell r="M50" t="str">
            <v>нд</v>
          </cell>
          <cell r="N50" t="str">
            <v>нд</v>
          </cell>
          <cell r="O50" t="str">
            <v>нд</v>
          </cell>
          <cell r="P50" t="str">
            <v>нд</v>
          </cell>
          <cell r="Q50" t="str">
            <v>нд</v>
          </cell>
          <cell r="R50" t="str">
            <v>нд</v>
          </cell>
        </row>
        <row r="51">
          <cell r="A51" t="str">
            <v>1.2.1.1</v>
          </cell>
          <cell r="B51" t="str">
            <v>Реконструкция КТП -115/180 кВА с заменой на КТП 400 кВА (КТП 6/0,4/400кВА) Кинельский район Самарская область</v>
          </cell>
          <cell r="C51" t="str">
            <v>P_0004</v>
          </cell>
          <cell r="D51" t="str">
            <v>Приволжский ФО</v>
          </cell>
          <cell r="E51" t="str">
            <v>Самарская область</v>
          </cell>
          <cell r="F51" t="str">
            <v>Кинельский район</v>
          </cell>
          <cell r="G51" t="str">
            <v>нд</v>
          </cell>
          <cell r="H51" t="str">
            <v>не требуется</v>
          </cell>
          <cell r="I51" t="str">
            <v>не требуется</v>
          </cell>
          <cell r="J51" t="str">
            <v>не требуется</v>
          </cell>
          <cell r="K51" t="str">
            <v>не требуется</v>
          </cell>
          <cell r="L51" t="str">
            <v>не требуется</v>
          </cell>
          <cell r="M51" t="str">
            <v>не относится</v>
          </cell>
          <cell r="N51" t="str">
            <v>не требуется</v>
          </cell>
          <cell r="O51" t="str">
            <v xml:space="preserve"> не требуется</v>
          </cell>
          <cell r="P51" t="str">
            <v>не требуется</v>
          </cell>
          <cell r="Q51" t="str">
            <v>-</v>
          </cell>
          <cell r="R51" t="str">
            <v>не требуется</v>
          </cell>
          <cell r="U51">
            <v>99</v>
          </cell>
          <cell r="V51" t="str">
            <v>1.2.1.1</v>
          </cell>
          <cell r="W51" t="b">
            <v>1</v>
          </cell>
          <cell r="X51" t="b">
            <v>1</v>
          </cell>
        </row>
        <row r="52">
          <cell r="A52" t="str">
            <v>1.2.1.1</v>
          </cell>
          <cell r="B52"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52" t="str">
            <v>P_0018</v>
          </cell>
          <cell r="D52" t="str">
            <v>Приволжский ФО</v>
          </cell>
          <cell r="E52" t="str">
            <v>Самарская область</v>
          </cell>
          <cell r="F52" t="str">
            <v>Волжский район</v>
          </cell>
          <cell r="G52" t="str">
            <v>нд</v>
          </cell>
          <cell r="H52" t="str">
            <v>не требуется</v>
          </cell>
          <cell r="I52" t="str">
            <v>не требуется</v>
          </cell>
          <cell r="J52" t="str">
            <v>не требуется</v>
          </cell>
          <cell r="K52" t="str">
            <v>не требуется</v>
          </cell>
          <cell r="L52" t="str">
            <v>не требуется</v>
          </cell>
          <cell r="M52" t="str">
            <v>не относится</v>
          </cell>
          <cell r="N52" t="str">
            <v>не требуется</v>
          </cell>
          <cell r="O52" t="str">
            <v xml:space="preserve"> не требуется</v>
          </cell>
          <cell r="P52" t="str">
            <v>не требуется</v>
          </cell>
          <cell r="Q52" t="str">
            <v>-</v>
          </cell>
          <cell r="R52" t="str">
            <v>не требуется</v>
          </cell>
          <cell r="U52">
            <v>100</v>
          </cell>
          <cell r="V52" t="str">
            <v>1.2.1.1</v>
          </cell>
          <cell r="W52" t="b">
            <v>1</v>
          </cell>
          <cell r="X52" t="b">
            <v>1</v>
          </cell>
        </row>
        <row r="53">
          <cell r="A53" t="str">
            <v>1.2.1.1</v>
          </cell>
          <cell r="B53" t="str">
            <v>Реконструкция КТП -116/400 кВА с заменой на КТП  (КТП 6/0,4/400кВА) Кинельский район Самарская область</v>
          </cell>
          <cell r="C53" t="str">
            <v>P_0020</v>
          </cell>
          <cell r="D53" t="str">
            <v>Приволжский ФО</v>
          </cell>
          <cell r="E53" t="str">
            <v>Самарская область</v>
          </cell>
          <cell r="F53" t="str">
            <v>Кинельский район</v>
          </cell>
          <cell r="G53" t="str">
            <v>нд</v>
          </cell>
          <cell r="H53" t="str">
            <v>не требуется</v>
          </cell>
          <cell r="I53" t="str">
            <v>не требуется</v>
          </cell>
          <cell r="J53" t="str">
            <v>не требуется</v>
          </cell>
          <cell r="K53" t="str">
            <v>не требуется</v>
          </cell>
          <cell r="L53" t="str">
            <v>не требуется</v>
          </cell>
          <cell r="M53" t="str">
            <v>не относится</v>
          </cell>
          <cell r="N53" t="str">
            <v>не требуется</v>
          </cell>
          <cell r="O53" t="str">
            <v xml:space="preserve"> не требуется</v>
          </cell>
          <cell r="P53" t="str">
            <v>не требуется</v>
          </cell>
          <cell r="Q53" t="str">
            <v>-</v>
          </cell>
          <cell r="R53" t="str">
            <v>не требуется</v>
          </cell>
          <cell r="U53">
            <v>101</v>
          </cell>
          <cell r="V53" t="str">
            <v>1.2.1.1</v>
          </cell>
          <cell r="W53" t="b">
            <v>1</v>
          </cell>
          <cell r="X53" t="b">
            <v>1</v>
          </cell>
        </row>
        <row r="54">
          <cell r="A54" t="str">
            <v>1.2.1.1</v>
          </cell>
          <cell r="B54" t="str">
            <v>Реконструкция КТП СВД 2601/250 кВА с заменой КТП 10/0,4/250 кВА Сергиевский район Самарская область.</v>
          </cell>
          <cell r="C54" t="str">
            <v>P_0021</v>
          </cell>
          <cell r="D54" t="str">
            <v>Приволжский ФО</v>
          </cell>
          <cell r="E54" t="str">
            <v>Самарская область</v>
          </cell>
          <cell r="F54" t="str">
            <v>Сергиевский район</v>
          </cell>
          <cell r="G54" t="str">
            <v>нд</v>
          </cell>
          <cell r="H54" t="str">
            <v>не требуется</v>
          </cell>
          <cell r="I54" t="str">
            <v>не требуется</v>
          </cell>
          <cell r="J54" t="str">
            <v>не требуется</v>
          </cell>
          <cell r="K54" t="str">
            <v>не требуется</v>
          </cell>
          <cell r="L54" t="str">
            <v>не требуется</v>
          </cell>
          <cell r="M54" t="str">
            <v>не относится</v>
          </cell>
          <cell r="N54" t="str">
            <v>не требуется</v>
          </cell>
          <cell r="O54" t="str">
            <v xml:space="preserve"> не требуется</v>
          </cell>
          <cell r="P54" t="str">
            <v>не требуется</v>
          </cell>
          <cell r="Q54" t="str">
            <v>-</v>
          </cell>
          <cell r="R54" t="str">
            <v>не требуется</v>
          </cell>
          <cell r="U54">
            <v>102</v>
          </cell>
          <cell r="V54" t="str">
            <v>1.2.1.1</v>
          </cell>
          <cell r="W54" t="b">
            <v>1</v>
          </cell>
          <cell r="X54" t="b">
            <v>1</v>
          </cell>
        </row>
        <row r="55">
          <cell r="A55" t="str">
            <v>1.2.1.1</v>
          </cell>
          <cell r="B55" t="str">
            <v>Реконструкция КТП 10/0,4 СВД 4204/160 кВА с заменой КТП 10/0,4/160 кВА, монтаж ВЛ 0,4 кВ (0,059 км), ВЛ 10 кВ (0,027 км) Сергиевский район Самарская область</v>
          </cell>
          <cell r="C55" t="str">
            <v>P_0023</v>
          </cell>
          <cell r="D55" t="str">
            <v>Приволжский ФО</v>
          </cell>
          <cell r="E55" t="str">
            <v>Самарская область</v>
          </cell>
          <cell r="F55" t="str">
            <v>Сергиевский район</v>
          </cell>
          <cell r="G55" t="str">
            <v>нд</v>
          </cell>
          <cell r="H55" t="str">
            <v>не требуется</v>
          </cell>
          <cell r="I55" t="str">
            <v>не требуется</v>
          </cell>
          <cell r="J55" t="str">
            <v>не требуется</v>
          </cell>
          <cell r="K55" t="str">
            <v>не требуется</v>
          </cell>
          <cell r="L55" t="str">
            <v>не требуется</v>
          </cell>
          <cell r="M55" t="str">
            <v>не относится</v>
          </cell>
          <cell r="N55" t="str">
            <v>не требуется</v>
          </cell>
          <cell r="O55" t="str">
            <v xml:space="preserve"> не требуется</v>
          </cell>
          <cell r="P55" t="str">
            <v>не требуется</v>
          </cell>
          <cell r="Q55" t="str">
            <v>-</v>
          </cell>
          <cell r="R55" t="str">
            <v>не требуется</v>
          </cell>
          <cell r="U55">
            <v>103</v>
          </cell>
          <cell r="V55" t="str">
            <v>1.2.1.1</v>
          </cell>
          <cell r="W55" t="b">
            <v>1</v>
          </cell>
          <cell r="X55" t="b">
            <v>1</v>
          </cell>
        </row>
        <row r="56">
          <cell r="A56" t="str">
            <v>1.2.1.1</v>
          </cell>
          <cell r="B56" t="str">
            <v>Реконструкция ТП-157/2х400 кВА (КСО-298 9 шт; ЩО-70 9 шт; ТМГ-6/0,4/400 кВА 2 шт.) Нефтегорский район Самарская область.</v>
          </cell>
          <cell r="C56" t="str">
            <v>P_0024</v>
          </cell>
          <cell r="D56" t="str">
            <v>Приволжский ФО</v>
          </cell>
          <cell r="E56" t="str">
            <v>Самарская область</v>
          </cell>
          <cell r="F56" t="str">
            <v>Нефтегорский район</v>
          </cell>
          <cell r="G56" t="str">
            <v>нд</v>
          </cell>
          <cell r="H56" t="str">
            <v>не требуется</v>
          </cell>
          <cell r="I56" t="str">
            <v>не требуется</v>
          </cell>
          <cell r="J56" t="str">
            <v>не требуется</v>
          </cell>
          <cell r="K56" t="str">
            <v>не требуется</v>
          </cell>
          <cell r="L56" t="str">
            <v>не требуется</v>
          </cell>
          <cell r="M56" t="str">
            <v>не относится</v>
          </cell>
          <cell r="N56" t="str">
            <v>не требуется</v>
          </cell>
          <cell r="O56" t="str">
            <v xml:space="preserve"> не требуется</v>
          </cell>
          <cell r="P56" t="str">
            <v>не требуется</v>
          </cell>
          <cell r="Q56" t="str">
            <v>-</v>
          </cell>
          <cell r="R56" t="str">
            <v>не требуется</v>
          </cell>
          <cell r="U56">
            <v>104</v>
          </cell>
          <cell r="V56" t="str">
            <v>1.2.1.1</v>
          </cell>
          <cell r="W56" t="b">
            <v>1</v>
          </cell>
          <cell r="X56" t="b">
            <v>1</v>
          </cell>
        </row>
        <row r="57">
          <cell r="A57" t="str">
            <v>1.2.1.1</v>
          </cell>
          <cell r="B57" t="str">
            <v xml:space="preserve">Реконструкция КТП А 2019 10/0,4/160 кВА с заменой силового трансформатора на 250 кВА (ТМГ 10/0,4/250 кВА) Алексеевский район Самарская область </v>
          </cell>
          <cell r="C57" t="str">
            <v>P_0030</v>
          </cell>
          <cell r="D57" t="str">
            <v>Приволжский ФО</v>
          </cell>
          <cell r="E57" t="str">
            <v>Самарская область</v>
          </cell>
          <cell r="F57" t="str">
            <v>Алексеевский район</v>
          </cell>
          <cell r="G57" t="str">
            <v>нд</v>
          </cell>
          <cell r="H57" t="str">
            <v>не требуется</v>
          </cell>
          <cell r="I57" t="str">
            <v>не требуется</v>
          </cell>
          <cell r="J57" t="str">
            <v>не требуется</v>
          </cell>
          <cell r="K57" t="str">
            <v>не требуется</v>
          </cell>
          <cell r="L57" t="str">
            <v>не требуется</v>
          </cell>
          <cell r="M57" t="str">
            <v>не относится</v>
          </cell>
          <cell r="N57" t="str">
            <v>не требуется</v>
          </cell>
          <cell r="O57" t="str">
            <v xml:space="preserve"> не требуется</v>
          </cell>
          <cell r="P57" t="str">
            <v>не требуется</v>
          </cell>
          <cell r="Q57" t="str">
            <v>-</v>
          </cell>
          <cell r="R57" t="str">
            <v>не требуется</v>
          </cell>
          <cell r="U57">
            <v>105</v>
          </cell>
          <cell r="V57" t="str">
            <v>1.2.1.1</v>
          </cell>
          <cell r="W57" t="b">
            <v>1</v>
          </cell>
          <cell r="X57" t="b">
            <v>1</v>
          </cell>
        </row>
        <row r="58">
          <cell r="A58" t="str">
            <v xml:space="preserve">1.2.1.1 </v>
          </cell>
          <cell r="B58" t="str">
            <v>Реконструкция  КТП 75 6/0,4/250 кВА с заменой на КТП  6/0,4/400 кВА Кинельский район Самарская область</v>
          </cell>
          <cell r="C58" t="str">
            <v>P_0019</v>
          </cell>
          <cell r="D58" t="str">
            <v>Приволжский ФО</v>
          </cell>
          <cell r="E58" t="str">
            <v>Самарская область</v>
          </cell>
          <cell r="F58" t="str">
            <v>Кинельский район</v>
          </cell>
          <cell r="G58" t="str">
            <v>нд</v>
          </cell>
          <cell r="H58" t="str">
            <v>не требуется</v>
          </cell>
          <cell r="I58" t="str">
            <v>не требуется</v>
          </cell>
          <cell r="J58" t="str">
            <v>не требуется</v>
          </cell>
          <cell r="K58" t="str">
            <v>не требуется</v>
          </cell>
          <cell r="L58" t="str">
            <v>не требуется</v>
          </cell>
          <cell r="M58" t="str">
            <v>не относится</v>
          </cell>
          <cell r="N58" t="str">
            <v>не требуется</v>
          </cell>
          <cell r="O58" t="str">
            <v xml:space="preserve"> не требуется</v>
          </cell>
          <cell r="P58" t="str">
            <v>не требуется</v>
          </cell>
          <cell r="Q58" t="str">
            <v>-</v>
          </cell>
          <cell r="R58" t="str">
            <v>не требуется</v>
          </cell>
          <cell r="U58">
            <v>295</v>
          </cell>
          <cell r="V58" t="str">
            <v xml:space="preserve">1.2.1.1 </v>
          </cell>
          <cell r="W58" t="b">
            <v>1</v>
          </cell>
        </row>
        <row r="59">
          <cell r="A59" t="str">
            <v xml:space="preserve">1.2.1.1 </v>
          </cell>
          <cell r="B59" t="str">
            <v>Реконструция КТП СВД 4205 10/0,4/400 кВА с заменой КТП 10/0,4/400 кВА Сергиевский район Самарская область.</v>
          </cell>
          <cell r="C59" t="str">
            <v>P_0022</v>
          </cell>
          <cell r="D59" t="str">
            <v>Приволжский ФО</v>
          </cell>
          <cell r="E59" t="str">
            <v>Самарская область</v>
          </cell>
          <cell r="F59" t="str">
            <v>Сергиевский район</v>
          </cell>
          <cell r="G59" t="str">
            <v>нд</v>
          </cell>
          <cell r="H59" t="str">
            <v>не требуется</v>
          </cell>
          <cell r="I59" t="str">
            <v>не требуется</v>
          </cell>
          <cell r="J59" t="str">
            <v>не требуется</v>
          </cell>
          <cell r="K59" t="str">
            <v>не требуется</v>
          </cell>
          <cell r="L59" t="str">
            <v>не требуется</v>
          </cell>
          <cell r="M59" t="str">
            <v>не относится</v>
          </cell>
          <cell r="N59" t="str">
            <v>не требуется</v>
          </cell>
          <cell r="O59" t="str">
            <v xml:space="preserve"> не требуется</v>
          </cell>
          <cell r="P59" t="str">
            <v>не требуется</v>
          </cell>
          <cell r="Q59" t="str">
            <v>-</v>
          </cell>
          <cell r="R59" t="str">
            <v>не требуется</v>
          </cell>
          <cell r="U59">
            <v>296</v>
          </cell>
          <cell r="V59" t="str">
            <v xml:space="preserve">1.2.1.1 </v>
          </cell>
          <cell r="W59" t="b">
            <v>1</v>
          </cell>
        </row>
        <row r="60">
          <cell r="A60" t="str">
            <v xml:space="preserve">1.2.1.1 </v>
          </cell>
          <cell r="B60" t="str">
            <v>Реконструкция КТП Хв 410 10/0,4/100 кВА с заменой КТП  10/0,4/100 кВА, монтаж двухцепной ВЛ 0,4 кВ (0,02 км), одноцепной ВЛ 10 кВ (0,051 км) Хворостянский район Самарская область</v>
          </cell>
          <cell r="C60" t="str">
            <v>P_0033</v>
          </cell>
          <cell r="D60" t="str">
            <v>Приволжский ФО</v>
          </cell>
          <cell r="E60" t="str">
            <v>Самарская область</v>
          </cell>
          <cell r="F60" t="str">
            <v>Хворостянский район</v>
          </cell>
          <cell r="G60" t="str">
            <v>нд</v>
          </cell>
          <cell r="H60" t="str">
            <v>не требуется</v>
          </cell>
          <cell r="I60" t="str">
            <v>не требуется</v>
          </cell>
          <cell r="J60" t="str">
            <v>не требуется</v>
          </cell>
          <cell r="K60" t="str">
            <v>не требуется</v>
          </cell>
          <cell r="L60" t="str">
            <v>не требуется</v>
          </cell>
          <cell r="M60" t="str">
            <v>не относится</v>
          </cell>
          <cell r="N60" t="str">
            <v>не требуется</v>
          </cell>
          <cell r="O60" t="str">
            <v xml:space="preserve"> не требуется</v>
          </cell>
          <cell r="P60" t="str">
            <v>не требуется</v>
          </cell>
          <cell r="Q60" t="str">
            <v>-</v>
          </cell>
          <cell r="R60" t="str">
            <v>не требуется</v>
          </cell>
          <cell r="U60">
            <v>304</v>
          </cell>
          <cell r="V60" t="str">
            <v xml:space="preserve">1.2.1.1 </v>
          </cell>
          <cell r="W60" t="b">
            <v>1</v>
          </cell>
        </row>
        <row r="61">
          <cell r="A61" t="str">
            <v xml:space="preserve">1.2.1.1 </v>
          </cell>
          <cell r="B61" t="str">
            <v>Реконструкция КТП Нов 502 10/0,4/100 кВА с заменой КТП 10/0,4/100 кВА Хворостянский район Самарская область</v>
          </cell>
          <cell r="C61" t="str">
            <v>P_0034</v>
          </cell>
          <cell r="D61" t="str">
            <v>Приволжский ФО</v>
          </cell>
          <cell r="E61" t="str">
            <v>Самарская область</v>
          </cell>
          <cell r="F61" t="str">
            <v>Хворостянский район</v>
          </cell>
          <cell r="G61" t="str">
            <v>нд</v>
          </cell>
          <cell r="H61" t="str">
            <v>не требуется</v>
          </cell>
          <cell r="I61" t="str">
            <v>не требуется</v>
          </cell>
          <cell r="J61" t="str">
            <v>не требуется</v>
          </cell>
          <cell r="K61" t="str">
            <v>не требуется</v>
          </cell>
          <cell r="L61" t="str">
            <v>не требуется</v>
          </cell>
          <cell r="M61" t="str">
            <v>не относится</v>
          </cell>
          <cell r="N61" t="str">
            <v>не требуется</v>
          </cell>
          <cell r="O61" t="str">
            <v xml:space="preserve"> не требуется</v>
          </cell>
          <cell r="P61" t="str">
            <v>не требуется</v>
          </cell>
          <cell r="Q61" t="str">
            <v>-</v>
          </cell>
          <cell r="R61" t="str">
            <v>не требуется</v>
          </cell>
          <cell r="U61">
            <v>305</v>
          </cell>
          <cell r="V61" t="str">
            <v xml:space="preserve">1.2.1.1 </v>
          </cell>
          <cell r="W61" t="b">
            <v>1</v>
          </cell>
        </row>
        <row r="62">
          <cell r="A62" t="str">
            <v>1.2.1.1</v>
          </cell>
          <cell r="B62" t="str">
            <v>Реконструкция КТП У 202 10/0,4/250 кВА с заменой КТП  10/0,4/250 кВА Шигонский район Самарская область</v>
          </cell>
          <cell r="C62" t="str">
            <v>P_0059</v>
          </cell>
          <cell r="D62" t="str">
            <v>Приволжский ФО</v>
          </cell>
          <cell r="E62" t="str">
            <v>Самарская область</v>
          </cell>
          <cell r="F62" t="str">
            <v>Шигонский район</v>
          </cell>
          <cell r="G62" t="str">
            <v>нд</v>
          </cell>
          <cell r="H62" t="str">
            <v>не требуется</v>
          </cell>
          <cell r="I62" t="str">
            <v>не требуется</v>
          </cell>
          <cell r="J62" t="str">
            <v>не требуется</v>
          </cell>
          <cell r="K62" t="str">
            <v>не требуется</v>
          </cell>
          <cell r="L62" t="str">
            <v>не требуется</v>
          </cell>
          <cell r="M62" t="str">
            <v>не относится</v>
          </cell>
          <cell r="N62" t="str">
            <v>не требуется</v>
          </cell>
          <cell r="O62" t="str">
            <v xml:space="preserve"> не требуется</v>
          </cell>
          <cell r="P62" t="str">
            <v>не требуется</v>
          </cell>
          <cell r="Q62" t="str">
            <v>-</v>
          </cell>
          <cell r="R62" t="str">
            <v>не требуется</v>
          </cell>
          <cell r="U62">
            <v>319</v>
          </cell>
          <cell r="V62" t="str">
            <v>1.2.1.1</v>
          </cell>
          <cell r="W62" t="b">
            <v>1</v>
          </cell>
        </row>
        <row r="63">
          <cell r="A63" t="str">
            <v>1.2.1.1</v>
          </cell>
          <cell r="B63" t="str">
            <v>Реконструкция КТП Ш 407 6/0,4/160 кВА с заменой КТП 10/0,4/160 кВА Шигонский район Самарская область</v>
          </cell>
          <cell r="C63" t="str">
            <v>P_0084</v>
          </cell>
          <cell r="D63" t="str">
            <v>Приволжский ФО</v>
          </cell>
          <cell r="E63" t="str">
            <v>Самарская область</v>
          </cell>
          <cell r="F63" t="str">
            <v>Шигонский район</v>
          </cell>
          <cell r="G63" t="str">
            <v>нд</v>
          </cell>
          <cell r="H63" t="str">
            <v>не требуется</v>
          </cell>
          <cell r="I63" t="str">
            <v>не требуется</v>
          </cell>
          <cell r="J63" t="str">
            <v>не требуется</v>
          </cell>
          <cell r="K63" t="str">
            <v>не требуется</v>
          </cell>
          <cell r="L63" t="str">
            <v>не требуется</v>
          </cell>
          <cell r="M63" t="str">
            <v>не относится</v>
          </cell>
          <cell r="N63" t="str">
            <v>не требуется</v>
          </cell>
          <cell r="O63" t="str">
            <v xml:space="preserve"> не требуется</v>
          </cell>
          <cell r="P63" t="str">
            <v>не требуется</v>
          </cell>
          <cell r="Q63" t="str">
            <v>-</v>
          </cell>
          <cell r="R63" t="str">
            <v>не требуется</v>
          </cell>
          <cell r="U63">
            <v>333</v>
          </cell>
          <cell r="V63" t="str">
            <v>1.2.1.1</v>
          </cell>
          <cell r="W63" t="b">
            <v>1</v>
          </cell>
        </row>
        <row r="64">
          <cell r="A64" t="str">
            <v>1.2.1.1</v>
          </cell>
          <cell r="B64" t="str">
            <v>Реконструкция КТП 236/100 кВА с заменой на КТП 400 кВА  (КТП 10/0,4/400кВА) Кинельский район Самарская область</v>
          </cell>
          <cell r="C64" t="str">
            <v>P_0091</v>
          </cell>
          <cell r="D64" t="str">
            <v>Приволжский ФО</v>
          </cell>
          <cell r="E64" t="str">
            <v>Самарская область</v>
          </cell>
          <cell r="F64" t="str">
            <v>Кинельский район</v>
          </cell>
          <cell r="G64" t="str">
            <v>нд</v>
          </cell>
          <cell r="H64" t="str">
            <v>не требуется</v>
          </cell>
          <cell r="I64" t="str">
            <v>не требуется</v>
          </cell>
          <cell r="J64" t="str">
            <v>не требуется</v>
          </cell>
          <cell r="K64" t="str">
            <v>не требуется</v>
          </cell>
          <cell r="L64" t="str">
            <v>не требуется</v>
          </cell>
          <cell r="M64" t="str">
            <v>не относится</v>
          </cell>
          <cell r="N64" t="str">
            <v>не требуется</v>
          </cell>
          <cell r="O64" t="str">
            <v xml:space="preserve"> не требуется</v>
          </cell>
          <cell r="P64" t="str">
            <v>не требуется</v>
          </cell>
          <cell r="Q64" t="str">
            <v>-</v>
          </cell>
          <cell r="R64" t="str">
            <v>не требуется</v>
          </cell>
          <cell r="U64">
            <v>337</v>
          </cell>
          <cell r="V64" t="str">
            <v>1.2.1.1</v>
          </cell>
          <cell r="W64" t="b">
            <v>1</v>
          </cell>
        </row>
        <row r="65">
          <cell r="A65" t="str">
            <v>1.2.1.1</v>
          </cell>
          <cell r="B65" t="str">
            <v>Реконструкция КТП 14 6/0,4/400 кВА с заменой КТП  6/0,4/400 кВА г.о. Кинель Самарская область</v>
          </cell>
          <cell r="C65" t="str">
            <v>P_0097</v>
          </cell>
          <cell r="D65" t="str">
            <v>Приволжский ФО</v>
          </cell>
          <cell r="E65" t="str">
            <v>Самарская область</v>
          </cell>
          <cell r="F65" t="str">
            <v>г.о. Кинель</v>
          </cell>
          <cell r="G65" t="str">
            <v>нд</v>
          </cell>
          <cell r="H65" t="str">
            <v>не требуется</v>
          </cell>
          <cell r="I65" t="str">
            <v>не требуется</v>
          </cell>
          <cell r="J65" t="str">
            <v>не требуется</v>
          </cell>
          <cell r="K65" t="str">
            <v>не требуется</v>
          </cell>
          <cell r="L65" t="str">
            <v>не требуется</v>
          </cell>
          <cell r="M65" t="str">
            <v>не относится</v>
          </cell>
          <cell r="N65" t="str">
            <v>не требуется</v>
          </cell>
          <cell r="O65" t="str">
            <v xml:space="preserve"> не требуется</v>
          </cell>
          <cell r="P65" t="str">
            <v>не требуется</v>
          </cell>
          <cell r="Q65" t="str">
            <v>-</v>
          </cell>
          <cell r="R65" t="str">
            <v>не требуется</v>
          </cell>
          <cell r="U65">
            <v>342</v>
          </cell>
          <cell r="V65" t="str">
            <v>1.2.1.1</v>
          </cell>
          <cell r="W65" t="b">
            <v>1</v>
          </cell>
        </row>
        <row r="66">
          <cell r="A66" t="str">
            <v>1.2.1.1</v>
          </cell>
          <cell r="B66" t="str">
            <v>Реконструкция КТП КЯР 351 10/0,4/250 кВА с заменой на КТП 10/0,4/400 кВА Красноярский район Самарская область</v>
          </cell>
          <cell r="C66" t="str">
            <v>P_0103</v>
          </cell>
          <cell r="D66" t="str">
            <v>Приволжский ФО</v>
          </cell>
          <cell r="E66" t="str">
            <v>Самарская область</v>
          </cell>
          <cell r="F66" t="str">
            <v>Красноярский район</v>
          </cell>
          <cell r="G66" t="str">
            <v>нд</v>
          </cell>
          <cell r="H66" t="str">
            <v>не требуется</v>
          </cell>
          <cell r="I66" t="str">
            <v>не требуется</v>
          </cell>
          <cell r="J66" t="str">
            <v>не требуется</v>
          </cell>
          <cell r="K66" t="str">
            <v>не требуется</v>
          </cell>
          <cell r="L66" t="str">
            <v>не требуется</v>
          </cell>
          <cell r="M66" t="str">
            <v>не относится</v>
          </cell>
          <cell r="N66" t="str">
            <v>не требуется</v>
          </cell>
          <cell r="O66" t="str">
            <v xml:space="preserve"> не требуется</v>
          </cell>
          <cell r="P66" t="str">
            <v>не требуется</v>
          </cell>
          <cell r="Q66" t="str">
            <v>-</v>
          </cell>
          <cell r="R66" t="str">
            <v>не требуется</v>
          </cell>
          <cell r="U66">
            <v>347</v>
          </cell>
          <cell r="V66" t="str">
            <v>1.2.1.1</v>
          </cell>
          <cell r="W66" t="b">
            <v>1</v>
          </cell>
        </row>
        <row r="67">
          <cell r="A67" t="str">
            <v>1.2.1.1</v>
          </cell>
          <cell r="B67" t="str">
            <v>Реконструкция КТП 72 6/0,4/100 кВА с заменой на КТП  6/0,4/400 кВА Кинельский район Самарская область.</v>
          </cell>
          <cell r="C67" t="str">
            <v>P_0106</v>
          </cell>
          <cell r="D67" t="str">
            <v>Приволжский ФО</v>
          </cell>
          <cell r="E67" t="str">
            <v>Самарская область</v>
          </cell>
          <cell r="F67" t="str">
            <v>Кинельский район</v>
          </cell>
          <cell r="G67" t="str">
            <v>нд</v>
          </cell>
          <cell r="H67" t="str">
            <v>не требуется</v>
          </cell>
          <cell r="I67" t="str">
            <v>не требуется</v>
          </cell>
          <cell r="J67" t="str">
            <v>не требуется</v>
          </cell>
          <cell r="K67" t="str">
            <v>не требуется</v>
          </cell>
          <cell r="L67" t="str">
            <v>не требуется</v>
          </cell>
          <cell r="M67" t="str">
            <v>не относится</v>
          </cell>
          <cell r="N67" t="str">
            <v>не требуется</v>
          </cell>
          <cell r="O67" t="str">
            <v xml:space="preserve"> не требуется</v>
          </cell>
          <cell r="P67" t="str">
            <v>не требуется</v>
          </cell>
          <cell r="Q67" t="str">
            <v>-</v>
          </cell>
          <cell r="R67" t="str">
            <v>не требуется</v>
          </cell>
          <cell r="U67">
            <v>350</v>
          </cell>
          <cell r="V67" t="str">
            <v>1.2.1.1</v>
          </cell>
          <cell r="W67" t="b">
            <v>1</v>
          </cell>
        </row>
        <row r="68">
          <cell r="A68" t="str">
            <v>1.2.1.1</v>
          </cell>
          <cell r="B68" t="str">
            <v>Реконструкция КТП 26 6/0,4/250 с заменой на КТП  6/0,4/630 кВА  г.о. Кинель Самарская область</v>
          </cell>
          <cell r="C68" t="str">
            <v>P_0108</v>
          </cell>
          <cell r="D68" t="str">
            <v>Приволжский ФО</v>
          </cell>
          <cell r="E68" t="str">
            <v>Самарская область</v>
          </cell>
          <cell r="F68" t="str">
            <v>г.о. Кинель</v>
          </cell>
          <cell r="G68" t="str">
            <v>нд</v>
          </cell>
          <cell r="H68" t="str">
            <v>не требуется</v>
          </cell>
          <cell r="I68" t="str">
            <v>не требуется</v>
          </cell>
          <cell r="J68" t="str">
            <v>не требуется</v>
          </cell>
          <cell r="K68" t="str">
            <v>не требуется</v>
          </cell>
          <cell r="L68" t="str">
            <v>не требуется</v>
          </cell>
          <cell r="M68" t="str">
            <v>не относится</v>
          </cell>
          <cell r="N68" t="str">
            <v>не требуется</v>
          </cell>
          <cell r="O68" t="str">
            <v xml:space="preserve"> не требуется</v>
          </cell>
          <cell r="P68" t="str">
            <v>не требуется</v>
          </cell>
          <cell r="Q68" t="str">
            <v>-</v>
          </cell>
          <cell r="R68" t="str">
            <v>не требуется</v>
          </cell>
          <cell r="U68">
            <v>351</v>
          </cell>
          <cell r="V68" t="str">
            <v>1.2.1.1</v>
          </cell>
          <cell r="W68" t="b">
            <v>1</v>
          </cell>
        </row>
        <row r="69">
          <cell r="A69" t="str">
            <v>1.2.1.1</v>
          </cell>
          <cell r="B69" t="str">
            <v>Реконструкция КТП КИН 746/400 кВА с заменой КТП (КТП 6/0,4/400 кВА) Красноярский район Самарская область.</v>
          </cell>
          <cell r="C69" t="str">
            <v>P_0120</v>
          </cell>
          <cell r="D69" t="str">
            <v>Приволжский ФО</v>
          </cell>
          <cell r="E69" t="str">
            <v>Самарская область</v>
          </cell>
          <cell r="F69" t="str">
            <v>Красноярский район</v>
          </cell>
          <cell r="G69" t="str">
            <v>нд</v>
          </cell>
          <cell r="H69" t="str">
            <v>не требуется</v>
          </cell>
          <cell r="I69" t="str">
            <v>не требуется</v>
          </cell>
          <cell r="J69" t="str">
            <v>не требуется</v>
          </cell>
          <cell r="K69" t="str">
            <v>не требуется</v>
          </cell>
          <cell r="L69" t="str">
            <v>не требуется</v>
          </cell>
          <cell r="M69" t="str">
            <v>не относится</v>
          </cell>
          <cell r="N69" t="str">
            <v>не требуется</v>
          </cell>
          <cell r="O69" t="str">
            <v xml:space="preserve"> не требуется</v>
          </cell>
          <cell r="P69" t="str">
            <v>не требуется</v>
          </cell>
          <cell r="Q69" t="str">
            <v>-</v>
          </cell>
          <cell r="R69" t="str">
            <v>не требуется</v>
          </cell>
          <cell r="U69">
            <v>360</v>
          </cell>
          <cell r="V69" t="str">
            <v>1.2.1.1</v>
          </cell>
          <cell r="W69" t="b">
            <v>1</v>
          </cell>
        </row>
        <row r="70">
          <cell r="A70" t="str">
            <v>1.2.1.1</v>
          </cell>
          <cell r="B70" t="str">
            <v>Реконструкция КТП КЯР 812/400 кВА с заменой КТП (КТП 10/0,4/400 кВА) Красноярский район Самарская область</v>
          </cell>
          <cell r="C70" t="str">
            <v>P_0122</v>
          </cell>
          <cell r="D70" t="str">
            <v>Приволжский ФО</v>
          </cell>
          <cell r="E70" t="str">
            <v>Самарская область</v>
          </cell>
          <cell r="F70" t="str">
            <v>Красноярский район</v>
          </cell>
          <cell r="G70" t="str">
            <v>нд</v>
          </cell>
          <cell r="H70" t="str">
            <v>не требуется</v>
          </cell>
          <cell r="I70" t="str">
            <v>не требуется</v>
          </cell>
          <cell r="J70" t="str">
            <v>не требуется</v>
          </cell>
          <cell r="K70" t="str">
            <v>не требуется</v>
          </cell>
          <cell r="L70" t="str">
            <v>не требуется</v>
          </cell>
          <cell r="M70" t="str">
            <v>не относится</v>
          </cell>
          <cell r="N70" t="str">
            <v>не требуется</v>
          </cell>
          <cell r="O70" t="str">
            <v xml:space="preserve"> не требуется</v>
          </cell>
          <cell r="P70" t="str">
            <v>не требуется</v>
          </cell>
          <cell r="Q70" t="str">
            <v>-</v>
          </cell>
          <cell r="R70" t="str">
            <v>не требуется</v>
          </cell>
          <cell r="U70">
            <v>362</v>
          </cell>
          <cell r="V70" t="str">
            <v>1.2.1.1</v>
          </cell>
          <cell r="W70" t="b">
            <v>1</v>
          </cell>
        </row>
        <row r="71">
          <cell r="A71" t="str">
            <v>1.2.1.1</v>
          </cell>
          <cell r="B71" t="str">
            <v>Повышение надежности электроснабжения с.Новый Буян ул.новая Красноярский район Самарская область (монтаж КТП 10/0,4 400 кВА, ВЛ 10кВ 0,2км)</v>
          </cell>
          <cell r="C71" t="str">
            <v>P_0254</v>
          </cell>
          <cell r="D71" t="str">
            <v>Приволжский ФО</v>
          </cell>
          <cell r="E71" t="str">
            <v>Самарская область</v>
          </cell>
          <cell r="F71" t="str">
            <v>Красноярский район</v>
          </cell>
          <cell r="G71" t="str">
            <v>нд</v>
          </cell>
          <cell r="H71" t="str">
            <v>не требуется</v>
          </cell>
          <cell r="I71" t="str">
            <v>не требуется</v>
          </cell>
          <cell r="J71" t="str">
            <v>не требуется</v>
          </cell>
          <cell r="K71" t="str">
            <v>не требуется</v>
          </cell>
          <cell r="L71" t="str">
            <v>не требуется</v>
          </cell>
          <cell r="M71" t="str">
            <v>не относится</v>
          </cell>
          <cell r="N71" t="str">
            <v>не требуется</v>
          </cell>
          <cell r="O71" t="str">
            <v xml:space="preserve"> не требуется</v>
          </cell>
          <cell r="P71" t="str">
            <v>не требуется</v>
          </cell>
          <cell r="Q71" t="str">
            <v>-</v>
          </cell>
          <cell r="R71" t="str">
            <v>не требуется</v>
          </cell>
          <cell r="U71">
            <v>386</v>
          </cell>
          <cell r="V71" t="str">
            <v>1.2.1.1</v>
          </cell>
          <cell r="W71" t="b">
            <v>1</v>
          </cell>
        </row>
        <row r="72">
          <cell r="A72" t="str">
            <v>1.2.1.1</v>
          </cell>
          <cell r="B72" t="str">
            <v>Реконструкция КТП Вл 203 10/0,4/160 кВА с заменой КТП 10/0,4/160кВА Хворостянский район Самарская область</v>
          </cell>
          <cell r="C72" t="str">
            <v>P_0353</v>
          </cell>
          <cell r="D72" t="str">
            <v>Приволжский ФО</v>
          </cell>
          <cell r="E72" t="str">
            <v>Самарская область</v>
          </cell>
          <cell r="F72" t="str">
            <v>Хворостянский район</v>
          </cell>
          <cell r="G72" t="str">
            <v>нд</v>
          </cell>
          <cell r="H72" t="str">
            <v>не требуется</v>
          </cell>
          <cell r="I72" t="str">
            <v>не требуется</v>
          </cell>
          <cell r="J72" t="str">
            <v>не требуется</v>
          </cell>
          <cell r="K72" t="str">
            <v>не требуется</v>
          </cell>
          <cell r="L72" t="str">
            <v>не требуется</v>
          </cell>
          <cell r="M72" t="str">
            <v>не относится</v>
          </cell>
          <cell r="N72" t="str">
            <v>не требуется</v>
          </cell>
          <cell r="O72" t="str">
            <v xml:space="preserve"> не требуется</v>
          </cell>
          <cell r="P72" t="str">
            <v>не требуется</v>
          </cell>
          <cell r="Q72" t="str">
            <v>-</v>
          </cell>
          <cell r="R72" t="str">
            <v>не требуется</v>
          </cell>
          <cell r="U72">
            <v>392</v>
          </cell>
          <cell r="V72" t="str">
            <v>1.2.1.1</v>
          </cell>
          <cell r="W72" t="b">
            <v>1</v>
          </cell>
        </row>
        <row r="73">
          <cell r="A73" t="str">
            <v>1.2.1.1</v>
          </cell>
          <cell r="B73" t="str">
            <v>Реконструкция КТП Вл 301 10/0,4/160 кВА с заменой КТП 10/0,4/160кВА Хворостянский район Самарская область</v>
          </cell>
          <cell r="C73" t="str">
            <v>P_0355</v>
          </cell>
          <cell r="D73" t="str">
            <v>Приволжский ФО</v>
          </cell>
          <cell r="E73" t="str">
            <v>Самарская область</v>
          </cell>
          <cell r="F73" t="str">
            <v>Хворостянский район</v>
          </cell>
          <cell r="G73" t="str">
            <v>нд</v>
          </cell>
          <cell r="H73" t="str">
            <v>не требуется</v>
          </cell>
          <cell r="I73" t="str">
            <v>не требуется</v>
          </cell>
          <cell r="J73" t="str">
            <v>не требуется</v>
          </cell>
          <cell r="K73" t="str">
            <v>не требуется</v>
          </cell>
          <cell r="L73" t="str">
            <v>не требуется</v>
          </cell>
          <cell r="M73" t="str">
            <v>не относится</v>
          </cell>
          <cell r="N73" t="str">
            <v>не требуется</v>
          </cell>
          <cell r="O73" t="str">
            <v xml:space="preserve"> не требуется</v>
          </cell>
          <cell r="P73" t="str">
            <v>не требуется</v>
          </cell>
          <cell r="Q73" t="str">
            <v>-</v>
          </cell>
          <cell r="R73" t="str">
            <v>не требуется</v>
          </cell>
          <cell r="U73">
            <v>393</v>
          </cell>
          <cell r="V73" t="str">
            <v>1.2.1.1</v>
          </cell>
          <cell r="W73" t="b">
            <v>1</v>
          </cell>
        </row>
        <row r="74">
          <cell r="A74" t="str">
            <v>1.2.1.1</v>
          </cell>
          <cell r="B74" t="str">
            <v>Реконструкция КТП Сов 1302 6/0,4/250кВА с заменой КТП 6/0,4/250кВА Хворостянский район Самарская область</v>
          </cell>
          <cell r="C74" t="str">
            <v>P_0356</v>
          </cell>
          <cell r="D74" t="str">
            <v>Приволжский ФО</v>
          </cell>
          <cell r="E74" t="str">
            <v>Самарская область</v>
          </cell>
          <cell r="F74" t="str">
            <v>Хворостянский район</v>
          </cell>
          <cell r="G74" t="str">
            <v>нд</v>
          </cell>
          <cell r="H74" t="str">
            <v>не требуется</v>
          </cell>
          <cell r="I74" t="str">
            <v>не требуется</v>
          </cell>
          <cell r="J74" t="str">
            <v>не требуется</v>
          </cell>
          <cell r="K74" t="str">
            <v>не требуется</v>
          </cell>
          <cell r="L74" t="str">
            <v>не требуется</v>
          </cell>
          <cell r="M74" t="str">
            <v>не относится</v>
          </cell>
          <cell r="N74" t="str">
            <v>не требуется</v>
          </cell>
          <cell r="O74" t="str">
            <v xml:space="preserve"> не требуется</v>
          </cell>
          <cell r="P74" t="str">
            <v>не требуется</v>
          </cell>
          <cell r="Q74" t="str">
            <v>-</v>
          </cell>
          <cell r="R74" t="str">
            <v>не требуется</v>
          </cell>
          <cell r="U74">
            <v>394</v>
          </cell>
          <cell r="V74" t="str">
            <v>1.2.1.1</v>
          </cell>
          <cell r="W74" t="b">
            <v>1</v>
          </cell>
        </row>
        <row r="75">
          <cell r="A75" t="str">
            <v>1.2.1.1</v>
          </cell>
          <cell r="B75" t="str">
            <v>Реконструкция КТП Сов 1703 6/0,4/160 кВА с заменой КТП 6/0,4/160 кВ  Хворостянский район Самарская область</v>
          </cell>
          <cell r="C75" t="str">
            <v>P_0357</v>
          </cell>
          <cell r="D75" t="str">
            <v>Приволжский ФО</v>
          </cell>
          <cell r="E75" t="str">
            <v>Самарская область</v>
          </cell>
          <cell r="F75" t="str">
            <v>Хворостянский район</v>
          </cell>
          <cell r="G75" t="str">
            <v>нд</v>
          </cell>
          <cell r="H75" t="str">
            <v>не требуется</v>
          </cell>
          <cell r="I75" t="str">
            <v>не требуется</v>
          </cell>
          <cell r="J75" t="str">
            <v>не требуется</v>
          </cell>
          <cell r="K75" t="str">
            <v>не требуется</v>
          </cell>
          <cell r="L75" t="str">
            <v>не требуется</v>
          </cell>
          <cell r="M75" t="str">
            <v>не относится</v>
          </cell>
          <cell r="N75" t="str">
            <v>не требуется</v>
          </cell>
          <cell r="O75" t="str">
            <v xml:space="preserve"> не требуется</v>
          </cell>
          <cell r="P75" t="str">
            <v>не требуется</v>
          </cell>
          <cell r="Q75" t="str">
            <v>-</v>
          </cell>
          <cell r="R75" t="str">
            <v>не требуется</v>
          </cell>
          <cell r="U75">
            <v>395</v>
          </cell>
          <cell r="V75" t="str">
            <v>1.2.1.1</v>
          </cell>
          <cell r="W75" t="b">
            <v>1</v>
          </cell>
        </row>
        <row r="76">
          <cell r="A76" t="str">
            <v>1.2.1.1</v>
          </cell>
          <cell r="B76" t="str">
            <v>Реконструкция КТП Ш 222/250 кВА с заменой КТП 10/0,4кВ 250кВА   Шенталинский  район Самарская область</v>
          </cell>
          <cell r="C76" t="str">
            <v>P_0373</v>
          </cell>
          <cell r="D76" t="str">
            <v>Приволжский ФО</v>
          </cell>
          <cell r="E76" t="str">
            <v>Самарская область</v>
          </cell>
          <cell r="F76" t="str">
            <v>Шенталинский  район</v>
          </cell>
          <cell r="G76" t="str">
            <v>нд</v>
          </cell>
          <cell r="H76" t="str">
            <v>не требуется</v>
          </cell>
          <cell r="I76" t="str">
            <v>не требуется</v>
          </cell>
          <cell r="J76" t="str">
            <v>не требуется</v>
          </cell>
          <cell r="K76" t="str">
            <v>не требуется</v>
          </cell>
          <cell r="L76" t="str">
            <v>не требуется</v>
          </cell>
          <cell r="M76" t="str">
            <v>не относится</v>
          </cell>
          <cell r="N76" t="str">
            <v>не требуется</v>
          </cell>
          <cell r="O76" t="str">
            <v xml:space="preserve"> не требуется</v>
          </cell>
          <cell r="P76" t="str">
            <v>не требуется</v>
          </cell>
          <cell r="Q76" t="str">
            <v>-</v>
          </cell>
          <cell r="R76" t="str">
            <v>не требуется</v>
          </cell>
          <cell r="U76">
            <v>402</v>
          </cell>
          <cell r="V76" t="str">
            <v>1.2.1.1</v>
          </cell>
          <cell r="W76" t="b">
            <v>1</v>
          </cell>
        </row>
        <row r="77">
          <cell r="A77" t="str">
            <v>1.2.1.1</v>
          </cell>
          <cell r="B77" t="str">
            <v xml:space="preserve">Реконструкция ТП Бзч 805 10/0,4/160 кВА с заменой на КТП 10/0,4/ 400кВА Безенчукский район Самарская область </v>
          </cell>
          <cell r="C77" t="str">
            <v>P_0205</v>
          </cell>
          <cell r="D77" t="str">
            <v>Приволжский ФО</v>
          </cell>
          <cell r="E77" t="str">
            <v>Самарская область</v>
          </cell>
          <cell r="F77" t="str">
            <v>Безенчукский район</v>
          </cell>
          <cell r="G77" t="str">
            <v>нд</v>
          </cell>
          <cell r="H77" t="str">
            <v>не требуется</v>
          </cell>
          <cell r="I77" t="str">
            <v>не требуется</v>
          </cell>
          <cell r="J77" t="str">
            <v>не требуется</v>
          </cell>
          <cell r="K77" t="str">
            <v>не требуется</v>
          </cell>
          <cell r="L77" t="str">
            <v>не требуется</v>
          </cell>
          <cell r="M77" t="str">
            <v>не относится</v>
          </cell>
          <cell r="N77" t="str">
            <v>не требуется</v>
          </cell>
          <cell r="O77" t="str">
            <v xml:space="preserve"> не требуется</v>
          </cell>
          <cell r="P77" t="str">
            <v>не требуется</v>
          </cell>
          <cell r="Q77" t="str">
            <v>-</v>
          </cell>
          <cell r="R77" t="str">
            <v>не требуется</v>
          </cell>
          <cell r="U77">
            <v>409</v>
          </cell>
          <cell r="V77" t="str">
            <v>1.2.1.1</v>
          </cell>
          <cell r="W77" t="b">
            <v>1</v>
          </cell>
        </row>
        <row r="78">
          <cell r="A78" t="str">
            <v>1.2.1.1</v>
          </cell>
          <cell r="B78" t="str">
            <v>Реконструкция ТП Бзч 515/160 кВА с заменой на КТП 10/0,4кВ 160 кВА Безенчукский район Самарская область (160 кВА)</v>
          </cell>
          <cell r="C78" t="str">
            <v>P_0206</v>
          </cell>
          <cell r="D78" t="str">
            <v>Приволжский ФО</v>
          </cell>
          <cell r="E78" t="str">
            <v>Самарская область</v>
          </cell>
          <cell r="F78" t="str">
            <v>Безенчукский район</v>
          </cell>
          <cell r="G78" t="str">
            <v>нд</v>
          </cell>
          <cell r="H78" t="str">
            <v>не требуется</v>
          </cell>
          <cell r="I78" t="str">
            <v>не требуется</v>
          </cell>
          <cell r="J78" t="str">
            <v>не требуется</v>
          </cell>
          <cell r="K78" t="str">
            <v>не требуется</v>
          </cell>
          <cell r="L78" t="str">
            <v>не требуется</v>
          </cell>
          <cell r="M78" t="str">
            <v>не относится</v>
          </cell>
          <cell r="N78" t="str">
            <v>не требуется</v>
          </cell>
          <cell r="O78" t="str">
            <v xml:space="preserve"> не требуется</v>
          </cell>
          <cell r="P78" t="str">
            <v>не требуется</v>
          </cell>
          <cell r="Q78" t="str">
            <v>-</v>
          </cell>
          <cell r="R78" t="str">
            <v>не требуется</v>
          </cell>
          <cell r="U78">
            <v>410</v>
          </cell>
          <cell r="V78" t="str">
            <v>1.2.1.1</v>
          </cell>
          <cell r="W78" t="b">
            <v>1</v>
          </cell>
        </row>
        <row r="79">
          <cell r="A79" t="str">
            <v>1.2.1.1</v>
          </cell>
          <cell r="B79" t="str">
            <v>Реконструкция ТП Кр 2507/100 кВА с заменой на КТП 6/0,4кВ 250 кВА Безенчукский район Самарская область (0,25 МВА)</v>
          </cell>
          <cell r="C79" t="str">
            <v>P_0207</v>
          </cell>
          <cell r="D79" t="str">
            <v>Приволжский ФО</v>
          </cell>
          <cell r="E79" t="str">
            <v>Самарская область</v>
          </cell>
          <cell r="F79" t="str">
            <v>Безенчукский район</v>
          </cell>
          <cell r="G79" t="str">
            <v>нд</v>
          </cell>
          <cell r="H79" t="str">
            <v>не требуется</v>
          </cell>
          <cell r="I79" t="str">
            <v>не требуется</v>
          </cell>
          <cell r="J79" t="str">
            <v>не требуется</v>
          </cell>
          <cell r="K79" t="str">
            <v>не требуется</v>
          </cell>
          <cell r="L79" t="str">
            <v>не требуется</v>
          </cell>
          <cell r="M79" t="str">
            <v>не относится</v>
          </cell>
          <cell r="N79" t="str">
            <v>не требуется</v>
          </cell>
          <cell r="O79" t="str">
            <v xml:space="preserve"> не требуется</v>
          </cell>
          <cell r="P79" t="str">
            <v>не требуется</v>
          </cell>
          <cell r="Q79" t="str">
            <v>-</v>
          </cell>
          <cell r="R79" t="str">
            <v>не требуется</v>
          </cell>
          <cell r="U79">
            <v>411</v>
          </cell>
          <cell r="V79" t="str">
            <v>1.2.1.1</v>
          </cell>
          <cell r="W79" t="b">
            <v>1</v>
          </cell>
        </row>
        <row r="80">
          <cell r="A80" t="str">
            <v>1.2.1.1</v>
          </cell>
          <cell r="B80" t="str">
            <v>Реконструкция ТП БОГ1622/160 кВА с заменой на КТП 10/0,4кВ 160 кВА Богатовский  район Самарская область (0,16 МВА)</v>
          </cell>
          <cell r="C80" t="str">
            <v>P_0208</v>
          </cell>
          <cell r="D80" t="str">
            <v>Приволжский ФО</v>
          </cell>
          <cell r="E80" t="str">
            <v>Самарская область</v>
          </cell>
          <cell r="F80" t="str">
            <v>Богатовский район</v>
          </cell>
          <cell r="G80" t="str">
            <v>нд</v>
          </cell>
          <cell r="H80" t="str">
            <v>не требуется</v>
          </cell>
          <cell r="I80" t="str">
            <v>не требуется</v>
          </cell>
          <cell r="J80" t="str">
            <v>не требуется</v>
          </cell>
          <cell r="K80" t="str">
            <v>не требуется</v>
          </cell>
          <cell r="L80" t="str">
            <v>не требуется</v>
          </cell>
          <cell r="M80" t="str">
            <v>не относится</v>
          </cell>
          <cell r="N80" t="str">
            <v>не требуется</v>
          </cell>
          <cell r="O80" t="str">
            <v xml:space="preserve"> не требуется</v>
          </cell>
          <cell r="P80" t="str">
            <v>не требуется</v>
          </cell>
          <cell r="Q80" t="str">
            <v>-</v>
          </cell>
          <cell r="R80" t="str">
            <v>не требуется</v>
          </cell>
          <cell r="U80">
            <v>412</v>
          </cell>
          <cell r="V80" t="str">
            <v>1.2.1.1</v>
          </cell>
          <cell r="W80" t="b">
            <v>1</v>
          </cell>
        </row>
        <row r="81">
          <cell r="A81" t="str">
            <v>1.2.1.1</v>
          </cell>
          <cell r="B81" t="str">
            <v>Реконструкция КТП 10/0,4 кВ БГЛ  205/400кВА с заменой на КТП 630кВА Большеглушицкий район Самарская область (0,63 МВА)</v>
          </cell>
          <cell r="C81" t="str">
            <v>P_0213</v>
          </cell>
          <cell r="D81" t="str">
            <v>Приволжский ФО</v>
          </cell>
          <cell r="E81" t="str">
            <v>Самарская область</v>
          </cell>
          <cell r="F81" t="str">
            <v>Большеглушицкий район</v>
          </cell>
          <cell r="G81" t="str">
            <v>нд</v>
          </cell>
          <cell r="H81" t="str">
            <v>не требуется</v>
          </cell>
          <cell r="I81" t="str">
            <v>не требуется</v>
          </cell>
          <cell r="J81" t="str">
            <v>не требуется</v>
          </cell>
          <cell r="K81" t="str">
            <v>не требуется</v>
          </cell>
          <cell r="L81" t="str">
            <v>не требуется</v>
          </cell>
          <cell r="M81" t="str">
            <v>не относится</v>
          </cell>
          <cell r="N81" t="str">
            <v>не требуется</v>
          </cell>
          <cell r="O81" t="str">
            <v xml:space="preserve"> не требуется</v>
          </cell>
          <cell r="P81" t="str">
            <v>не требуется</v>
          </cell>
          <cell r="Q81" t="str">
            <v>-</v>
          </cell>
          <cell r="R81" t="str">
            <v>не требуется</v>
          </cell>
          <cell r="U81">
            <v>417</v>
          </cell>
          <cell r="V81" t="str">
            <v>1.2.1.1</v>
          </cell>
          <cell r="W81" t="b">
            <v>1</v>
          </cell>
        </row>
        <row r="82">
          <cell r="A82" t="str">
            <v>1.2.1.1</v>
          </cell>
          <cell r="B82" t="str">
            <v xml:space="preserve">Реконструкция  КТП Ш 305 10/0,4/400кВА с заменой КТП 10/0,4/400кВА Шенталинский  район Самарская область </v>
          </cell>
          <cell r="C82" t="str">
            <v>P_0371</v>
          </cell>
          <cell r="D82" t="str">
            <v>Приволжский ФО</v>
          </cell>
          <cell r="E82" t="str">
            <v>Самарская область</v>
          </cell>
          <cell r="F82" t="str">
            <v>Шенталинский  район</v>
          </cell>
          <cell r="G82" t="str">
            <v>нд</v>
          </cell>
          <cell r="H82" t="str">
            <v>не требуется</v>
          </cell>
          <cell r="I82" t="str">
            <v>не требуется</v>
          </cell>
          <cell r="J82" t="str">
            <v>не требуется</v>
          </cell>
          <cell r="K82" t="str">
            <v>не требуется</v>
          </cell>
          <cell r="L82" t="str">
            <v>не требуется</v>
          </cell>
          <cell r="M82" t="str">
            <v>не относится</v>
          </cell>
          <cell r="N82" t="str">
            <v>не требуется</v>
          </cell>
          <cell r="O82" t="str">
            <v xml:space="preserve"> не требуется</v>
          </cell>
          <cell r="P82" t="str">
            <v>не требуется</v>
          </cell>
          <cell r="Q82" t="str">
            <v>-</v>
          </cell>
          <cell r="R82" t="str">
            <v>не требуется</v>
          </cell>
          <cell r="U82">
            <v>422</v>
          </cell>
          <cell r="V82" t="str">
            <v>1.2.1.1</v>
          </cell>
          <cell r="W82" t="b">
            <v>1</v>
          </cell>
        </row>
        <row r="83">
          <cell r="A83" t="str">
            <v>1.2.1.1</v>
          </cell>
          <cell r="B83" t="str">
            <v xml:space="preserve">Реконструкция  КТП Ш 306 10/0,4/400кВА с заменой КТП  10/0,4/400кВА Шенталинский  район Самарская область </v>
          </cell>
          <cell r="C83" t="str">
            <v>P_0372</v>
          </cell>
          <cell r="D83" t="str">
            <v>Приволжский ФО</v>
          </cell>
          <cell r="E83" t="str">
            <v>Самарская область</v>
          </cell>
          <cell r="F83" t="str">
            <v>Шенталинский  район</v>
          </cell>
          <cell r="G83" t="str">
            <v>нд</v>
          </cell>
          <cell r="H83" t="str">
            <v>не требуется</v>
          </cell>
          <cell r="I83" t="str">
            <v>не требуется</v>
          </cell>
          <cell r="J83" t="str">
            <v>не требуется</v>
          </cell>
          <cell r="K83" t="str">
            <v>не требуется</v>
          </cell>
          <cell r="L83" t="str">
            <v>не требуется</v>
          </cell>
          <cell r="M83" t="str">
            <v>не относится</v>
          </cell>
          <cell r="N83" t="str">
            <v>не требуется</v>
          </cell>
          <cell r="O83" t="str">
            <v xml:space="preserve"> не требуется</v>
          </cell>
          <cell r="P83" t="str">
            <v>не требуется</v>
          </cell>
          <cell r="Q83" t="str">
            <v>-</v>
          </cell>
          <cell r="R83" t="str">
            <v>не требуется</v>
          </cell>
          <cell r="U83">
            <v>423</v>
          </cell>
          <cell r="V83" t="str">
            <v>1.2.1.1</v>
          </cell>
          <cell r="W83" t="b">
            <v>1</v>
          </cell>
        </row>
        <row r="84">
          <cell r="A84" t="str">
            <v>1.2.1.1</v>
          </cell>
          <cell r="B84" t="str">
            <v>Реконструкция КТП У 1001/250 кВА с заменой на КТП 10/0,4 250 кВА Шигонский район Самарская область</v>
          </cell>
          <cell r="C84" t="str">
            <v>P_0376</v>
          </cell>
          <cell r="D84" t="str">
            <v>Приволжский ФО</v>
          </cell>
          <cell r="E84" t="str">
            <v>Самарская область</v>
          </cell>
          <cell r="F84" t="str">
            <v>Шигонский район</v>
          </cell>
          <cell r="G84" t="str">
            <v>нд</v>
          </cell>
          <cell r="H84" t="str">
            <v>не требуется</v>
          </cell>
          <cell r="I84" t="str">
            <v>не требуется</v>
          </cell>
          <cell r="J84" t="str">
            <v>не требуется</v>
          </cell>
          <cell r="K84" t="str">
            <v>не требуется</v>
          </cell>
          <cell r="L84" t="str">
            <v>не требуется</v>
          </cell>
          <cell r="M84" t="str">
            <v>не относится</v>
          </cell>
          <cell r="N84" t="str">
            <v>не требуется</v>
          </cell>
          <cell r="O84" t="str">
            <v xml:space="preserve"> не требуется</v>
          </cell>
          <cell r="P84" t="str">
            <v>не требуется</v>
          </cell>
          <cell r="Q84" t="str">
            <v>-</v>
          </cell>
          <cell r="R84" t="str">
            <v>не требуется</v>
          </cell>
          <cell r="U84">
            <v>441</v>
          </cell>
          <cell r="V84" t="str">
            <v>1.2.1.1</v>
          </cell>
          <cell r="W84" t="b">
            <v>1</v>
          </cell>
        </row>
        <row r="85">
          <cell r="A85" t="str">
            <v>1.2.1.1</v>
          </cell>
          <cell r="B85" t="str">
            <v>Реконструкция КТП У 1202 10/0,4/160 кВА с заменой на КТП 10/0,4 160 кВА Шигонский район Самарская область</v>
          </cell>
          <cell r="C85" t="str">
            <v>P_0378</v>
          </cell>
          <cell r="D85" t="str">
            <v>Приволжский ФО</v>
          </cell>
          <cell r="E85" t="str">
            <v>Самарская область</v>
          </cell>
          <cell r="F85" t="str">
            <v>Шигонский район</v>
          </cell>
          <cell r="G85" t="str">
            <v>нд</v>
          </cell>
          <cell r="H85" t="str">
            <v>не требуется</v>
          </cell>
          <cell r="I85" t="str">
            <v>не требуется</v>
          </cell>
          <cell r="J85" t="str">
            <v>не требуется</v>
          </cell>
          <cell r="K85" t="str">
            <v>не требуется</v>
          </cell>
          <cell r="L85" t="str">
            <v>не требуется</v>
          </cell>
          <cell r="M85" t="str">
            <v>не относится</v>
          </cell>
          <cell r="N85" t="str">
            <v>не требуется</v>
          </cell>
          <cell r="O85" t="str">
            <v xml:space="preserve"> не требуется</v>
          </cell>
          <cell r="P85" t="str">
            <v>не требуется</v>
          </cell>
          <cell r="Q85" t="str">
            <v>-</v>
          </cell>
          <cell r="R85" t="str">
            <v>не требуется</v>
          </cell>
          <cell r="U85">
            <v>442</v>
          </cell>
          <cell r="V85" t="str">
            <v>1.2.1.1</v>
          </cell>
          <cell r="W85" t="b">
            <v>1</v>
          </cell>
        </row>
        <row r="86">
          <cell r="A86" t="str">
            <v>1.2.1.1</v>
          </cell>
          <cell r="B86" t="str">
            <v xml:space="preserve">Реконструкция КТП Н 203/160 кВА с заменой на КТП 10/0,4 160 кВА Шигонский район Самарская область </v>
          </cell>
          <cell r="C86" t="str">
            <v>P_0379</v>
          </cell>
          <cell r="D86" t="str">
            <v>Приволжский ФО</v>
          </cell>
          <cell r="E86" t="str">
            <v>Самарская область</v>
          </cell>
          <cell r="F86" t="str">
            <v>Шигонский район</v>
          </cell>
          <cell r="G86" t="str">
            <v>нд</v>
          </cell>
          <cell r="H86" t="str">
            <v>не требуется</v>
          </cell>
          <cell r="I86" t="str">
            <v>не требуется</v>
          </cell>
          <cell r="J86" t="str">
            <v>не требуется</v>
          </cell>
          <cell r="K86" t="str">
            <v>не требуется</v>
          </cell>
          <cell r="L86" t="str">
            <v>не требуется</v>
          </cell>
          <cell r="M86" t="str">
            <v>не относится</v>
          </cell>
          <cell r="N86" t="str">
            <v>не требуется</v>
          </cell>
          <cell r="O86" t="str">
            <v xml:space="preserve"> не требуется</v>
          </cell>
          <cell r="P86" t="str">
            <v>не требуется</v>
          </cell>
          <cell r="Q86" t="str">
            <v>-</v>
          </cell>
          <cell r="R86" t="str">
            <v>не требуется</v>
          </cell>
          <cell r="U86">
            <v>443</v>
          </cell>
          <cell r="V86" t="str">
            <v>1.2.1.1</v>
          </cell>
          <cell r="W86" t="b">
            <v>1</v>
          </cell>
        </row>
        <row r="87">
          <cell r="A87" t="str">
            <v>1.2.1.1</v>
          </cell>
          <cell r="B87" t="str">
            <v>Реконструкция КТП Н 308 10/0,4/63 кВА с заменой на КТП 10/0,4 /160 кВА Шигонский район Самарская область</v>
          </cell>
          <cell r="C87" t="str">
            <v>P_0380</v>
          </cell>
          <cell r="D87" t="str">
            <v>Приволжский ФО</v>
          </cell>
          <cell r="E87" t="str">
            <v>Самарская область</v>
          </cell>
          <cell r="F87" t="str">
            <v>Шигонский район</v>
          </cell>
          <cell r="G87" t="str">
            <v>нд</v>
          </cell>
          <cell r="H87" t="str">
            <v>не требуется</v>
          </cell>
          <cell r="I87" t="str">
            <v>не требуется</v>
          </cell>
          <cell r="J87" t="str">
            <v>не требуется</v>
          </cell>
          <cell r="K87" t="str">
            <v>не требуется</v>
          </cell>
          <cell r="L87" t="str">
            <v>не требуется</v>
          </cell>
          <cell r="M87" t="str">
            <v>не относится</v>
          </cell>
          <cell r="N87" t="str">
            <v>не требуется</v>
          </cell>
          <cell r="O87" t="str">
            <v xml:space="preserve"> не требуется</v>
          </cell>
          <cell r="P87" t="str">
            <v>не требуется</v>
          </cell>
          <cell r="Q87" t="str">
            <v>-</v>
          </cell>
          <cell r="R87" t="str">
            <v>не требуется</v>
          </cell>
          <cell r="U87">
            <v>444</v>
          </cell>
          <cell r="V87" t="str">
            <v>1.2.1.1</v>
          </cell>
          <cell r="W87" t="b">
            <v>1</v>
          </cell>
        </row>
        <row r="88">
          <cell r="A88" t="str">
            <v>1.2.1.1</v>
          </cell>
          <cell r="B88" t="str">
            <v>Реконструкция КТПН 10/0,4 кВ №2080001 (КТПН-1 парка Победы) 400 кВА с заменой на КТП 10/0,4 400 кВА</v>
          </cell>
          <cell r="C88" t="str">
            <v>P_0336</v>
          </cell>
          <cell r="D88" t="str">
            <v>Приволжский ФО</v>
          </cell>
          <cell r="E88" t="str">
            <v>Самарская область</v>
          </cell>
          <cell r="F88" t="str">
            <v>г.о. Тольятти</v>
          </cell>
          <cell r="G88" t="str">
            <v>нд</v>
          </cell>
          <cell r="H88" t="str">
            <v>не требуется</v>
          </cell>
          <cell r="I88" t="str">
            <v>не требуется</v>
          </cell>
          <cell r="J88" t="str">
            <v>не требуется</v>
          </cell>
          <cell r="K88" t="str">
            <v>не требуется</v>
          </cell>
          <cell r="L88" t="str">
            <v>не требуется</v>
          </cell>
          <cell r="M88" t="str">
            <v>не относится</v>
          </cell>
          <cell r="N88" t="str">
            <v>не требуется</v>
          </cell>
          <cell r="O88" t="str">
            <v xml:space="preserve"> не требуется</v>
          </cell>
          <cell r="P88" t="str">
            <v>не требуется</v>
          </cell>
          <cell r="Q88" t="str">
            <v>-</v>
          </cell>
          <cell r="R88" t="str">
            <v>не требуется</v>
          </cell>
          <cell r="U88">
            <v>447</v>
          </cell>
          <cell r="V88" t="str">
            <v>1.2.1.1</v>
          </cell>
          <cell r="W88" t="b">
            <v>1</v>
          </cell>
        </row>
        <row r="89">
          <cell r="A89" t="str">
            <v>1.2.1.1</v>
          </cell>
          <cell r="B89" t="str">
            <v>Реконструкция КТПН 10/0,4 кВ №2080002 (КТПН-2 парка Победы) 400 кВА с заменой на КТП 10/0,4 кВ 400 кВА  (0,4МВА)</v>
          </cell>
          <cell r="C89" t="str">
            <v>P_0344</v>
          </cell>
          <cell r="D89" t="str">
            <v>Приволжский ФО</v>
          </cell>
          <cell r="E89" t="str">
            <v>Самарская область</v>
          </cell>
          <cell r="F89" t="str">
            <v>г.о. Тольятти</v>
          </cell>
          <cell r="G89" t="str">
            <v>нд</v>
          </cell>
          <cell r="H89" t="str">
            <v>не требуется</v>
          </cell>
          <cell r="I89" t="str">
            <v>не требуется</v>
          </cell>
          <cell r="J89" t="str">
            <v>не требуется</v>
          </cell>
          <cell r="K89" t="str">
            <v>не требуется</v>
          </cell>
          <cell r="L89" t="str">
            <v>не требуется</v>
          </cell>
          <cell r="M89" t="str">
            <v>не относится</v>
          </cell>
          <cell r="N89" t="str">
            <v>не требуется</v>
          </cell>
          <cell r="O89" t="str">
            <v xml:space="preserve"> не требуется</v>
          </cell>
          <cell r="P89" t="str">
            <v>не требуется</v>
          </cell>
          <cell r="Q89" t="str">
            <v>-</v>
          </cell>
          <cell r="R89" t="str">
            <v>не требуется</v>
          </cell>
          <cell r="U89">
            <v>449</v>
          </cell>
          <cell r="V89" t="str">
            <v>1.2.1.1</v>
          </cell>
          <cell r="W89" t="b">
            <v>1</v>
          </cell>
        </row>
        <row r="90">
          <cell r="A90" t="str">
            <v>1.2.1.1</v>
          </cell>
          <cell r="B90" t="str">
            <v>Реконструкция ТП №2080719 (ТП-719) (1,26 МВА) в части  замены ячеек РП (3 шт.)</v>
          </cell>
          <cell r="C90" t="str">
            <v>P_0345</v>
          </cell>
          <cell r="D90" t="str">
            <v>Приволжский ФО</v>
          </cell>
          <cell r="E90" t="str">
            <v>Самарская область</v>
          </cell>
          <cell r="F90" t="str">
            <v>г.о. Тольятти</v>
          </cell>
          <cell r="G90" t="str">
            <v>нд</v>
          </cell>
          <cell r="H90" t="str">
            <v>не требуется</v>
          </cell>
          <cell r="I90" t="str">
            <v>не требуется</v>
          </cell>
          <cell r="J90" t="str">
            <v>не требуется</v>
          </cell>
          <cell r="K90" t="str">
            <v>не требуется</v>
          </cell>
          <cell r="L90" t="str">
            <v>не требуется</v>
          </cell>
          <cell r="M90" t="str">
            <v>не относится</v>
          </cell>
          <cell r="N90" t="str">
            <v>не требуется</v>
          </cell>
          <cell r="O90" t="str">
            <v xml:space="preserve"> не требуется</v>
          </cell>
          <cell r="P90" t="str">
            <v>не требуется</v>
          </cell>
          <cell r="Q90" t="str">
            <v>-</v>
          </cell>
          <cell r="R90" t="str">
            <v>не требуется</v>
          </cell>
          <cell r="U90">
            <v>450</v>
          </cell>
          <cell r="V90" t="str">
            <v>1.2.1.1</v>
          </cell>
          <cell r="W90" t="b">
            <v>1</v>
          </cell>
        </row>
        <row r="91">
          <cell r="A91" t="str">
            <v>1.2.1.1</v>
          </cell>
          <cell r="B91" t="str">
            <v>Реконструкция ТП №19043116 (ТП-3116) в части  замены ячеек РП (9 шт.)</v>
          </cell>
          <cell r="C91" t="str">
            <v>P_0346</v>
          </cell>
          <cell r="D91" t="str">
            <v>Приволжский ФО</v>
          </cell>
          <cell r="E91" t="str">
            <v>Самарская область</v>
          </cell>
          <cell r="F91" t="str">
            <v>г.о. Тольятти</v>
          </cell>
          <cell r="G91" t="str">
            <v>нд</v>
          </cell>
          <cell r="H91" t="str">
            <v>не требуется</v>
          </cell>
          <cell r="I91" t="str">
            <v>не требуется</v>
          </cell>
          <cell r="J91" t="str">
            <v>не требуется</v>
          </cell>
          <cell r="K91" t="str">
            <v>не требуется</v>
          </cell>
          <cell r="L91" t="str">
            <v>не требуется</v>
          </cell>
          <cell r="M91" t="str">
            <v>не относится</v>
          </cell>
          <cell r="N91" t="str">
            <v>не требуется</v>
          </cell>
          <cell r="O91" t="str">
            <v xml:space="preserve"> не требуется</v>
          </cell>
          <cell r="P91" t="str">
            <v>не требуется</v>
          </cell>
          <cell r="Q91" t="str">
            <v>-</v>
          </cell>
          <cell r="R91" t="str">
            <v>не требуется</v>
          </cell>
          <cell r="U91">
            <v>453</v>
          </cell>
          <cell r="V91" t="str">
            <v>1.2.1.1</v>
          </cell>
          <cell r="W91" t="b">
            <v>1</v>
          </cell>
        </row>
        <row r="92">
          <cell r="A92" t="str">
            <v>1.2.1.1</v>
          </cell>
          <cell r="B92" t="str">
            <v>Реконструкция КТП ВЗ 1140/40кВА  СНТ Берег на КТП 6/0,4кВ 160 кВА г.о. Новокуйбышевск Самарская область</v>
          </cell>
          <cell r="C92" t="str">
            <v>P_0266</v>
          </cell>
          <cell r="D92" t="str">
            <v>Приволжский ФО</v>
          </cell>
          <cell r="E92" t="str">
            <v>Самарская область</v>
          </cell>
          <cell r="F92" t="str">
            <v xml:space="preserve">г.о. Новокуйбышевск </v>
          </cell>
          <cell r="G92" t="str">
            <v>нд</v>
          </cell>
          <cell r="H92" t="str">
            <v>не требуется</v>
          </cell>
          <cell r="I92" t="str">
            <v>не требуется</v>
          </cell>
          <cell r="J92" t="str">
            <v>не требуется</v>
          </cell>
          <cell r="K92" t="str">
            <v>не требуется</v>
          </cell>
          <cell r="L92" t="str">
            <v>не требуется</v>
          </cell>
          <cell r="M92" t="str">
            <v>не относится</v>
          </cell>
          <cell r="N92" t="str">
            <v>не требуется</v>
          </cell>
          <cell r="O92" t="str">
            <v xml:space="preserve"> не требуется</v>
          </cell>
          <cell r="P92" t="str">
            <v>не требуется</v>
          </cell>
          <cell r="Q92" t="str">
            <v>-</v>
          </cell>
          <cell r="R92" t="str">
            <v>не требуется</v>
          </cell>
          <cell r="U92">
            <v>457</v>
          </cell>
          <cell r="V92" t="str">
            <v>1.2.1.1</v>
          </cell>
          <cell r="W92" t="b">
            <v>1</v>
          </cell>
        </row>
        <row r="93">
          <cell r="A93" t="str">
            <v>1.2.1.1</v>
          </cell>
          <cell r="B93" t="str">
            <v>Реконструкция ТП-Ф КТП 6/0,4 кВ  г.о. Чапаевск  Самарская область (замена трансформатора 0,4 МВА на равный по мощности)</v>
          </cell>
          <cell r="C93" t="str">
            <v>P_0366</v>
          </cell>
          <cell r="D93" t="str">
            <v>Приволжский ФО</v>
          </cell>
          <cell r="E93" t="str">
            <v>Самарская область</v>
          </cell>
          <cell r="F93" t="str">
            <v>г.о. Чапаевск</v>
          </cell>
          <cell r="G93" t="str">
            <v>нд</v>
          </cell>
          <cell r="H93" t="str">
            <v>не требуется</v>
          </cell>
          <cell r="I93" t="str">
            <v>не требуется</v>
          </cell>
          <cell r="J93" t="str">
            <v>не требуется</v>
          </cell>
          <cell r="K93" t="str">
            <v>не требуется</v>
          </cell>
          <cell r="L93" t="str">
            <v>не требуется</v>
          </cell>
          <cell r="M93" t="str">
            <v>не относится</v>
          </cell>
          <cell r="N93" t="str">
            <v>не требуется</v>
          </cell>
          <cell r="O93" t="str">
            <v xml:space="preserve"> не требуется</v>
          </cell>
          <cell r="P93" t="str">
            <v>не требуется</v>
          </cell>
          <cell r="Q93" t="str">
            <v>-</v>
          </cell>
          <cell r="R93" t="str">
            <v>не требуется</v>
          </cell>
          <cell r="U93">
            <v>467</v>
          </cell>
          <cell r="V93" t="str">
            <v>1.2.1.1</v>
          </cell>
          <cell r="W93" t="b">
            <v>1</v>
          </cell>
        </row>
        <row r="94">
          <cell r="A94" t="str">
            <v>1.2.1.1</v>
          </cell>
          <cell r="B94" t="str">
            <v>Реконструкция ТП-Мехпричал/630 кВА с заменой на КТП 6/0,4кВ 630 кВА  г.о. Чапаевск  Самарская область</v>
          </cell>
          <cell r="C94" t="str">
            <v>P_0367</v>
          </cell>
          <cell r="D94" t="str">
            <v>Приволжский ФО</v>
          </cell>
          <cell r="E94" t="str">
            <v>Самарская область</v>
          </cell>
          <cell r="F94" t="str">
            <v>г.о. Чапаевск</v>
          </cell>
          <cell r="G94" t="str">
            <v>нд</v>
          </cell>
          <cell r="H94" t="str">
            <v>не требуется</v>
          </cell>
          <cell r="I94" t="str">
            <v>не требуется</v>
          </cell>
          <cell r="J94" t="str">
            <v>не требуется</v>
          </cell>
          <cell r="K94" t="str">
            <v>не требуется</v>
          </cell>
          <cell r="L94" t="str">
            <v>не требуется</v>
          </cell>
          <cell r="M94" t="str">
            <v>не относится</v>
          </cell>
          <cell r="N94" t="str">
            <v>не требуется</v>
          </cell>
          <cell r="O94" t="str">
            <v xml:space="preserve"> не требуется</v>
          </cell>
          <cell r="P94" t="str">
            <v>не требуется</v>
          </cell>
          <cell r="Q94" t="str">
            <v>-</v>
          </cell>
          <cell r="R94" t="str">
            <v>не требуется</v>
          </cell>
          <cell r="U94">
            <v>468</v>
          </cell>
          <cell r="V94" t="str">
            <v>1.2.1.1</v>
          </cell>
          <cell r="W94" t="b">
            <v>1</v>
          </cell>
        </row>
        <row r="95">
          <cell r="A95" t="str">
            <v>1.2.1.1</v>
          </cell>
          <cell r="B95" t="str">
            <v>Реконструкция ТП 6/0,4 кВ Столовая  г.о. Чапаевск  Самарская область с заменой трансформаторов с 0,4+0,32 МВА на 2х0,4 МВА</v>
          </cell>
          <cell r="C95" t="str">
            <v>P_0368</v>
          </cell>
          <cell r="D95" t="str">
            <v>Приволжский ФО</v>
          </cell>
          <cell r="E95" t="str">
            <v>Самарская область</v>
          </cell>
          <cell r="F95" t="str">
            <v>г.о. Чапаевск</v>
          </cell>
          <cell r="G95" t="str">
            <v>нд</v>
          </cell>
          <cell r="H95" t="str">
            <v>не требуется</v>
          </cell>
          <cell r="I95" t="str">
            <v>не требуется</v>
          </cell>
          <cell r="J95" t="str">
            <v>не требуется</v>
          </cell>
          <cell r="K95" t="str">
            <v>не требуется</v>
          </cell>
          <cell r="L95" t="str">
            <v>не требуется</v>
          </cell>
          <cell r="M95" t="str">
            <v>не относится</v>
          </cell>
          <cell r="N95" t="str">
            <v>не требуется</v>
          </cell>
          <cell r="O95" t="str">
            <v xml:space="preserve"> не требуется</v>
          </cell>
          <cell r="P95" t="str">
            <v>не требуется</v>
          </cell>
          <cell r="Q95" t="str">
            <v>-</v>
          </cell>
          <cell r="R95" t="str">
            <v>не требуется</v>
          </cell>
          <cell r="U95">
            <v>469</v>
          </cell>
          <cell r="V95" t="str">
            <v>1.2.1.1</v>
          </cell>
          <cell r="W95" t="b">
            <v>1</v>
          </cell>
        </row>
        <row r="96">
          <cell r="A96" t="str">
            <v>1.2.1.1</v>
          </cell>
          <cell r="B96" t="str">
            <v>Реконструкция ТП-4612 6/0,4/400 кВА с заменой силового трансформатора на 6/0,4кВ 630 кВА г.о. Самара Самарская область</v>
          </cell>
          <cell r="C96" t="str">
            <v>P_0311</v>
          </cell>
          <cell r="D96" t="str">
            <v>Приволжский ФО</v>
          </cell>
          <cell r="E96" t="str">
            <v>Самарская область</v>
          </cell>
          <cell r="F96" t="str">
            <v>г.о. Самара</v>
          </cell>
          <cell r="G96" t="str">
            <v>нд</v>
          </cell>
          <cell r="H96" t="str">
            <v>не требуется</v>
          </cell>
          <cell r="I96" t="str">
            <v>не требуется</v>
          </cell>
          <cell r="J96" t="str">
            <v>не требуется</v>
          </cell>
          <cell r="K96" t="str">
            <v>не требуется</v>
          </cell>
          <cell r="L96" t="str">
            <v>не требуется</v>
          </cell>
          <cell r="M96" t="str">
            <v>не относится</v>
          </cell>
          <cell r="N96" t="str">
            <v>не требуется</v>
          </cell>
          <cell r="O96" t="str">
            <v xml:space="preserve"> не требуется</v>
          </cell>
          <cell r="P96" t="str">
            <v>не требуется</v>
          </cell>
          <cell r="Q96" t="str">
            <v>-</v>
          </cell>
          <cell r="R96" t="str">
            <v>не требуется</v>
          </cell>
          <cell r="U96">
            <v>496</v>
          </cell>
          <cell r="V96" t="str">
            <v>1.2.1.1</v>
          </cell>
          <cell r="W96" t="b">
            <v>1</v>
          </cell>
        </row>
        <row r="97">
          <cell r="A97" t="str">
            <v>1.2.1.1</v>
          </cell>
          <cell r="B97" t="str">
            <v>Реконструкция ЗТП Ш 214 10/0,4/400 кВА с заменой на  КТП 10/0,4/400 кВА</v>
          </cell>
          <cell r="C97" t="str">
            <v>P_0674</v>
          </cell>
          <cell r="D97" t="str">
            <v>Приволжский ФО</v>
          </cell>
          <cell r="E97" t="str">
            <v>Самарская область</v>
          </cell>
          <cell r="F97" t="str">
            <v>Шенталинский  район</v>
          </cell>
          <cell r="G97" t="str">
            <v>нд</v>
          </cell>
          <cell r="H97" t="str">
            <v>не требуется</v>
          </cell>
          <cell r="I97" t="str">
            <v>не требуется</v>
          </cell>
          <cell r="J97" t="str">
            <v>не требуется</v>
          </cell>
          <cell r="K97" t="str">
            <v>не требуется</v>
          </cell>
          <cell r="L97" t="str">
            <v>не требуется</v>
          </cell>
          <cell r="M97" t="str">
            <v>не относится</v>
          </cell>
          <cell r="N97" t="str">
            <v>не требуется</v>
          </cell>
          <cell r="O97" t="str">
            <v xml:space="preserve"> не требуется</v>
          </cell>
          <cell r="P97" t="str">
            <v>не требуется</v>
          </cell>
          <cell r="Q97" t="str">
            <v>-</v>
          </cell>
          <cell r="R97" t="str">
            <v>не требуется</v>
          </cell>
          <cell r="U97">
            <v>528</v>
          </cell>
          <cell r="V97" t="str">
            <v>1.2.1.1</v>
          </cell>
          <cell r="W97" t="b">
            <v>1</v>
          </cell>
        </row>
        <row r="98">
          <cell r="A98" t="str">
            <v>1.2.1.1</v>
          </cell>
          <cell r="B98" t="str">
            <v>Реконструкция КТП-209 6/0,4кВ/160кВА (0,16 МВА)</v>
          </cell>
          <cell r="C98" t="str">
            <v>P_0328</v>
          </cell>
          <cell r="D98" t="str">
            <v>Приволжский ФО</v>
          </cell>
          <cell r="E98" t="str">
            <v>Самарская область</v>
          </cell>
          <cell r="F98" t="str">
            <v>г.о. Сызрань</v>
          </cell>
          <cell r="G98" t="str">
            <v>нд</v>
          </cell>
          <cell r="H98" t="str">
            <v>не требуется</v>
          </cell>
          <cell r="I98" t="str">
            <v>не требуется</v>
          </cell>
          <cell r="J98" t="str">
            <v>не требуется</v>
          </cell>
          <cell r="K98" t="str">
            <v>не требуется</v>
          </cell>
          <cell r="L98" t="str">
            <v>не требуется</v>
          </cell>
          <cell r="M98" t="str">
            <v>не относится</v>
          </cell>
          <cell r="N98" t="str">
            <v>не требуется</v>
          </cell>
          <cell r="O98" t="str">
            <v xml:space="preserve"> не требуется</v>
          </cell>
          <cell r="P98" t="str">
            <v>не требуется</v>
          </cell>
          <cell r="Q98" t="str">
            <v>-</v>
          </cell>
          <cell r="R98" t="str">
            <v>не требуется</v>
          </cell>
          <cell r="U98">
            <v>531</v>
          </cell>
          <cell r="V98" t="str">
            <v>1.2.1.1</v>
          </cell>
          <cell r="W98" t="b">
            <v>1</v>
          </cell>
        </row>
        <row r="99">
          <cell r="A99" t="str">
            <v>1.2.1.1</v>
          </cell>
          <cell r="B99" t="str">
            <v>Реконструкция КТП А2018 10/0,4/100кВА с заменой КТП 10/0,4/100кВА</v>
          </cell>
          <cell r="C99" t="str">
            <v>P_0400</v>
          </cell>
          <cell r="D99" t="str">
            <v>Приволжский ФО</v>
          </cell>
          <cell r="E99" t="str">
            <v>Самарская область</v>
          </cell>
          <cell r="F99" t="str">
            <v>Алексеевский район</v>
          </cell>
          <cell r="G99" t="str">
            <v>нд</v>
          </cell>
          <cell r="H99" t="str">
            <v>не требуется</v>
          </cell>
          <cell r="I99" t="str">
            <v>не требуется</v>
          </cell>
          <cell r="J99" t="str">
            <v>не требуется</v>
          </cell>
          <cell r="K99" t="str">
            <v>не требуется</v>
          </cell>
          <cell r="L99" t="str">
            <v>не требуется</v>
          </cell>
          <cell r="M99" t="str">
            <v>не относится</v>
          </cell>
          <cell r="N99" t="str">
            <v>не требуется</v>
          </cell>
          <cell r="O99" t="str">
            <v xml:space="preserve"> не требуется</v>
          </cell>
          <cell r="P99" t="str">
            <v>не требуется</v>
          </cell>
          <cell r="Q99" t="str">
            <v>-</v>
          </cell>
          <cell r="R99" t="str">
            <v>не требуется</v>
          </cell>
          <cell r="U99">
            <v>537</v>
          </cell>
          <cell r="V99" t="str">
            <v>1.2.1.1</v>
          </cell>
          <cell r="W99" t="b">
            <v>1</v>
          </cell>
        </row>
        <row r="100">
          <cell r="A100" t="str">
            <v>1.2.1.1</v>
          </cell>
          <cell r="B100" t="str">
            <v>Реконструкция КТП КЯР 633 10/0,4/250 кВА с заменой КТП 10/0,4/250 кВА</v>
          </cell>
          <cell r="C100" t="str">
            <v>P_0517</v>
          </cell>
          <cell r="D100" t="str">
            <v>Приволжский ФО</v>
          </cell>
          <cell r="E100" t="str">
            <v>Самарская область</v>
          </cell>
          <cell r="F100" t="str">
            <v>Красноярский район</v>
          </cell>
          <cell r="G100" t="str">
            <v>нд</v>
          </cell>
          <cell r="H100" t="str">
            <v>не требуется</v>
          </cell>
          <cell r="I100" t="str">
            <v>не требуется</v>
          </cell>
          <cell r="J100" t="str">
            <v>не требуется</v>
          </cell>
          <cell r="K100" t="str">
            <v>не требуется</v>
          </cell>
          <cell r="L100" t="str">
            <v>не требуется</v>
          </cell>
          <cell r="M100" t="str">
            <v>не относится</v>
          </cell>
          <cell r="N100" t="str">
            <v>не требуется</v>
          </cell>
          <cell r="O100" t="str">
            <v xml:space="preserve"> не требуется</v>
          </cell>
          <cell r="P100" t="str">
            <v>не требуется</v>
          </cell>
          <cell r="Q100" t="str">
            <v>-</v>
          </cell>
          <cell r="R100" t="str">
            <v>не требуется</v>
          </cell>
          <cell r="U100">
            <v>546</v>
          </cell>
          <cell r="V100" t="str">
            <v>1.2.1.1</v>
          </cell>
          <cell r="W100" t="b">
            <v>1</v>
          </cell>
        </row>
        <row r="101">
          <cell r="A101" t="str">
            <v>1.2.1.1</v>
          </cell>
          <cell r="B101" t="str">
            <v>Реконструкция КТП РАК 711 10/0,4/250 кВА с заменой КТП 10/0,4/250 кВА</v>
          </cell>
          <cell r="C101" t="str">
            <v>P_0518</v>
          </cell>
          <cell r="D101" t="str">
            <v>Приволжский ФО</v>
          </cell>
          <cell r="E101" t="str">
            <v>Самарская область</v>
          </cell>
          <cell r="F101" t="str">
            <v>Красноярский район</v>
          </cell>
          <cell r="G101" t="str">
            <v>нд</v>
          </cell>
          <cell r="H101" t="str">
            <v>не требуется</v>
          </cell>
          <cell r="I101" t="str">
            <v>не требуется</v>
          </cell>
          <cell r="J101" t="str">
            <v>не требуется</v>
          </cell>
          <cell r="K101" t="str">
            <v>не требуется</v>
          </cell>
          <cell r="L101" t="str">
            <v>не требуется</v>
          </cell>
          <cell r="M101" t="str">
            <v>не относится</v>
          </cell>
          <cell r="N101" t="str">
            <v>не требуется</v>
          </cell>
          <cell r="O101" t="str">
            <v xml:space="preserve"> не требуется</v>
          </cell>
          <cell r="P101" t="str">
            <v>не требуется</v>
          </cell>
          <cell r="Q101" t="str">
            <v>-</v>
          </cell>
          <cell r="R101" t="str">
            <v>не требуется</v>
          </cell>
          <cell r="U101">
            <v>547</v>
          </cell>
          <cell r="V101" t="str">
            <v>1.2.1.1</v>
          </cell>
          <cell r="W101" t="b">
            <v>1</v>
          </cell>
        </row>
        <row r="102">
          <cell r="A102" t="str">
            <v>1.2.1.1</v>
          </cell>
          <cell r="B102" t="str">
            <v>Реконструкция ЗТП Кол 714 10/0,4/100кВА с заменой ЗТП на КТП 10/0,4/100кВА</v>
          </cell>
          <cell r="C102" t="str">
            <v>P_0512</v>
          </cell>
          <cell r="D102" t="str">
            <v>Приволжский ФО</v>
          </cell>
          <cell r="E102" t="str">
            <v>Самарская область</v>
          </cell>
          <cell r="F102" t="str">
            <v>Красноармейский район</v>
          </cell>
          <cell r="G102" t="str">
            <v>нд</v>
          </cell>
          <cell r="H102" t="str">
            <v>не требуется</v>
          </cell>
          <cell r="I102" t="str">
            <v>не требуется</v>
          </cell>
          <cell r="J102" t="str">
            <v>не требуется</v>
          </cell>
          <cell r="K102" t="str">
            <v>не требуется</v>
          </cell>
          <cell r="L102" t="str">
            <v>не требуется</v>
          </cell>
          <cell r="M102" t="str">
            <v>не относится</v>
          </cell>
          <cell r="N102" t="str">
            <v>не требуется</v>
          </cell>
          <cell r="O102" t="str">
            <v xml:space="preserve"> не требуется</v>
          </cell>
          <cell r="P102" t="str">
            <v>не требуется</v>
          </cell>
          <cell r="Q102" t="str">
            <v>-</v>
          </cell>
          <cell r="R102" t="str">
            <v>не требуется</v>
          </cell>
          <cell r="U102">
            <v>550</v>
          </cell>
          <cell r="V102" t="str">
            <v>1.2.1.1</v>
          </cell>
          <cell r="W102" t="b">
            <v>1</v>
          </cell>
        </row>
        <row r="103">
          <cell r="A103" t="str">
            <v xml:space="preserve">1.2.1.1 </v>
          </cell>
          <cell r="B103" t="str">
            <v>Реконструкция КТП Мск 720 10/0,4/100 кВА с заменой КТП 10/0,4/100кВА</v>
          </cell>
          <cell r="C103" t="str">
            <v>P_0550</v>
          </cell>
          <cell r="D103" t="str">
            <v>Приволжский ФО</v>
          </cell>
          <cell r="E103" t="str">
            <v>Самарская область</v>
          </cell>
          <cell r="F103" t="str">
            <v>Пестравский район</v>
          </cell>
          <cell r="G103" t="str">
            <v>нд</v>
          </cell>
          <cell r="H103" t="str">
            <v>не требуется</v>
          </cell>
          <cell r="I103" t="str">
            <v>не требуется</v>
          </cell>
          <cell r="J103" t="str">
            <v>не требуется</v>
          </cell>
          <cell r="K103" t="str">
            <v>не требуется</v>
          </cell>
          <cell r="L103" t="str">
            <v>не требуется</v>
          </cell>
          <cell r="M103" t="str">
            <v>не относится</v>
          </cell>
          <cell r="N103" t="str">
            <v>не требуется</v>
          </cell>
          <cell r="O103" t="str">
            <v xml:space="preserve"> не требуется</v>
          </cell>
          <cell r="P103" t="str">
            <v>не требуется</v>
          </cell>
          <cell r="Q103" t="str">
            <v>-</v>
          </cell>
          <cell r="R103" t="str">
            <v>не требуется</v>
          </cell>
          <cell r="U103">
            <v>634</v>
          </cell>
          <cell r="V103" t="str">
            <v xml:space="preserve">1.2.1.1 </v>
          </cell>
          <cell r="W103" t="b">
            <v>1</v>
          </cell>
        </row>
        <row r="104">
          <cell r="A104" t="str">
            <v xml:space="preserve">1.2.1.1 </v>
          </cell>
          <cell r="B104" t="str">
            <v>Реконструкция ТП-90 6/0,4 кВ / 1х250 кВА, ф.6 ПС 110/10/6 кВ Правая Волга в части замены ячеек выключателя 6кВА (1шт.), установка приборов учета (5 т.у.)</v>
          </cell>
          <cell r="C104" t="str">
            <v>P_0481</v>
          </cell>
          <cell r="D104" t="str">
            <v>Приволжский ФО</v>
          </cell>
          <cell r="E104" t="str">
            <v>Самарская область</v>
          </cell>
          <cell r="F104" t="str">
            <v>г.о. Октябрьск</v>
          </cell>
          <cell r="G104" t="str">
            <v>нд</v>
          </cell>
          <cell r="H104" t="str">
            <v>не требуется</v>
          </cell>
          <cell r="I104" t="str">
            <v>не требуется</v>
          </cell>
          <cell r="J104" t="str">
            <v>не требуется</v>
          </cell>
          <cell r="K104" t="str">
            <v>не требуется</v>
          </cell>
          <cell r="L104" t="str">
            <v>не требуется</v>
          </cell>
          <cell r="M104" t="str">
            <v>не относится</v>
          </cell>
          <cell r="N104" t="str">
            <v>не требуется</v>
          </cell>
          <cell r="O104" t="str">
            <v xml:space="preserve"> не требуется</v>
          </cell>
          <cell r="P104" t="str">
            <v>не требуется</v>
          </cell>
          <cell r="Q104" t="str">
            <v>-</v>
          </cell>
          <cell r="R104" t="str">
            <v>не требуется</v>
          </cell>
          <cell r="U104">
            <v>648</v>
          </cell>
          <cell r="V104" t="str">
            <v xml:space="preserve">1.2.1.1 </v>
          </cell>
          <cell r="W104" t="b">
            <v>1</v>
          </cell>
        </row>
        <row r="105">
          <cell r="A105" t="str">
            <v>1.2.1.1</v>
          </cell>
          <cell r="B105" t="str">
            <v>Реконструкция РУ-6 кВ ТП Жт 15-115 с установкой нового КРУН-6 кВ (1 шт.); КЛ-6 кВ Ф-15, Ф-18 ПС 110/6 ЖЭТЗ (5,83 км)</v>
          </cell>
          <cell r="C105" t="str">
            <v>P_0822</v>
          </cell>
          <cell r="D105" t="str">
            <v>Приволжский ФО</v>
          </cell>
          <cell r="E105" t="str">
            <v>Самарская область</v>
          </cell>
          <cell r="F105" t="str">
            <v>г.о. Жигулевск</v>
          </cell>
          <cell r="G105" t="str">
            <v>нд</v>
          </cell>
          <cell r="H105" t="str">
            <v>не требуется</v>
          </cell>
          <cell r="I105" t="str">
            <v>не требуется</v>
          </cell>
          <cell r="J105" t="str">
            <v>не требуется</v>
          </cell>
          <cell r="K105" t="str">
            <v>не требуется</v>
          </cell>
          <cell r="L105" t="str">
            <v>не требуется</v>
          </cell>
          <cell r="M105" t="str">
            <v>не относится</v>
          </cell>
          <cell r="N105" t="str">
            <v>не требуется</v>
          </cell>
          <cell r="O105" t="str">
            <v xml:space="preserve"> не требуется</v>
          </cell>
          <cell r="P105" t="str">
            <v>не требуется</v>
          </cell>
          <cell r="Q105" t="str">
            <v>-</v>
          </cell>
          <cell r="R105" t="str">
            <v>не требуется</v>
          </cell>
          <cell r="U105">
            <v>829</v>
          </cell>
          <cell r="V105" t="str">
            <v>1.2.1.1</v>
          </cell>
          <cell r="W105" t="b">
            <v>1</v>
          </cell>
        </row>
        <row r="107">
          <cell r="A107" t="str">
            <v>1.2.1.1</v>
          </cell>
          <cell r="B107" t="str">
            <v>Реконструкция ПС 35/6 кВ Юлия с заменой  трансформатора мощностью 4 МВА на 6,3 МВА Кинельский район Самарская область</v>
          </cell>
          <cell r="C107" t="str">
            <v>P_0248</v>
          </cell>
          <cell r="D107" t="str">
            <v>Приволжский ФО</v>
          </cell>
          <cell r="E107" t="str">
            <v>Самарская область</v>
          </cell>
          <cell r="F107" t="str">
            <v>Кинельский район</v>
          </cell>
          <cell r="G107" t="str">
            <v>нд</v>
          </cell>
          <cell r="H107" t="str">
            <v>не требуется</v>
          </cell>
          <cell r="I107" t="str">
            <v>не требуется</v>
          </cell>
          <cell r="J107" t="str">
            <v>не требуется</v>
          </cell>
          <cell r="K107" t="str">
            <v>-</v>
          </cell>
          <cell r="L107" t="str">
            <v>-</v>
          </cell>
          <cell r="M107" t="str">
            <v>местный</v>
          </cell>
          <cell r="N107" t="str">
            <v>-</v>
          </cell>
          <cell r="O107" t="str">
            <v xml:space="preserve"> не требуется</v>
          </cell>
          <cell r="P107" t="str">
            <v>-</v>
          </cell>
          <cell r="Q107" t="str">
            <v>-</v>
          </cell>
          <cell r="R107" t="str">
            <v>-</v>
          </cell>
          <cell r="U107">
            <v>917</v>
          </cell>
          <cell r="V107" t="str">
            <v>1.2.1.1</v>
          </cell>
          <cell r="W107" t="b">
            <v>1</v>
          </cell>
        </row>
        <row r="108">
          <cell r="A108" t="str">
            <v>1.2.1.1</v>
          </cell>
          <cell r="B108" t="str">
            <v>Реконструкция ПС 110кВ ГПП-5000000 (замена ячеек выключателей 110 кВ 8 шт.)</v>
          </cell>
          <cell r="C108" t="str">
            <v>P_0288</v>
          </cell>
          <cell r="D108" t="str">
            <v>Приволжский ФО</v>
          </cell>
          <cell r="E108" t="str">
            <v>Самарская область</v>
          </cell>
          <cell r="F108" t="str">
            <v>Шигонский район</v>
          </cell>
          <cell r="G108" t="str">
            <v>нд</v>
          </cell>
          <cell r="H108" t="str">
            <v>не требуется</v>
          </cell>
          <cell r="I108" t="str">
            <v>не требуется</v>
          </cell>
          <cell r="J108" t="str">
            <v>не требуется</v>
          </cell>
          <cell r="K108" t="str">
            <v>+</v>
          </cell>
          <cell r="L108" t="str">
            <v>не требуется</v>
          </cell>
          <cell r="M108" t="str">
            <v>местный</v>
          </cell>
          <cell r="N108" t="str">
            <v>-</v>
          </cell>
          <cell r="O108" t="str">
            <v xml:space="preserve"> не требуется</v>
          </cell>
          <cell r="P108" t="str">
            <v>-</v>
          </cell>
          <cell r="Q108" t="str">
            <v>-</v>
          </cell>
          <cell r="R108" t="str">
            <v>-</v>
          </cell>
          <cell r="U108">
            <v>918</v>
          </cell>
          <cell r="V108" t="str">
            <v>1.2.1.1</v>
          </cell>
          <cell r="W108" t="b">
            <v>1</v>
          </cell>
        </row>
        <row r="109">
          <cell r="A109" t="str">
            <v>1.2.1.1</v>
          </cell>
          <cell r="B109" t="str">
            <v>Реконструкция оборудования ПС 35кВ Станкодаводская г.о. Самара (замена ячеек 35 кВ в количестве 9 шт.)</v>
          </cell>
          <cell r="C109" t="str">
            <v>P_0289</v>
          </cell>
          <cell r="D109" t="str">
            <v>Приволжский ФО</v>
          </cell>
          <cell r="E109" t="str">
            <v>Самарская область</v>
          </cell>
          <cell r="F109" t="str">
            <v>г.о. Самара</v>
          </cell>
          <cell r="G109" t="str">
            <v>нд</v>
          </cell>
          <cell r="H109" t="str">
            <v>не требуется</v>
          </cell>
          <cell r="I109" t="str">
            <v>не требуется</v>
          </cell>
          <cell r="J109" t="str">
            <v>не требуется</v>
          </cell>
          <cell r="K109" t="str">
            <v>-</v>
          </cell>
          <cell r="L109" t="str">
            <v>-</v>
          </cell>
          <cell r="M109" t="str">
            <v>местный</v>
          </cell>
          <cell r="N109" t="str">
            <v>-</v>
          </cell>
          <cell r="O109" t="str">
            <v xml:space="preserve"> не требуется</v>
          </cell>
          <cell r="P109" t="str">
            <v>-</v>
          </cell>
          <cell r="Q109" t="str">
            <v>-</v>
          </cell>
          <cell r="R109" t="str">
            <v>-</v>
          </cell>
          <cell r="U109">
            <v>919</v>
          </cell>
          <cell r="V109" t="str">
            <v>1.2.1.1</v>
          </cell>
          <cell r="W109" t="b">
            <v>1</v>
          </cell>
        </row>
        <row r="110">
          <cell r="A110" t="str">
            <v>1.2.1.1</v>
          </cell>
          <cell r="B110"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110" t="str">
            <v>P_0041</v>
          </cell>
          <cell r="D110" t="str">
            <v>Приволжский ФО</v>
          </cell>
          <cell r="E110" t="str">
            <v>Самарская область</v>
          </cell>
          <cell r="F110" t="str">
            <v>г.о. Отрадный</v>
          </cell>
          <cell r="G110" t="str">
            <v>нд</v>
          </cell>
          <cell r="H110" t="str">
            <v>не требуется</v>
          </cell>
          <cell r="I110" t="str">
            <v>не требуется</v>
          </cell>
          <cell r="J110" t="str">
            <v>не требуется</v>
          </cell>
          <cell r="K110" t="str">
            <v>не требуется</v>
          </cell>
          <cell r="L110" t="str">
            <v>не требуется</v>
          </cell>
          <cell r="M110" t="str">
            <v>не относится</v>
          </cell>
          <cell r="N110" t="str">
            <v>не требуется</v>
          </cell>
          <cell r="O110" t="str">
            <v xml:space="preserve"> не требуется</v>
          </cell>
          <cell r="P110" t="str">
            <v>не требуется</v>
          </cell>
          <cell r="Q110" t="str">
            <v>-</v>
          </cell>
          <cell r="R110" t="str">
            <v>не требуется</v>
          </cell>
          <cell r="U110">
            <v>107</v>
          </cell>
          <cell r="V110" t="str">
            <v>1.2.1.1</v>
          </cell>
          <cell r="W110" t="b">
            <v>1</v>
          </cell>
          <cell r="X110" t="b">
            <v>1</v>
          </cell>
        </row>
        <row r="111">
          <cell r="A111" t="str">
            <v>1.2.1.1</v>
          </cell>
          <cell r="B111" t="str">
            <v>Реконструкция КТП 416 10/0,4/63 кВА с заменой КТП 10/0,4/250 кВА, монтаж КЛ 10кВ (0,012 км), КЛ 0,4 (0,016 км)  г.о. Сызрань Самарская область</v>
          </cell>
          <cell r="C111" t="str">
            <v>P_0042</v>
          </cell>
          <cell r="D111" t="str">
            <v>Приволжский ФО</v>
          </cell>
          <cell r="E111" t="str">
            <v>Самарская область</v>
          </cell>
          <cell r="F111" t="str">
            <v>г.о. Сызрань</v>
          </cell>
          <cell r="G111" t="str">
            <v>нд</v>
          </cell>
          <cell r="H111" t="str">
            <v>не требуется</v>
          </cell>
          <cell r="I111" t="str">
            <v>не требуется</v>
          </cell>
          <cell r="J111" t="str">
            <v>не требуется</v>
          </cell>
          <cell r="K111" t="str">
            <v>не требуется</v>
          </cell>
          <cell r="L111" t="str">
            <v>не требуется</v>
          </cell>
          <cell r="M111" t="str">
            <v>не относится</v>
          </cell>
          <cell r="N111" t="str">
            <v>не требуется</v>
          </cell>
          <cell r="O111" t="str">
            <v xml:space="preserve"> не требуется</v>
          </cell>
          <cell r="P111" t="str">
            <v>не требуется</v>
          </cell>
          <cell r="Q111" t="str">
            <v>-</v>
          </cell>
          <cell r="R111" t="str">
            <v>не требуется</v>
          </cell>
          <cell r="U111">
            <v>108</v>
          </cell>
          <cell r="V111" t="str">
            <v>1.2.1.1</v>
          </cell>
          <cell r="W111" t="b">
            <v>1</v>
          </cell>
          <cell r="X111" t="b">
            <v>1</v>
          </cell>
        </row>
        <row r="112">
          <cell r="A112" t="str">
            <v>1.2.1.1</v>
          </cell>
          <cell r="B112" t="str">
            <v>Реконструкция оборудования ТП-58/2х160 кВА с заменой силовых трансформаторов на 2х400 кВА (ТМГ-10/0,4/400 кВА 2 шт.) г.Кинель Самарская область</v>
          </cell>
          <cell r="C112" t="str">
            <v>P_0046</v>
          </cell>
          <cell r="D112" t="str">
            <v>Приволжский ФО</v>
          </cell>
          <cell r="E112" t="str">
            <v>Самарская область</v>
          </cell>
          <cell r="F112" t="str">
            <v>г.о. Кинель</v>
          </cell>
          <cell r="G112" t="str">
            <v>нд</v>
          </cell>
          <cell r="H112" t="str">
            <v>не требуется</v>
          </cell>
          <cell r="I112" t="str">
            <v>не требуется</v>
          </cell>
          <cell r="J112" t="str">
            <v>не требуется</v>
          </cell>
          <cell r="K112" t="str">
            <v>не требуется</v>
          </cell>
          <cell r="L112" t="str">
            <v>не требуется</v>
          </cell>
          <cell r="M112" t="str">
            <v>не относится</v>
          </cell>
          <cell r="N112" t="str">
            <v>не требуется</v>
          </cell>
          <cell r="O112" t="str">
            <v xml:space="preserve"> не требуется</v>
          </cell>
          <cell r="P112" t="str">
            <v>не требуется</v>
          </cell>
          <cell r="Q112" t="str">
            <v>-</v>
          </cell>
          <cell r="R112" t="str">
            <v>не требуется</v>
          </cell>
          <cell r="U112">
            <v>109</v>
          </cell>
          <cell r="V112" t="str">
            <v>1.2.1.1</v>
          </cell>
          <cell r="W112" t="b">
            <v>1</v>
          </cell>
          <cell r="X112" t="b">
            <v>1</v>
          </cell>
        </row>
        <row r="113">
          <cell r="A113" t="str">
            <v>1.2.1.1</v>
          </cell>
          <cell r="B113" t="str">
            <v>Реконструкция РУ-0,4 кВ ТП-25/630 кВА  с заменой силового трансформатора на 1000 кВА (ТМГ-6/0,4/1000 кВА; ЩО-70 - 3 шт.) Кинельский район Самарская область</v>
          </cell>
          <cell r="C113" t="str">
            <v>P_0047</v>
          </cell>
          <cell r="D113" t="str">
            <v>Приволжский ФО</v>
          </cell>
          <cell r="E113" t="str">
            <v>Самарская область</v>
          </cell>
          <cell r="F113" t="str">
            <v>Кинельский район</v>
          </cell>
          <cell r="G113" t="str">
            <v>нд</v>
          </cell>
          <cell r="H113" t="str">
            <v>не требуется</v>
          </cell>
          <cell r="I113" t="str">
            <v>не требуется</v>
          </cell>
          <cell r="J113" t="str">
            <v>не требуется</v>
          </cell>
          <cell r="K113" t="str">
            <v>не требуется</v>
          </cell>
          <cell r="L113" t="str">
            <v>не требуется</v>
          </cell>
          <cell r="M113" t="str">
            <v>не относится</v>
          </cell>
          <cell r="N113" t="str">
            <v>не требуется</v>
          </cell>
          <cell r="O113" t="str">
            <v xml:space="preserve"> не требуется</v>
          </cell>
          <cell r="P113" t="str">
            <v>не требуется</v>
          </cell>
          <cell r="Q113" t="str">
            <v>-</v>
          </cell>
          <cell r="R113" t="str">
            <v>не требуется</v>
          </cell>
          <cell r="U113">
            <v>110</v>
          </cell>
          <cell r="V113" t="str">
            <v>1.2.1.1</v>
          </cell>
          <cell r="W113" t="b">
            <v>1</v>
          </cell>
          <cell r="X113" t="b">
            <v>1</v>
          </cell>
        </row>
        <row r="114">
          <cell r="A114" t="str">
            <v>1.2.1.1</v>
          </cell>
          <cell r="B114" t="str">
            <v>Реконструкция РУ-0,4 кВ ТП-19 (ЩО-70 10 шт.) г.о. Новокуйбышевск Самарская область</v>
          </cell>
          <cell r="C114" t="str">
            <v>P_0050</v>
          </cell>
          <cell r="D114" t="str">
            <v>Приволжский ФО</v>
          </cell>
          <cell r="E114" t="str">
            <v>Самарская область</v>
          </cell>
          <cell r="F114" t="str">
            <v xml:space="preserve">г.о. Новокуйбышевск </v>
          </cell>
          <cell r="G114" t="str">
            <v>нд</v>
          </cell>
          <cell r="H114" t="str">
            <v>не требуется</v>
          </cell>
          <cell r="I114" t="str">
            <v>не требуется</v>
          </cell>
          <cell r="J114" t="str">
            <v>не требуется</v>
          </cell>
          <cell r="K114" t="str">
            <v>не требуется</v>
          </cell>
          <cell r="L114" t="str">
            <v>не требуется</v>
          </cell>
          <cell r="M114" t="str">
            <v>не относится</v>
          </cell>
          <cell r="N114" t="str">
            <v>не требуется</v>
          </cell>
          <cell r="O114" t="str">
            <v xml:space="preserve"> не требуется</v>
          </cell>
          <cell r="P114" t="str">
            <v>не требуется</v>
          </cell>
          <cell r="Q114" t="str">
            <v>-</v>
          </cell>
          <cell r="R114" t="str">
            <v>не требуется</v>
          </cell>
          <cell r="U114">
            <v>111</v>
          </cell>
          <cell r="V114" t="str">
            <v>1.2.1.1</v>
          </cell>
          <cell r="W114" t="b">
            <v>1</v>
          </cell>
          <cell r="X114" t="b">
            <v>1</v>
          </cell>
        </row>
        <row r="115">
          <cell r="A115" t="str">
            <v>1.2.1.1</v>
          </cell>
          <cell r="B115" t="str">
            <v>Реконструкция РУ-6 кВ РП-804 (КСО-298 2 шт.) г.о. Самара  Самарская область</v>
          </cell>
          <cell r="C115" t="str">
            <v>P_0051</v>
          </cell>
          <cell r="D115" t="str">
            <v>Приволжский ФО</v>
          </cell>
          <cell r="E115" t="str">
            <v>Самарская область</v>
          </cell>
          <cell r="F115" t="str">
            <v>г.о. Самара</v>
          </cell>
          <cell r="G115" t="str">
            <v>нд</v>
          </cell>
          <cell r="H115" t="str">
            <v>не требуется</v>
          </cell>
          <cell r="I115" t="str">
            <v>не требуется</v>
          </cell>
          <cell r="J115" t="str">
            <v>не требуется</v>
          </cell>
          <cell r="K115" t="str">
            <v>не требуется</v>
          </cell>
          <cell r="L115" t="str">
            <v>не требуется</v>
          </cell>
          <cell r="M115" t="str">
            <v>не относится</v>
          </cell>
          <cell r="N115" t="str">
            <v>не требуется</v>
          </cell>
          <cell r="O115" t="str">
            <v xml:space="preserve"> не требуется</v>
          </cell>
          <cell r="P115" t="str">
            <v>не требуется</v>
          </cell>
          <cell r="Q115" t="str">
            <v>-</v>
          </cell>
          <cell r="R115" t="str">
            <v>не требуется</v>
          </cell>
          <cell r="U115">
            <v>112</v>
          </cell>
          <cell r="V115" t="str">
            <v>1.2.1.1</v>
          </cell>
          <cell r="W115" t="b">
            <v>1</v>
          </cell>
          <cell r="X115" t="b">
            <v>1</v>
          </cell>
        </row>
        <row r="116">
          <cell r="A116" t="str">
            <v>1.2.1.1</v>
          </cell>
          <cell r="B116" t="str">
            <v>Реконструкция оборудования РУ-0,4, РУ-6  кВ ЗТП НО 1115/400 кВА (ЩО-70 8 шт; КСО-366 4 шт.) г.о. Отрадный Самарская область</v>
          </cell>
          <cell r="C116" t="str">
            <v>P_0052</v>
          </cell>
          <cell r="D116" t="str">
            <v>Приволжский ФО</v>
          </cell>
          <cell r="E116" t="str">
            <v>Самарская область</v>
          </cell>
          <cell r="F116" t="str">
            <v>г.о. Отрадный</v>
          </cell>
          <cell r="G116" t="str">
            <v>нд</v>
          </cell>
          <cell r="H116" t="str">
            <v>не требуется</v>
          </cell>
          <cell r="I116" t="str">
            <v>не требуется</v>
          </cell>
          <cell r="J116" t="str">
            <v>не требуется</v>
          </cell>
          <cell r="K116" t="str">
            <v>не требуется</v>
          </cell>
          <cell r="L116" t="str">
            <v>не требуется</v>
          </cell>
          <cell r="M116" t="str">
            <v>не относится</v>
          </cell>
          <cell r="N116" t="str">
            <v>не требуется</v>
          </cell>
          <cell r="O116" t="str">
            <v xml:space="preserve"> не требуется</v>
          </cell>
          <cell r="P116" t="str">
            <v>не требуется</v>
          </cell>
          <cell r="Q116" t="str">
            <v>-</v>
          </cell>
          <cell r="R116" t="str">
            <v>не требуется</v>
          </cell>
          <cell r="U116">
            <v>113</v>
          </cell>
          <cell r="V116" t="str">
            <v>1.2.1.1</v>
          </cell>
          <cell r="W116" t="b">
            <v>1</v>
          </cell>
          <cell r="X116" t="b">
            <v>1</v>
          </cell>
        </row>
        <row r="117">
          <cell r="A117" t="str">
            <v>1.2.1.1</v>
          </cell>
          <cell r="B117" t="str">
            <v>Реконструкция оборудования РУ-0,4 кВ ЗТП НО 1109/250 кВА (ЩО-70 2 шт.)  г.о. Отрадный Самарская область</v>
          </cell>
          <cell r="C117" t="str">
            <v>P_0053</v>
          </cell>
          <cell r="D117" t="str">
            <v>Приволжский ФО</v>
          </cell>
          <cell r="E117" t="str">
            <v>Самарская область</v>
          </cell>
          <cell r="F117" t="str">
            <v>г.о. Отрадный</v>
          </cell>
          <cell r="G117" t="str">
            <v>нд</v>
          </cell>
          <cell r="H117" t="str">
            <v>не требуется</v>
          </cell>
          <cell r="I117" t="str">
            <v>не требуется</v>
          </cell>
          <cell r="J117" t="str">
            <v>не требуется</v>
          </cell>
          <cell r="K117" t="str">
            <v>не требуется</v>
          </cell>
          <cell r="L117" t="str">
            <v>не требуется</v>
          </cell>
          <cell r="M117" t="str">
            <v>не относится</v>
          </cell>
          <cell r="N117" t="str">
            <v>не требуется</v>
          </cell>
          <cell r="O117" t="str">
            <v xml:space="preserve"> не требуется</v>
          </cell>
          <cell r="P117" t="str">
            <v>не требуется</v>
          </cell>
          <cell r="Q117" t="str">
            <v>-</v>
          </cell>
          <cell r="R117" t="str">
            <v>не требуется</v>
          </cell>
          <cell r="U117">
            <v>114</v>
          </cell>
          <cell r="V117" t="str">
            <v>1.2.1.1</v>
          </cell>
          <cell r="W117" t="b">
            <v>1</v>
          </cell>
          <cell r="X117" t="b">
            <v>1</v>
          </cell>
        </row>
        <row r="118">
          <cell r="A118" t="str">
            <v>1.2.1.1</v>
          </cell>
          <cell r="B118" t="str">
            <v>Реконструкция оборудования РУ-10 кВ РП-5060000 (РП-6 ПКЗ) (замена КСО-298 1 шт.) г. Тольятти Самарская область</v>
          </cell>
          <cell r="C118" t="str">
            <v>P_0054</v>
          </cell>
          <cell r="D118" t="str">
            <v>Приволжский ФО</v>
          </cell>
          <cell r="E118" t="str">
            <v>Самарская область</v>
          </cell>
          <cell r="F118" t="str">
            <v>г.о. Тольятти</v>
          </cell>
          <cell r="G118" t="str">
            <v>нд</v>
          </cell>
          <cell r="H118" t="str">
            <v>не требуется</v>
          </cell>
          <cell r="I118" t="str">
            <v>не требуется</v>
          </cell>
          <cell r="J118" t="str">
            <v>не требуется</v>
          </cell>
          <cell r="K118" t="str">
            <v>не требуется</v>
          </cell>
          <cell r="L118" t="str">
            <v>не требуется</v>
          </cell>
          <cell r="M118" t="str">
            <v>не относится</v>
          </cell>
          <cell r="N118" t="str">
            <v>не требуется</v>
          </cell>
          <cell r="O118" t="str">
            <v xml:space="preserve"> не требуется</v>
          </cell>
          <cell r="P118" t="str">
            <v>не требуется</v>
          </cell>
          <cell r="Q118" t="str">
            <v>-</v>
          </cell>
          <cell r="R118" t="str">
            <v>не требуется</v>
          </cell>
          <cell r="U118">
            <v>115</v>
          </cell>
          <cell r="V118" t="str">
            <v>1.2.1.1</v>
          </cell>
          <cell r="W118" t="b">
            <v>1</v>
          </cell>
          <cell r="X118" t="b">
            <v>1</v>
          </cell>
        </row>
        <row r="119">
          <cell r="A119" t="str">
            <v>1.2.1.1</v>
          </cell>
          <cell r="B119" t="str">
            <v>Реконструкция КТП Ш 508 10/0,4/560 кВА с заменой на КТП 10/0,4/400 кВА Шигонский район Самарская область</v>
          </cell>
          <cell r="C119" t="str">
            <v>P_0058</v>
          </cell>
          <cell r="D119" t="str">
            <v>Приволжский ФО</v>
          </cell>
          <cell r="E119" t="str">
            <v>Самарская область</v>
          </cell>
          <cell r="F119" t="str">
            <v>Шигонский район</v>
          </cell>
          <cell r="G119" t="str">
            <v>нд</v>
          </cell>
          <cell r="H119" t="str">
            <v>не требуется</v>
          </cell>
          <cell r="I119" t="str">
            <v>не требуется</v>
          </cell>
          <cell r="J119" t="str">
            <v>не требуется</v>
          </cell>
          <cell r="K119" t="str">
            <v>не требуется</v>
          </cell>
          <cell r="L119" t="str">
            <v>не требуется</v>
          </cell>
          <cell r="M119" t="str">
            <v>не относится</v>
          </cell>
          <cell r="N119" t="str">
            <v>не требуется</v>
          </cell>
          <cell r="O119" t="str">
            <v xml:space="preserve"> не требуется</v>
          </cell>
          <cell r="P119" t="str">
            <v>не требуется</v>
          </cell>
          <cell r="Q119" t="str">
            <v>-</v>
          </cell>
          <cell r="R119" t="str">
            <v>не требуется</v>
          </cell>
          <cell r="U119">
            <v>116</v>
          </cell>
          <cell r="V119" t="str">
            <v>1.2.1.1</v>
          </cell>
          <cell r="W119" t="b">
            <v>1</v>
          </cell>
          <cell r="X119" t="b">
            <v>1</v>
          </cell>
        </row>
        <row r="120">
          <cell r="A120" t="str">
            <v>1.2.1.1</v>
          </cell>
          <cell r="B120" t="str">
            <v>Реконструкция КТП Хв 426 10/0,4/100 кВА с заменой КТП 10/0,4/100 кВА Хворостянский район Самарская область</v>
          </cell>
          <cell r="C120" t="str">
            <v>P_0062</v>
          </cell>
          <cell r="D120" t="str">
            <v>Приволжский ФО</v>
          </cell>
          <cell r="E120" t="str">
            <v>Самарская область</v>
          </cell>
          <cell r="F120" t="str">
            <v>Хворостянский район</v>
          </cell>
          <cell r="G120" t="str">
            <v>нд</v>
          </cell>
          <cell r="H120" t="str">
            <v>не требуется</v>
          </cell>
          <cell r="I120" t="str">
            <v>не требуется</v>
          </cell>
          <cell r="J120" t="str">
            <v>не требуется</v>
          </cell>
          <cell r="K120" t="str">
            <v>не требуется</v>
          </cell>
          <cell r="L120" t="str">
            <v>не требуется</v>
          </cell>
          <cell r="M120" t="str">
            <v>не относится</v>
          </cell>
          <cell r="N120" t="str">
            <v>не требуется</v>
          </cell>
          <cell r="O120" t="str">
            <v xml:space="preserve"> не требуется</v>
          </cell>
          <cell r="P120" t="str">
            <v>не требуется</v>
          </cell>
          <cell r="Q120" t="str">
            <v>-</v>
          </cell>
          <cell r="R120" t="str">
            <v>не требуется</v>
          </cell>
          <cell r="U120">
            <v>117</v>
          </cell>
          <cell r="V120" t="str">
            <v>1.2.1.1</v>
          </cell>
          <cell r="W120" t="b">
            <v>1</v>
          </cell>
          <cell r="X120" t="b">
            <v>1</v>
          </cell>
        </row>
        <row r="121">
          <cell r="A121" t="str">
            <v>1.2.1.1</v>
          </cell>
          <cell r="B121" t="str">
            <v>Реконструкция КТП К 205 10/0,4/160 кВА с заменой КТП 10/0,4/160 кВА Шигонский район Самарская область</v>
          </cell>
          <cell r="C121" t="str">
            <v>P_0063</v>
          </cell>
          <cell r="D121" t="str">
            <v>Приволжский ФО</v>
          </cell>
          <cell r="E121" t="str">
            <v>Самарская область</v>
          </cell>
          <cell r="F121" t="str">
            <v>Шигонский район</v>
          </cell>
          <cell r="G121" t="str">
            <v>нд</v>
          </cell>
          <cell r="H121" t="str">
            <v>не требуется</v>
          </cell>
          <cell r="I121" t="str">
            <v>не требуется</v>
          </cell>
          <cell r="J121" t="str">
            <v>не требуется</v>
          </cell>
          <cell r="K121" t="str">
            <v>не требуется</v>
          </cell>
          <cell r="L121" t="str">
            <v>не требуется</v>
          </cell>
          <cell r="M121" t="str">
            <v>не относится</v>
          </cell>
          <cell r="N121" t="str">
            <v>не требуется</v>
          </cell>
          <cell r="O121" t="str">
            <v xml:space="preserve"> не требуется</v>
          </cell>
          <cell r="P121" t="str">
            <v>не требуется</v>
          </cell>
          <cell r="Q121" t="str">
            <v>-</v>
          </cell>
          <cell r="R121" t="str">
            <v>не требуется</v>
          </cell>
          <cell r="U121">
            <v>118</v>
          </cell>
          <cell r="V121" t="str">
            <v>1.2.1.1</v>
          </cell>
          <cell r="W121" t="b">
            <v>1</v>
          </cell>
          <cell r="X121" t="b">
            <v>1</v>
          </cell>
        </row>
        <row r="122">
          <cell r="A122" t="str">
            <v>1.2.1.1</v>
          </cell>
          <cell r="B122" t="str">
            <v>Реконструкция КТП Ш 615 10/0,4/100 кВА с заменой КТП 10/0,4/100 кВА Шигонский район Самарская область</v>
          </cell>
          <cell r="C122" t="str">
            <v>P_0064</v>
          </cell>
          <cell r="D122" t="str">
            <v>Приволжский ФО</v>
          </cell>
          <cell r="E122" t="str">
            <v>Самарская область</v>
          </cell>
          <cell r="F122" t="str">
            <v>Шигонский район</v>
          </cell>
          <cell r="G122" t="str">
            <v>нд</v>
          </cell>
          <cell r="H122" t="str">
            <v>не требуется</v>
          </cell>
          <cell r="I122" t="str">
            <v>не требуется</v>
          </cell>
          <cell r="J122" t="str">
            <v>не требуется</v>
          </cell>
          <cell r="K122" t="str">
            <v>не требуется</v>
          </cell>
          <cell r="L122" t="str">
            <v>не требуется</v>
          </cell>
          <cell r="M122" t="str">
            <v>не относится</v>
          </cell>
          <cell r="N122" t="str">
            <v>не требуется</v>
          </cell>
          <cell r="O122" t="str">
            <v xml:space="preserve"> не требуется</v>
          </cell>
          <cell r="P122" t="str">
            <v>не требуется</v>
          </cell>
          <cell r="Q122" t="str">
            <v>-</v>
          </cell>
          <cell r="R122" t="str">
            <v>не требуется</v>
          </cell>
          <cell r="U122">
            <v>119</v>
          </cell>
          <cell r="V122" t="str">
            <v>1.2.1.1</v>
          </cell>
          <cell r="W122" t="b">
            <v>1</v>
          </cell>
          <cell r="X122" t="b">
            <v>1</v>
          </cell>
        </row>
        <row r="123">
          <cell r="A123" t="str">
            <v>1.2.1.1</v>
          </cell>
          <cell r="B123" t="str">
            <v>Реконструкция КТП Ш 521 10/0,4/100 кВА с заменой КТП 10/0,4/100 кВА Шигонский район Самарская область</v>
          </cell>
          <cell r="C123" t="str">
            <v>P_0065</v>
          </cell>
          <cell r="D123" t="str">
            <v>Приволжский ФО</v>
          </cell>
          <cell r="E123" t="str">
            <v>Самарская область</v>
          </cell>
          <cell r="F123" t="str">
            <v>Шигонский район</v>
          </cell>
          <cell r="G123" t="str">
            <v>нд</v>
          </cell>
          <cell r="H123" t="str">
            <v>не требуется</v>
          </cell>
          <cell r="I123" t="str">
            <v>не требуется</v>
          </cell>
          <cell r="J123" t="str">
            <v>не требуется</v>
          </cell>
          <cell r="K123" t="str">
            <v>не требуется</v>
          </cell>
          <cell r="L123" t="str">
            <v>не требуется</v>
          </cell>
          <cell r="M123" t="str">
            <v>не относится</v>
          </cell>
          <cell r="N123" t="str">
            <v>не требуется</v>
          </cell>
          <cell r="O123" t="str">
            <v xml:space="preserve"> не требуется</v>
          </cell>
          <cell r="P123" t="str">
            <v>не требуется</v>
          </cell>
          <cell r="Q123" t="str">
            <v>-</v>
          </cell>
          <cell r="R123" t="str">
            <v>не требуется</v>
          </cell>
          <cell r="U123">
            <v>120</v>
          </cell>
          <cell r="V123" t="str">
            <v>1.2.1.1</v>
          </cell>
          <cell r="W123" t="b">
            <v>1</v>
          </cell>
          <cell r="X123" t="b">
            <v>1</v>
          </cell>
        </row>
        <row r="124">
          <cell r="A124" t="str">
            <v>1.2.1.1</v>
          </cell>
          <cell r="B124" t="str">
            <v>Реконструкция РУ-0,4 кВ ЗТП НО 3209/400+630 кВА (ЩО-70 8 шт.)  г.о. Отрадный Самарская область</v>
          </cell>
          <cell r="C124" t="str">
            <v>P_0066</v>
          </cell>
          <cell r="D124" t="str">
            <v>Приволжский ФО</v>
          </cell>
          <cell r="E124" t="str">
            <v>Самарская область</v>
          </cell>
          <cell r="F124" t="str">
            <v>г.о. Отрадный</v>
          </cell>
          <cell r="G124" t="str">
            <v>нд</v>
          </cell>
          <cell r="H124" t="str">
            <v>не требуется</v>
          </cell>
          <cell r="I124" t="str">
            <v>не требуется</v>
          </cell>
          <cell r="J124" t="str">
            <v>не требуется</v>
          </cell>
          <cell r="K124" t="str">
            <v>не требуется</v>
          </cell>
          <cell r="L124" t="str">
            <v>не требуется</v>
          </cell>
          <cell r="M124" t="str">
            <v>не относится</v>
          </cell>
          <cell r="N124" t="str">
            <v>не требуется</v>
          </cell>
          <cell r="O124" t="str">
            <v xml:space="preserve"> не требуется</v>
          </cell>
          <cell r="P124" t="str">
            <v>не требуется</v>
          </cell>
          <cell r="Q124" t="str">
            <v>-</v>
          </cell>
          <cell r="R124" t="str">
            <v>не требуется</v>
          </cell>
          <cell r="U124">
            <v>121</v>
          </cell>
          <cell r="V124" t="str">
            <v>1.2.1.1</v>
          </cell>
          <cell r="W124" t="b">
            <v>1</v>
          </cell>
          <cell r="X124" t="b">
            <v>1</v>
          </cell>
        </row>
        <row r="125">
          <cell r="A125" t="str">
            <v>1.2.1.1</v>
          </cell>
          <cell r="B125"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25" t="str">
            <v>P_0067</v>
          </cell>
          <cell r="D125" t="str">
            <v>Приволжский ФО</v>
          </cell>
          <cell r="E125" t="str">
            <v>Самарская область</v>
          </cell>
          <cell r="F125" t="str">
            <v xml:space="preserve">г.о. Новокуйбышевск </v>
          </cell>
          <cell r="G125" t="str">
            <v>нд</v>
          </cell>
          <cell r="H125" t="str">
            <v>не требуется</v>
          </cell>
          <cell r="I125" t="str">
            <v>не требуется</v>
          </cell>
          <cell r="J125" t="str">
            <v>не требуется</v>
          </cell>
          <cell r="K125" t="str">
            <v>не требуется</v>
          </cell>
          <cell r="L125" t="str">
            <v>не требуется</v>
          </cell>
          <cell r="M125" t="str">
            <v>не относится</v>
          </cell>
          <cell r="N125" t="str">
            <v>не требуется</v>
          </cell>
          <cell r="O125" t="str">
            <v xml:space="preserve"> не требуется</v>
          </cell>
          <cell r="P125" t="str">
            <v>не требуется</v>
          </cell>
          <cell r="Q125" t="str">
            <v>-</v>
          </cell>
          <cell r="R125" t="str">
            <v>не требуется</v>
          </cell>
          <cell r="U125">
            <v>122</v>
          </cell>
          <cell r="V125" t="str">
            <v>1.2.1.1</v>
          </cell>
          <cell r="W125" t="b">
            <v>1</v>
          </cell>
          <cell r="X125" t="b">
            <v>1</v>
          </cell>
        </row>
        <row r="126">
          <cell r="A126" t="str">
            <v>1.2.1.1</v>
          </cell>
          <cell r="B126" t="str">
            <v>Реконструкция КТП У 203 10/0,4/100 кВА с заменой КТП 10/0,4/100 кВА Шигонский район Самарская область</v>
          </cell>
          <cell r="C126" t="str">
            <v>P_0070</v>
          </cell>
          <cell r="D126" t="str">
            <v>Приволжский ФО</v>
          </cell>
          <cell r="E126" t="str">
            <v>Самарская область</v>
          </cell>
          <cell r="F126" t="str">
            <v>Шигонский район</v>
          </cell>
          <cell r="G126" t="str">
            <v>нд</v>
          </cell>
          <cell r="H126" t="str">
            <v>не требуется</v>
          </cell>
          <cell r="I126" t="str">
            <v>не требуется</v>
          </cell>
          <cell r="J126" t="str">
            <v>не требуется</v>
          </cell>
          <cell r="K126" t="str">
            <v>не требуется</v>
          </cell>
          <cell r="L126" t="str">
            <v>не требуется</v>
          </cell>
          <cell r="M126" t="str">
            <v>не относится</v>
          </cell>
          <cell r="N126" t="str">
            <v>не требуется</v>
          </cell>
          <cell r="O126" t="str">
            <v xml:space="preserve"> не требуется</v>
          </cell>
          <cell r="P126" t="str">
            <v>не требуется</v>
          </cell>
          <cell r="Q126" t="str">
            <v>-</v>
          </cell>
          <cell r="R126" t="str">
            <v>не требуется</v>
          </cell>
          <cell r="U126">
            <v>123</v>
          </cell>
          <cell r="V126" t="str">
            <v>1.2.1.1</v>
          </cell>
          <cell r="W126" t="b">
            <v>1</v>
          </cell>
          <cell r="X126" t="b">
            <v>1</v>
          </cell>
        </row>
        <row r="127">
          <cell r="A127" t="str">
            <v>1.2.1.1</v>
          </cell>
          <cell r="B127"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27" t="str">
            <v>P_0072</v>
          </cell>
          <cell r="D127" t="str">
            <v>Приволжский ФО</v>
          </cell>
          <cell r="E127" t="str">
            <v>Самарская область</v>
          </cell>
          <cell r="F127" t="str">
            <v xml:space="preserve">г.о. Новокуйбышевск </v>
          </cell>
          <cell r="G127" t="str">
            <v>нд</v>
          </cell>
          <cell r="H127" t="str">
            <v>не требуется</v>
          </cell>
          <cell r="I127" t="str">
            <v>не требуется</v>
          </cell>
          <cell r="J127" t="str">
            <v>не требуется</v>
          </cell>
          <cell r="K127" t="str">
            <v>не требуется</v>
          </cell>
          <cell r="L127" t="str">
            <v>не требуется</v>
          </cell>
          <cell r="M127" t="str">
            <v>не относится</v>
          </cell>
          <cell r="N127" t="str">
            <v>не требуется</v>
          </cell>
          <cell r="O127" t="str">
            <v xml:space="preserve"> не требуется</v>
          </cell>
          <cell r="P127" t="str">
            <v>не требуется</v>
          </cell>
          <cell r="Q127" t="str">
            <v>-</v>
          </cell>
          <cell r="R127" t="str">
            <v>не требуется</v>
          </cell>
          <cell r="U127">
            <v>124</v>
          </cell>
          <cell r="V127" t="str">
            <v>1.2.1.1</v>
          </cell>
          <cell r="W127" t="b">
            <v>1</v>
          </cell>
          <cell r="X127" t="b">
            <v>1</v>
          </cell>
        </row>
        <row r="128">
          <cell r="A128" t="str">
            <v>1.2.1.1</v>
          </cell>
          <cell r="B128" t="str">
            <v>Реконструкция оборудования РУ-10 кВ ТП-16 (КСО-298 1 шт.) г.о. Чапаевск Самарская область</v>
          </cell>
          <cell r="C128" t="str">
            <v>P_0073</v>
          </cell>
          <cell r="D128" t="str">
            <v>Приволжский ФО</v>
          </cell>
          <cell r="E128" t="str">
            <v>Самарская область</v>
          </cell>
          <cell r="F128" t="str">
            <v>г.о. Чапаевск</v>
          </cell>
          <cell r="G128" t="str">
            <v>нд</v>
          </cell>
          <cell r="H128" t="str">
            <v>не требуется</v>
          </cell>
          <cell r="I128" t="str">
            <v>не требуется</v>
          </cell>
          <cell r="J128" t="str">
            <v>не требуется</v>
          </cell>
          <cell r="K128" t="str">
            <v>не требуется</v>
          </cell>
          <cell r="L128" t="str">
            <v>не требуется</v>
          </cell>
          <cell r="M128" t="str">
            <v>не относится</v>
          </cell>
          <cell r="N128" t="str">
            <v>не требуется</v>
          </cell>
          <cell r="O128" t="str">
            <v xml:space="preserve"> не требуется</v>
          </cell>
          <cell r="P128" t="str">
            <v>не требуется</v>
          </cell>
          <cell r="Q128" t="str">
            <v>-</v>
          </cell>
          <cell r="R128" t="str">
            <v>не требуется</v>
          </cell>
          <cell r="U128">
            <v>125</v>
          </cell>
          <cell r="V128" t="str">
            <v>1.2.1.1</v>
          </cell>
          <cell r="W128" t="b">
            <v>1</v>
          </cell>
          <cell r="X128" t="b">
            <v>1</v>
          </cell>
        </row>
        <row r="129">
          <cell r="A129" t="str">
            <v>1.2.1.1</v>
          </cell>
          <cell r="B129" t="str">
            <v>Реконструкция КТП 43 6/0,4/100 кВА с заменой на КТП 10/0,4/400 кВА Кинельский район Самарская область</v>
          </cell>
          <cell r="C129" t="str">
            <v>P_0079</v>
          </cell>
          <cell r="D129" t="str">
            <v>Приволжский ФО</v>
          </cell>
          <cell r="E129" t="str">
            <v>Самарская область</v>
          </cell>
          <cell r="F129" t="str">
            <v>Кинельский район</v>
          </cell>
          <cell r="G129" t="str">
            <v>нд</v>
          </cell>
          <cell r="H129" t="str">
            <v>не требуется</v>
          </cell>
          <cell r="I129" t="str">
            <v>не требуется</v>
          </cell>
          <cell r="J129" t="str">
            <v>не требуется</v>
          </cell>
          <cell r="K129" t="str">
            <v>не требуется</v>
          </cell>
          <cell r="L129" t="str">
            <v>не требуется</v>
          </cell>
          <cell r="M129" t="str">
            <v>не относится</v>
          </cell>
          <cell r="N129" t="str">
            <v>не требуется</v>
          </cell>
          <cell r="O129" t="str">
            <v xml:space="preserve"> не требуется</v>
          </cell>
          <cell r="P129" t="str">
            <v>не требуется</v>
          </cell>
          <cell r="Q129" t="str">
            <v>-</v>
          </cell>
          <cell r="R129" t="str">
            <v>не требуется</v>
          </cell>
          <cell r="U129">
            <v>126</v>
          </cell>
          <cell r="V129" t="str">
            <v>1.2.1.1</v>
          </cell>
          <cell r="W129" t="b">
            <v>1</v>
          </cell>
          <cell r="X129" t="b">
            <v>1</v>
          </cell>
        </row>
        <row r="130">
          <cell r="A130" t="str">
            <v>1.2.1.1</v>
          </cell>
          <cell r="B130" t="str">
            <v>Реконструкция КТП Б 108 6/0,4/160 кВА с заменой КТП 10/0,4/160 кВА Шигонский район Самарская область</v>
          </cell>
          <cell r="C130" t="str">
            <v>P_0083</v>
          </cell>
          <cell r="D130" t="str">
            <v>Приволжский ФО</v>
          </cell>
          <cell r="E130" t="str">
            <v>Самарская область</v>
          </cell>
          <cell r="F130" t="str">
            <v>Шигонский район</v>
          </cell>
          <cell r="G130" t="str">
            <v>нд</v>
          </cell>
          <cell r="H130" t="str">
            <v>не требуется</v>
          </cell>
          <cell r="I130" t="str">
            <v>не требуется</v>
          </cell>
          <cell r="J130" t="str">
            <v>не требуется</v>
          </cell>
          <cell r="K130" t="str">
            <v>не требуется</v>
          </cell>
          <cell r="L130" t="str">
            <v>не требуется</v>
          </cell>
          <cell r="M130" t="str">
            <v>не относится</v>
          </cell>
          <cell r="N130" t="str">
            <v>не требуется</v>
          </cell>
          <cell r="O130" t="str">
            <v xml:space="preserve"> не требуется</v>
          </cell>
          <cell r="P130" t="str">
            <v>не требуется</v>
          </cell>
          <cell r="Q130" t="str">
            <v>-</v>
          </cell>
          <cell r="R130" t="str">
            <v>не требуется</v>
          </cell>
          <cell r="U130">
            <v>127</v>
          </cell>
          <cell r="V130" t="str">
            <v>1.2.1.1</v>
          </cell>
          <cell r="W130" t="b">
            <v>1</v>
          </cell>
          <cell r="X130" t="b">
            <v>1</v>
          </cell>
        </row>
        <row r="131">
          <cell r="A131" t="str">
            <v>1.2.1.1</v>
          </cell>
          <cell r="B131" t="str">
            <v>Реконструкция КТП Б 405 10/0,4/160 кВА с заменой КТП 10/0,4/160 кВА Шигонский район Самарская область</v>
          </cell>
          <cell r="C131" t="str">
            <v>P_0085</v>
          </cell>
          <cell r="D131" t="str">
            <v>Приволжский ФО</v>
          </cell>
          <cell r="E131" t="str">
            <v>Самарская область</v>
          </cell>
          <cell r="F131" t="str">
            <v>Шигонский район</v>
          </cell>
          <cell r="G131" t="str">
            <v>нд</v>
          </cell>
          <cell r="H131" t="str">
            <v>не требуется</v>
          </cell>
          <cell r="I131" t="str">
            <v>не требуется</v>
          </cell>
          <cell r="J131" t="str">
            <v>не требуется</v>
          </cell>
          <cell r="K131" t="str">
            <v>не требуется</v>
          </cell>
          <cell r="L131" t="str">
            <v>не требуется</v>
          </cell>
          <cell r="M131" t="str">
            <v>не относится</v>
          </cell>
          <cell r="N131" t="str">
            <v>не требуется</v>
          </cell>
          <cell r="O131" t="str">
            <v xml:space="preserve"> не требуется</v>
          </cell>
          <cell r="P131" t="str">
            <v>не требуется</v>
          </cell>
          <cell r="Q131" t="str">
            <v>-</v>
          </cell>
          <cell r="R131" t="str">
            <v>не требуется</v>
          </cell>
          <cell r="U131">
            <v>128</v>
          </cell>
          <cell r="V131" t="str">
            <v>1.2.1.1</v>
          </cell>
          <cell r="W131" t="b">
            <v>1</v>
          </cell>
          <cell r="X131" t="b">
            <v>1</v>
          </cell>
        </row>
        <row r="132">
          <cell r="A132" t="str">
            <v>1.2.1.1</v>
          </cell>
          <cell r="B132" t="str">
            <v>Реконструкция ТП-56/400 кВА (КСО-366 - 3 шт; ЩО-70 4 шт; ТМГ 6/0,4/400 кВА 1 шт.) Нефтегорский район Самарская область</v>
          </cell>
          <cell r="C132" t="str">
            <v>P_0086</v>
          </cell>
          <cell r="D132" t="str">
            <v>Приволжский ФО</v>
          </cell>
          <cell r="E132" t="str">
            <v>Самарская область</v>
          </cell>
          <cell r="F132" t="str">
            <v>Нефтегорский район</v>
          </cell>
          <cell r="G132" t="str">
            <v>нд</v>
          </cell>
          <cell r="H132" t="str">
            <v>не требуется</v>
          </cell>
          <cell r="I132" t="str">
            <v>не требуется</v>
          </cell>
          <cell r="J132" t="str">
            <v>не требуется</v>
          </cell>
          <cell r="K132" t="str">
            <v>не требуется</v>
          </cell>
          <cell r="L132" t="str">
            <v>не требуется</v>
          </cell>
          <cell r="M132" t="str">
            <v>не относится</v>
          </cell>
          <cell r="N132" t="str">
            <v>не требуется</v>
          </cell>
          <cell r="O132" t="str">
            <v xml:space="preserve"> не требуется</v>
          </cell>
          <cell r="P132" t="str">
            <v>не требуется</v>
          </cell>
          <cell r="Q132" t="str">
            <v>-</v>
          </cell>
          <cell r="R132" t="str">
            <v>не требуется</v>
          </cell>
          <cell r="U132">
            <v>129</v>
          </cell>
          <cell r="V132" t="str">
            <v>1.2.1.1</v>
          </cell>
          <cell r="W132" t="b">
            <v>1</v>
          </cell>
          <cell r="X132" t="b">
            <v>1</v>
          </cell>
        </row>
        <row r="133">
          <cell r="A133" t="str">
            <v>1.2.1.1</v>
          </cell>
          <cell r="B133" t="str">
            <v>Реконструкция КТП 232 10/0,4/160 кВА с заменой КТП  10/0,4/160 кВА Кинельский район Самарская область</v>
          </cell>
          <cell r="C133" t="str">
            <v>P_0087</v>
          </cell>
          <cell r="D133" t="str">
            <v>Приволжский ФО</v>
          </cell>
          <cell r="E133" t="str">
            <v>Самарская область</v>
          </cell>
          <cell r="F133" t="str">
            <v>Кинельский район</v>
          </cell>
          <cell r="G133" t="str">
            <v>нд</v>
          </cell>
          <cell r="H133" t="str">
            <v>не требуется</v>
          </cell>
          <cell r="I133" t="str">
            <v>не требуется</v>
          </cell>
          <cell r="J133" t="str">
            <v>не требуется</v>
          </cell>
          <cell r="K133" t="str">
            <v>не требуется</v>
          </cell>
          <cell r="L133" t="str">
            <v>не требуется</v>
          </cell>
          <cell r="M133" t="str">
            <v>не относится</v>
          </cell>
          <cell r="N133" t="str">
            <v>не требуется</v>
          </cell>
          <cell r="O133" t="str">
            <v xml:space="preserve"> не требуется</v>
          </cell>
          <cell r="P133" t="str">
            <v>не требуется</v>
          </cell>
          <cell r="Q133" t="str">
            <v>-</v>
          </cell>
          <cell r="R133" t="str">
            <v>не требуется</v>
          </cell>
          <cell r="U133">
            <v>130</v>
          </cell>
          <cell r="V133" t="str">
            <v>1.2.1.1</v>
          </cell>
          <cell r="W133" t="b">
            <v>1</v>
          </cell>
          <cell r="X133" t="b">
            <v>1</v>
          </cell>
        </row>
        <row r="134">
          <cell r="A134" t="str">
            <v>1.2.1.1</v>
          </cell>
          <cell r="B134" t="str">
            <v>Реконструкция оборудования РУ-10 кВ ЗТП-156 (КСО-299 2 шт.) г.о. Новокуйбышевск Самарская область</v>
          </cell>
          <cell r="C134" t="str">
            <v>P_0093</v>
          </cell>
          <cell r="D134" t="str">
            <v>Приволжский ФО</v>
          </cell>
          <cell r="E134" t="str">
            <v>Самарская область</v>
          </cell>
          <cell r="F134" t="str">
            <v xml:space="preserve">г.о. Новокуйбышевск </v>
          </cell>
          <cell r="G134" t="str">
            <v>нд</v>
          </cell>
          <cell r="H134" t="str">
            <v>не требуется</v>
          </cell>
          <cell r="I134" t="str">
            <v>не требуется</v>
          </cell>
          <cell r="J134" t="str">
            <v>не требуется</v>
          </cell>
          <cell r="K134" t="str">
            <v>не требуется</v>
          </cell>
          <cell r="L134" t="str">
            <v>не требуется</v>
          </cell>
          <cell r="M134" t="str">
            <v>не относится</v>
          </cell>
          <cell r="N134" t="str">
            <v>не требуется</v>
          </cell>
          <cell r="O134" t="str">
            <v xml:space="preserve"> не требуется</v>
          </cell>
          <cell r="P134" t="str">
            <v>не требуется</v>
          </cell>
          <cell r="Q134" t="str">
            <v>-</v>
          </cell>
          <cell r="R134" t="str">
            <v>не требуется</v>
          </cell>
          <cell r="U134">
            <v>131</v>
          </cell>
          <cell r="V134" t="str">
            <v>1.2.1.1</v>
          </cell>
          <cell r="W134" t="b">
            <v>1</v>
          </cell>
          <cell r="X134" t="b">
            <v>1</v>
          </cell>
        </row>
        <row r="135">
          <cell r="A135" t="str">
            <v>1.2.1.1</v>
          </cell>
          <cell r="B135" t="str">
            <v>Реконструкция КТП 237 10/0,4/160 кВА с заменой на КТП 10/0,4/400 кВА Кинельский район Самарская область</v>
          </cell>
          <cell r="C135" t="str">
            <v>P_0107</v>
          </cell>
          <cell r="D135" t="str">
            <v>Приволжский ФО</v>
          </cell>
          <cell r="E135" t="str">
            <v>Самарская область</v>
          </cell>
          <cell r="F135" t="str">
            <v>Кинельский район</v>
          </cell>
          <cell r="G135" t="str">
            <v>нд</v>
          </cell>
          <cell r="H135" t="str">
            <v>не требуется</v>
          </cell>
          <cell r="I135" t="str">
            <v>не требуется</v>
          </cell>
          <cell r="J135" t="str">
            <v>не требуется</v>
          </cell>
          <cell r="K135" t="str">
            <v>не требуется</v>
          </cell>
          <cell r="L135" t="str">
            <v>не требуется</v>
          </cell>
          <cell r="M135" t="str">
            <v>не относится</v>
          </cell>
          <cell r="N135" t="str">
            <v>не требуется</v>
          </cell>
          <cell r="O135" t="str">
            <v xml:space="preserve"> не требуется</v>
          </cell>
          <cell r="P135" t="str">
            <v>не требуется</v>
          </cell>
          <cell r="Q135" t="str">
            <v>-</v>
          </cell>
          <cell r="R135" t="str">
            <v>не требуется</v>
          </cell>
          <cell r="U135">
            <v>132</v>
          </cell>
          <cell r="V135" t="str">
            <v>1.2.1.1</v>
          </cell>
          <cell r="W135" t="b">
            <v>1</v>
          </cell>
          <cell r="X135" t="b">
            <v>1</v>
          </cell>
        </row>
        <row r="137">
          <cell r="A137" t="str">
            <v>1.2.1.1</v>
          </cell>
          <cell r="B137" t="str">
            <v>Реконструкция оборудования РУ-6 кВ ТП-1136 (КСО-298 2 шт.) г.о. Самара Самарская область</v>
          </cell>
          <cell r="C137" t="str">
            <v>P_0113</v>
          </cell>
          <cell r="D137" t="str">
            <v>Приволжский ФО</v>
          </cell>
          <cell r="E137" t="str">
            <v>Самарская область</v>
          </cell>
          <cell r="F137" t="str">
            <v>г.о. Самара</v>
          </cell>
          <cell r="G137" t="str">
            <v>нд</v>
          </cell>
          <cell r="H137" t="str">
            <v>не требуется</v>
          </cell>
          <cell r="I137" t="str">
            <v>не требуется</v>
          </cell>
          <cell r="J137" t="str">
            <v>не требуется</v>
          </cell>
          <cell r="K137" t="str">
            <v>не требуется</v>
          </cell>
          <cell r="L137" t="str">
            <v>не требуется</v>
          </cell>
          <cell r="M137" t="str">
            <v>не относится</v>
          </cell>
          <cell r="N137" t="str">
            <v>не требуется</v>
          </cell>
          <cell r="O137" t="str">
            <v xml:space="preserve"> не требуется</v>
          </cell>
          <cell r="P137" t="str">
            <v>не требуется</v>
          </cell>
          <cell r="Q137" t="str">
            <v>-</v>
          </cell>
          <cell r="R137" t="str">
            <v>не требуется</v>
          </cell>
          <cell r="U137">
            <v>134</v>
          </cell>
          <cell r="V137" t="str">
            <v>1.2.1.1</v>
          </cell>
          <cell r="W137" t="b">
            <v>1</v>
          </cell>
          <cell r="X137" t="b">
            <v>1</v>
          </cell>
        </row>
        <row r="138">
          <cell r="A138" t="str">
            <v>1.2.1.1</v>
          </cell>
          <cell r="B138" t="str">
            <v>Реконструция КТП СВД 708 10/0,4/160 кВА с заменой КТП 10/0,4/160 кВА Сергиевский район Самарская область</v>
          </cell>
          <cell r="C138" t="str">
            <v>P_0114</v>
          </cell>
          <cell r="D138" t="str">
            <v>Приволжский ФО</v>
          </cell>
          <cell r="E138" t="str">
            <v>Самарская область</v>
          </cell>
          <cell r="F138" t="str">
            <v>Сергиевский район</v>
          </cell>
          <cell r="G138" t="str">
            <v>нд</v>
          </cell>
          <cell r="H138" t="str">
            <v>не требуется</v>
          </cell>
          <cell r="I138" t="str">
            <v>не требуется</v>
          </cell>
          <cell r="J138" t="str">
            <v>не требуется</v>
          </cell>
          <cell r="K138" t="str">
            <v>не требуется</v>
          </cell>
          <cell r="L138" t="str">
            <v>не требуется</v>
          </cell>
          <cell r="M138" t="str">
            <v>не относится</v>
          </cell>
          <cell r="N138" t="str">
            <v>не требуется</v>
          </cell>
          <cell r="O138" t="str">
            <v xml:space="preserve"> не требуется</v>
          </cell>
          <cell r="P138" t="str">
            <v>не требуется</v>
          </cell>
          <cell r="Q138" t="str">
            <v>-</v>
          </cell>
          <cell r="R138" t="str">
            <v>не требуется</v>
          </cell>
          <cell r="U138">
            <v>135</v>
          </cell>
          <cell r="V138" t="str">
            <v>1.2.1.1</v>
          </cell>
          <cell r="W138" t="b">
            <v>1</v>
          </cell>
          <cell r="X138" t="b">
            <v>1</v>
          </cell>
        </row>
        <row r="142">
          <cell r="A142" t="str">
            <v>1.2.1.1</v>
          </cell>
          <cell r="B142" t="str">
            <v>Реконструкция ТП Пб 301 10/0,4/100 кВА с заменой на КТП 10/0,4/100 кВА Сызранский район Самарская область</v>
          </cell>
          <cell r="C142" t="str">
            <v>P_0139</v>
          </cell>
          <cell r="D142" t="str">
            <v>Приволжский ФО</v>
          </cell>
          <cell r="E142" t="str">
            <v>Самарская область</v>
          </cell>
          <cell r="F142" t="str">
            <v>Сызранский район</v>
          </cell>
          <cell r="G142" t="str">
            <v>нд</v>
          </cell>
          <cell r="H142" t="str">
            <v>не требуется</v>
          </cell>
          <cell r="I142" t="str">
            <v>не требуется</v>
          </cell>
          <cell r="J142" t="str">
            <v>не требуется</v>
          </cell>
          <cell r="K142" t="str">
            <v>не требуется</v>
          </cell>
          <cell r="L142" t="str">
            <v>не требуется</v>
          </cell>
          <cell r="M142" t="str">
            <v>не относится</v>
          </cell>
          <cell r="N142" t="str">
            <v>не требуется</v>
          </cell>
          <cell r="O142" t="str">
            <v xml:space="preserve"> не требуется</v>
          </cell>
          <cell r="P142" t="str">
            <v>не требуется</v>
          </cell>
          <cell r="Q142" t="str">
            <v>-</v>
          </cell>
          <cell r="R142" t="str">
            <v>не требуется</v>
          </cell>
          <cell r="U142">
            <v>139</v>
          </cell>
          <cell r="V142" t="str">
            <v>1.2.1.1</v>
          </cell>
          <cell r="W142" t="b">
            <v>1</v>
          </cell>
          <cell r="X142" t="b">
            <v>1</v>
          </cell>
        </row>
        <row r="143">
          <cell r="A143" t="str">
            <v>1.2.1.1</v>
          </cell>
          <cell r="B143"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43" t="str">
            <v>P_0130</v>
          </cell>
          <cell r="D143" t="str">
            <v>Приволжский ФО</v>
          </cell>
          <cell r="E143" t="str">
            <v>Самарская область</v>
          </cell>
          <cell r="F143" t="str">
            <v>г.о. Самара</v>
          </cell>
          <cell r="G143" t="str">
            <v>нд</v>
          </cell>
          <cell r="H143" t="str">
            <v>не требуется</v>
          </cell>
          <cell r="I143" t="str">
            <v>не требуется</v>
          </cell>
          <cell r="J143" t="str">
            <v>не требуется</v>
          </cell>
          <cell r="K143" t="str">
            <v>+</v>
          </cell>
          <cell r="L143" t="str">
            <v>не требуется</v>
          </cell>
          <cell r="M143" t="str">
            <v>местный</v>
          </cell>
          <cell r="N143" t="str">
            <v>-</v>
          </cell>
          <cell r="O143" t="str">
            <v xml:space="preserve"> не требуется</v>
          </cell>
          <cell r="P143" t="str">
            <v>-</v>
          </cell>
          <cell r="Q143" t="str">
            <v>-</v>
          </cell>
          <cell r="R143" t="str">
            <v>-</v>
          </cell>
          <cell r="U143">
            <v>140</v>
          </cell>
          <cell r="V143" t="str">
            <v>1.2.1.1</v>
          </cell>
          <cell r="W143" t="b">
            <v>1</v>
          </cell>
          <cell r="X143" t="b">
            <v>1</v>
          </cell>
        </row>
        <row r="144">
          <cell r="A144" t="str">
            <v>1.2.1.1</v>
          </cell>
          <cell r="B144" t="str">
            <v>Реконструкция КТП 219 10/0,4/250 кВА с заменой на КТП 10/0,4/400 кВА Кинельский район Самарская область</v>
          </cell>
          <cell r="C144" t="str">
            <v>P_0100</v>
          </cell>
          <cell r="D144" t="str">
            <v>Приволжский ФО</v>
          </cell>
          <cell r="E144" t="str">
            <v>Самарская область</v>
          </cell>
          <cell r="F144" t="str">
            <v>Кинельский район</v>
          </cell>
          <cell r="G144" t="str">
            <v>нд</v>
          </cell>
          <cell r="H144" t="str">
            <v>не требуется</v>
          </cell>
          <cell r="I144" t="str">
            <v>не требуется</v>
          </cell>
          <cell r="J144" t="str">
            <v>не требуется</v>
          </cell>
          <cell r="K144" t="str">
            <v>не требуется</v>
          </cell>
          <cell r="L144" t="str">
            <v>не требуется</v>
          </cell>
          <cell r="M144" t="str">
            <v>не относится</v>
          </cell>
          <cell r="N144" t="str">
            <v>не требуется</v>
          </cell>
          <cell r="O144" t="str">
            <v xml:space="preserve"> не требуется</v>
          </cell>
          <cell r="P144" t="str">
            <v>не требуется</v>
          </cell>
          <cell r="Q144" t="str">
            <v>-</v>
          </cell>
          <cell r="R144" t="str">
            <v>не требуется</v>
          </cell>
          <cell r="U144">
            <v>141</v>
          </cell>
          <cell r="V144" t="str">
            <v>1.2.1.1</v>
          </cell>
          <cell r="W144" t="b">
            <v>1</v>
          </cell>
          <cell r="X144" t="b">
            <v>1</v>
          </cell>
        </row>
        <row r="145">
          <cell r="A145" t="str">
            <v xml:space="preserve">1.2.1.1 </v>
          </cell>
          <cell r="B145" t="str">
            <v>Реконструкция КТП  Ш 806 10/0,4/40 кВА с заменой КТП на 10/0,4 250 кВА  Шигонский район Самарская область</v>
          </cell>
          <cell r="C145" t="str">
            <v>P_0377</v>
          </cell>
          <cell r="D145" t="str">
            <v>Приволжский ФО</v>
          </cell>
          <cell r="E145" t="str">
            <v>Самарская область</v>
          </cell>
          <cell r="F145" t="str">
            <v>Шигонский район</v>
          </cell>
          <cell r="G145" t="str">
            <v>нд</v>
          </cell>
          <cell r="H145" t="str">
            <v>не требуется</v>
          </cell>
          <cell r="I145" t="str">
            <v>не требуется</v>
          </cell>
          <cell r="J145" t="str">
            <v>не требуется</v>
          </cell>
          <cell r="K145" t="str">
            <v>не требуется</v>
          </cell>
          <cell r="L145" t="str">
            <v>не требуется</v>
          </cell>
          <cell r="M145" t="str">
            <v>не относится</v>
          </cell>
          <cell r="N145" t="str">
            <v>не требуется</v>
          </cell>
          <cell r="O145" t="str">
            <v xml:space="preserve"> не требуется</v>
          </cell>
          <cell r="P145" t="str">
            <v>не требуется</v>
          </cell>
          <cell r="Q145" t="str">
            <v>-</v>
          </cell>
          <cell r="R145" t="str">
            <v>не требуется</v>
          </cell>
          <cell r="U145">
            <v>142</v>
          </cell>
          <cell r="V145" t="str">
            <v xml:space="preserve">1.2.1.1 </v>
          </cell>
          <cell r="W145" t="b">
            <v>1</v>
          </cell>
          <cell r="X145" t="b">
            <v>1</v>
          </cell>
        </row>
        <row r="146">
          <cell r="A146" t="str">
            <v>1.2.1.1</v>
          </cell>
          <cell r="B146" t="str">
            <v>Реконструкция КТП 10/0,4 кВ К 1222/250 кВА с заменой КТП 250 кВА</v>
          </cell>
          <cell r="C146" t="str">
            <v>P_0232</v>
          </cell>
          <cell r="D146" t="str">
            <v>Приволжский ФО</v>
          </cell>
          <cell r="E146" t="str">
            <v>Самарская область</v>
          </cell>
          <cell r="F146" t="str">
            <v>г.о. Жигулевск</v>
          </cell>
          <cell r="G146" t="str">
            <v>нд</v>
          </cell>
          <cell r="H146" t="str">
            <v>не требуется</v>
          </cell>
          <cell r="I146" t="str">
            <v>не требуется</v>
          </cell>
          <cell r="J146" t="str">
            <v>не требуется</v>
          </cell>
          <cell r="K146" t="str">
            <v>не требуется</v>
          </cell>
          <cell r="L146" t="str">
            <v>не требуется</v>
          </cell>
          <cell r="M146" t="str">
            <v>не относится</v>
          </cell>
          <cell r="N146" t="str">
            <v>не требуется</v>
          </cell>
          <cell r="O146" t="str">
            <v xml:space="preserve"> не требуется</v>
          </cell>
          <cell r="P146" t="str">
            <v>не требуется</v>
          </cell>
          <cell r="Q146" t="str">
            <v>-</v>
          </cell>
          <cell r="R146" t="str">
            <v>не требуется</v>
          </cell>
          <cell r="U146">
            <v>143</v>
          </cell>
          <cell r="V146" t="str">
            <v>1.2.1.1</v>
          </cell>
          <cell r="W146" t="b">
            <v>1</v>
          </cell>
          <cell r="X146" t="b">
            <v>1</v>
          </cell>
        </row>
        <row r="147">
          <cell r="A147" t="str">
            <v xml:space="preserve">1.2.1.1 </v>
          </cell>
          <cell r="B147" t="str">
            <v>Реконструкция РУ-6 кВ ТП РП 23-93 (замена ячеек 4шт.)</v>
          </cell>
          <cell r="C147" t="str">
            <v>P_0227</v>
          </cell>
          <cell r="D147" t="str">
            <v>Приволжский ФО</v>
          </cell>
          <cell r="E147" t="str">
            <v>Самарская область</v>
          </cell>
          <cell r="F147" t="str">
            <v>г.о. Жигулевск</v>
          </cell>
          <cell r="G147" t="str">
            <v>нд</v>
          </cell>
          <cell r="H147" t="str">
            <v>не требуется</v>
          </cell>
          <cell r="I147" t="str">
            <v>не требуется</v>
          </cell>
          <cell r="J147" t="str">
            <v>не требуется</v>
          </cell>
          <cell r="K147" t="str">
            <v>не требуется</v>
          </cell>
          <cell r="L147" t="str">
            <v>не требуется</v>
          </cell>
          <cell r="M147" t="str">
            <v>не относится</v>
          </cell>
          <cell r="N147" t="str">
            <v>не требуется</v>
          </cell>
          <cell r="O147" t="str">
            <v xml:space="preserve"> не требуется</v>
          </cell>
          <cell r="P147" t="str">
            <v>не требуется</v>
          </cell>
          <cell r="Q147" t="str">
            <v>-</v>
          </cell>
          <cell r="R147" t="str">
            <v>не требуется</v>
          </cell>
          <cell r="U147">
            <v>144</v>
          </cell>
          <cell r="V147" t="str">
            <v xml:space="preserve">1.2.1.1 </v>
          </cell>
          <cell r="W147" t="b">
            <v>1</v>
          </cell>
          <cell r="X147" t="b">
            <v>1</v>
          </cell>
        </row>
        <row r="148">
          <cell r="A148" t="str">
            <v xml:space="preserve">1.2.1.1 </v>
          </cell>
          <cell r="B148" t="str">
            <v>Реконструкция РУ-0,4 кВ ТП Ж 3-65 в части установки шкафов (3 шт.) и приборов учёта (7 т.у.)</v>
          </cell>
          <cell r="C148" t="str">
            <v>P_0231</v>
          </cell>
          <cell r="D148" t="str">
            <v>Приволжский ФО</v>
          </cell>
          <cell r="E148" t="str">
            <v>Самарская область</v>
          </cell>
          <cell r="F148" t="str">
            <v>г.о. Жигулевск</v>
          </cell>
          <cell r="G148" t="str">
            <v>нд</v>
          </cell>
          <cell r="H148" t="str">
            <v>не требуется</v>
          </cell>
          <cell r="I148" t="str">
            <v>не требуется</v>
          </cell>
          <cell r="J148" t="str">
            <v>не требуется</v>
          </cell>
          <cell r="K148" t="str">
            <v>не требуется</v>
          </cell>
          <cell r="L148" t="str">
            <v>не требуется</v>
          </cell>
          <cell r="M148" t="str">
            <v>не относится</v>
          </cell>
          <cell r="N148" t="str">
            <v>не требуется</v>
          </cell>
          <cell r="O148" t="str">
            <v xml:space="preserve"> не требуется</v>
          </cell>
          <cell r="P148" t="str">
            <v>не требуется</v>
          </cell>
          <cell r="Q148" t="str">
            <v>-</v>
          </cell>
          <cell r="R148" t="str">
            <v>не требуется</v>
          </cell>
          <cell r="U148">
            <v>145</v>
          </cell>
          <cell r="V148" t="str">
            <v xml:space="preserve">1.2.1.1 </v>
          </cell>
          <cell r="W148" t="b">
            <v>1</v>
          </cell>
          <cell r="X148" t="b">
            <v>1</v>
          </cell>
        </row>
        <row r="149">
          <cell r="A149" t="str">
            <v>1.2.1.1</v>
          </cell>
          <cell r="B149" t="str">
            <v>Реконструкция КТП 10/0,4 кВ  Кол 228/250кВА с заменой на КТП 10/0,4 кВ 400кВА</v>
          </cell>
          <cell r="C149" t="str">
            <v>P_0250</v>
          </cell>
          <cell r="D149" t="str">
            <v>Приволжский ФО</v>
          </cell>
          <cell r="E149" t="str">
            <v>Самарская область</v>
          </cell>
          <cell r="F149" t="str">
            <v>Красноармейский район</v>
          </cell>
          <cell r="G149" t="str">
            <v>нд</v>
          </cell>
          <cell r="H149" t="str">
            <v>не требуется</v>
          </cell>
          <cell r="I149" t="str">
            <v>не требуется</v>
          </cell>
          <cell r="J149" t="str">
            <v>не требуется</v>
          </cell>
          <cell r="K149" t="str">
            <v>не требуется</v>
          </cell>
          <cell r="L149" t="str">
            <v>не требуется</v>
          </cell>
          <cell r="M149" t="str">
            <v>не относится</v>
          </cell>
          <cell r="N149" t="str">
            <v>не требуется</v>
          </cell>
          <cell r="O149" t="str">
            <v xml:space="preserve"> не требуется</v>
          </cell>
          <cell r="P149" t="str">
            <v>не требуется</v>
          </cell>
          <cell r="Q149" t="str">
            <v>-</v>
          </cell>
          <cell r="R149" t="str">
            <v>не требуется</v>
          </cell>
          <cell r="U149">
            <v>146</v>
          </cell>
          <cell r="V149" t="str">
            <v>1.2.1.1</v>
          </cell>
          <cell r="W149" t="b">
            <v>1</v>
          </cell>
          <cell r="X149" t="b">
            <v>1</v>
          </cell>
        </row>
        <row r="150">
          <cell r="A150" t="str">
            <v>1.2.1.1</v>
          </cell>
          <cell r="B150" t="str">
            <v>Реконструкция КТП Гл 7-09 6/0,4/100 кВА с заменой на КТП -6/0,4/100кВА</v>
          </cell>
          <cell r="C150" t="str">
            <v>P_0234</v>
          </cell>
          <cell r="D150" t="str">
            <v>Приволжский ФО</v>
          </cell>
          <cell r="E150" t="str">
            <v>Самарская область</v>
          </cell>
          <cell r="F150" t="str">
            <v>г.о. Жигулевск</v>
          </cell>
          <cell r="G150" t="str">
            <v>нд</v>
          </cell>
          <cell r="H150" t="str">
            <v>не требуется</v>
          </cell>
          <cell r="I150" t="str">
            <v>не требуется</v>
          </cell>
          <cell r="J150" t="str">
            <v>не требуется</v>
          </cell>
          <cell r="K150" t="str">
            <v>не требуется</v>
          </cell>
          <cell r="L150" t="str">
            <v>не требуется</v>
          </cell>
          <cell r="M150" t="str">
            <v>не относится</v>
          </cell>
          <cell r="N150" t="str">
            <v>не требуется</v>
          </cell>
          <cell r="O150" t="str">
            <v xml:space="preserve"> не требуется</v>
          </cell>
          <cell r="P150" t="str">
            <v>не требуется</v>
          </cell>
          <cell r="Q150" t="str">
            <v>-</v>
          </cell>
          <cell r="R150" t="str">
            <v>не требуется</v>
          </cell>
          <cell r="U150">
            <v>147</v>
          </cell>
          <cell r="V150" t="str">
            <v>1.2.1.1</v>
          </cell>
          <cell r="W150" t="b">
            <v>1</v>
          </cell>
          <cell r="X150" t="b">
            <v>1</v>
          </cell>
        </row>
        <row r="151">
          <cell r="A151" t="str">
            <v>1.2.1.1</v>
          </cell>
          <cell r="B151" t="str">
            <v>Реконструкция КТП 10/0,4 кВ ИС 2102/250 кВА с заменой КТП 250 кВА Исаклинский район Самарская область</v>
          </cell>
          <cell r="C151" t="str">
            <v>P_0239</v>
          </cell>
          <cell r="D151" t="str">
            <v>Приволжский ФО</v>
          </cell>
          <cell r="E151" t="str">
            <v>Самарская область</v>
          </cell>
          <cell r="F151" t="str">
            <v>Исаклинский район</v>
          </cell>
          <cell r="G151" t="str">
            <v>нд</v>
          </cell>
          <cell r="H151" t="str">
            <v>не требуется</v>
          </cell>
          <cell r="I151" t="str">
            <v>не требуется</v>
          </cell>
          <cell r="J151" t="str">
            <v>не требуется</v>
          </cell>
          <cell r="K151" t="str">
            <v>не требуется</v>
          </cell>
          <cell r="L151" t="str">
            <v>не требуется</v>
          </cell>
          <cell r="M151" t="str">
            <v>не относится</v>
          </cell>
          <cell r="N151" t="str">
            <v>не требуется</v>
          </cell>
          <cell r="O151" t="str">
            <v xml:space="preserve"> не требуется</v>
          </cell>
          <cell r="P151" t="str">
            <v>не требуется</v>
          </cell>
          <cell r="Q151" t="str">
            <v>-</v>
          </cell>
          <cell r="R151" t="str">
            <v>не требуется</v>
          </cell>
          <cell r="U151">
            <v>148</v>
          </cell>
          <cell r="V151" t="str">
            <v>1.2.1.1</v>
          </cell>
          <cell r="W151" t="b">
            <v>1</v>
          </cell>
          <cell r="X151" t="b">
            <v>1</v>
          </cell>
        </row>
        <row r="152">
          <cell r="A152" t="str">
            <v>1.2.1.1</v>
          </cell>
          <cell r="B152" t="str">
            <v>Реконструкция КТП  СРН 1608 6/0,4/160кВА  с заменой на КТП 6/0,4/400кВА Сергиевский район Самарская область</v>
          </cell>
          <cell r="C152" t="str">
            <v>P_0314</v>
          </cell>
          <cell r="D152" t="str">
            <v>Приволжский ФО</v>
          </cell>
          <cell r="E152" t="str">
            <v>Самарская область</v>
          </cell>
          <cell r="F152" t="str">
            <v>Сергиевский район</v>
          </cell>
          <cell r="G152" t="str">
            <v>нд</v>
          </cell>
          <cell r="H152" t="str">
            <v>не требуется</v>
          </cell>
          <cell r="I152" t="str">
            <v>не требуется</v>
          </cell>
          <cell r="J152" t="str">
            <v>не требуется</v>
          </cell>
          <cell r="K152" t="str">
            <v>не требуется</v>
          </cell>
          <cell r="L152" t="str">
            <v>не требуется</v>
          </cell>
          <cell r="M152" t="str">
            <v>не относится</v>
          </cell>
          <cell r="N152" t="str">
            <v>не требуется</v>
          </cell>
          <cell r="O152" t="str">
            <v xml:space="preserve"> не требуется</v>
          </cell>
          <cell r="P152" t="str">
            <v>не требуется</v>
          </cell>
          <cell r="Q152" t="str">
            <v>-</v>
          </cell>
          <cell r="R152" t="str">
            <v>не требуется</v>
          </cell>
          <cell r="U152">
            <v>149</v>
          </cell>
          <cell r="V152" t="str">
            <v>1.2.1.1</v>
          </cell>
          <cell r="W152" t="b">
            <v>1</v>
          </cell>
          <cell r="X152" t="b">
            <v>1</v>
          </cell>
        </row>
        <row r="153">
          <cell r="A153" t="str">
            <v>1.2.1.1</v>
          </cell>
          <cell r="B153" t="str">
            <v>Реконструкция КТП 10/0,4 кВ ЧРН 203/250кВА с заменой на КТП -10/0,4/250 кВА  Сергиевский район Самарская область</v>
          </cell>
          <cell r="C153" t="str">
            <v>P_0315</v>
          </cell>
          <cell r="D153" t="str">
            <v>Приволжский ФО</v>
          </cell>
          <cell r="E153" t="str">
            <v>Самарская область</v>
          </cell>
          <cell r="F153" t="str">
            <v>Сергиевский район</v>
          </cell>
          <cell r="G153" t="str">
            <v>нд</v>
          </cell>
          <cell r="H153" t="str">
            <v>не требуется</v>
          </cell>
          <cell r="I153" t="str">
            <v>не требуется</v>
          </cell>
          <cell r="J153" t="str">
            <v>не требуется</v>
          </cell>
          <cell r="K153" t="str">
            <v>не требуется</v>
          </cell>
          <cell r="L153" t="str">
            <v>не требуется</v>
          </cell>
          <cell r="M153" t="str">
            <v>не относится</v>
          </cell>
          <cell r="N153" t="str">
            <v>не требуется</v>
          </cell>
          <cell r="O153" t="str">
            <v xml:space="preserve"> не требуется</v>
          </cell>
          <cell r="P153" t="str">
            <v>не требуется</v>
          </cell>
          <cell r="Q153" t="str">
            <v>-</v>
          </cell>
          <cell r="R153" t="str">
            <v>не требуется</v>
          </cell>
          <cell r="U153">
            <v>150</v>
          </cell>
          <cell r="V153" t="str">
            <v>1.2.1.1</v>
          </cell>
          <cell r="W153" t="b">
            <v>1</v>
          </cell>
          <cell r="X153" t="b">
            <v>1</v>
          </cell>
        </row>
        <row r="154">
          <cell r="A154" t="str">
            <v>1.2.1.1</v>
          </cell>
          <cell r="B154" t="str">
            <v>Реконструкция КТП К 1223 10/0,4/400 кВА с заменой КТП 10/0,4/400кВА</v>
          </cell>
          <cell r="C154" t="str">
            <v>P_0233</v>
          </cell>
          <cell r="D154" t="str">
            <v>Приволжский ФО</v>
          </cell>
          <cell r="E154" t="str">
            <v>Самарская область</v>
          </cell>
          <cell r="F154" t="str">
            <v>г.о. Жигулевск</v>
          </cell>
          <cell r="G154" t="str">
            <v>нд</v>
          </cell>
          <cell r="H154" t="str">
            <v>не требуется</v>
          </cell>
          <cell r="I154" t="str">
            <v>не требуется</v>
          </cell>
          <cell r="J154" t="str">
            <v>не требуется</v>
          </cell>
          <cell r="K154" t="str">
            <v>не требуется</v>
          </cell>
          <cell r="L154" t="str">
            <v>не требуется</v>
          </cell>
          <cell r="M154" t="str">
            <v>не относится</v>
          </cell>
          <cell r="N154" t="str">
            <v>не требуется</v>
          </cell>
          <cell r="O154" t="str">
            <v xml:space="preserve"> не требуется</v>
          </cell>
          <cell r="P154" t="str">
            <v>не требуется</v>
          </cell>
          <cell r="Q154" t="str">
            <v>-</v>
          </cell>
          <cell r="R154" t="str">
            <v>не требуется</v>
          </cell>
          <cell r="U154">
            <v>151</v>
          </cell>
          <cell r="V154" t="str">
            <v>1.2.1.1</v>
          </cell>
          <cell r="W154" t="b">
            <v>1</v>
          </cell>
          <cell r="X154" t="b">
            <v>1</v>
          </cell>
        </row>
        <row r="155">
          <cell r="A155" t="str">
            <v xml:space="preserve">1.2.1.1 </v>
          </cell>
          <cell r="B155" t="str">
            <v>Реконструкция КТП 5053 6/0,4/100 кВА с заменой КТП на 6/0,4/400 кВА Красноглинский район Самарская область</v>
          </cell>
          <cell r="C155" t="str">
            <v>P_0251</v>
          </cell>
          <cell r="D155" t="str">
            <v>Приволжский ФО</v>
          </cell>
          <cell r="E155" t="str">
            <v>Самарская область</v>
          </cell>
          <cell r="F155" t="str">
            <v>Красноглинский район</v>
          </cell>
          <cell r="G155" t="str">
            <v>нд</v>
          </cell>
          <cell r="H155" t="str">
            <v>не требуется</v>
          </cell>
          <cell r="I155" t="str">
            <v>не требуется</v>
          </cell>
          <cell r="J155" t="str">
            <v>не требуется</v>
          </cell>
          <cell r="K155" t="str">
            <v>не требуется</v>
          </cell>
          <cell r="L155" t="str">
            <v>не требуется</v>
          </cell>
          <cell r="M155" t="str">
            <v>не относится</v>
          </cell>
          <cell r="N155" t="str">
            <v>не требуется</v>
          </cell>
          <cell r="O155" t="str">
            <v xml:space="preserve"> не требуется</v>
          </cell>
          <cell r="P155" t="str">
            <v>не требуется</v>
          </cell>
          <cell r="Q155" t="str">
            <v>-</v>
          </cell>
          <cell r="R155" t="str">
            <v>не требуется</v>
          </cell>
          <cell r="U155">
            <v>152</v>
          </cell>
          <cell r="V155" t="str">
            <v xml:space="preserve">1.2.1.1 </v>
          </cell>
          <cell r="W155" t="b">
            <v>1</v>
          </cell>
          <cell r="X155" t="b">
            <v>1</v>
          </cell>
        </row>
        <row r="156">
          <cell r="A156" t="str">
            <v xml:space="preserve">1.2.1.1 </v>
          </cell>
          <cell r="B156" t="str">
            <v>Реконструкция КТП 6/0,4 кВ 400 кВА  8053 с заменой КТП 6/0,4 кВ 400 кВА Красноглинский район Самарская область</v>
          </cell>
          <cell r="C156" t="str">
            <v>P_0252</v>
          </cell>
          <cell r="D156" t="str">
            <v>Приволжский ФО</v>
          </cell>
          <cell r="E156" t="str">
            <v>Самарская область</v>
          </cell>
          <cell r="F156" t="str">
            <v>Красноглинский район</v>
          </cell>
          <cell r="G156" t="str">
            <v>нд</v>
          </cell>
          <cell r="H156" t="str">
            <v>не требуется</v>
          </cell>
          <cell r="I156" t="str">
            <v>не требуется</v>
          </cell>
          <cell r="J156" t="str">
            <v>не требуется</v>
          </cell>
          <cell r="K156" t="str">
            <v>не требуется</v>
          </cell>
          <cell r="L156" t="str">
            <v>не требуется</v>
          </cell>
          <cell r="M156" t="str">
            <v>не относится</v>
          </cell>
          <cell r="N156" t="str">
            <v>не требуется</v>
          </cell>
          <cell r="O156" t="str">
            <v xml:space="preserve"> не требуется</v>
          </cell>
          <cell r="P156" t="str">
            <v>не требуется</v>
          </cell>
          <cell r="Q156" t="str">
            <v>-</v>
          </cell>
          <cell r="R156" t="str">
            <v>не требуется</v>
          </cell>
          <cell r="U156">
            <v>153</v>
          </cell>
          <cell r="V156" t="str">
            <v xml:space="preserve">1.2.1.1 </v>
          </cell>
          <cell r="W156" t="b">
            <v>1</v>
          </cell>
          <cell r="X156" t="b">
            <v>1</v>
          </cell>
        </row>
        <row r="157">
          <cell r="A157" t="str">
            <v xml:space="preserve">1.2.1.1 </v>
          </cell>
          <cell r="B157" t="str">
            <v>Реконструкция КТП 6/0,4 кВ Ов 3020/40 кВА с заменой на КТП 250 кВА Волжский район Самарская область</v>
          </cell>
          <cell r="C157" t="str">
            <v>P_0225</v>
          </cell>
          <cell r="D157" t="str">
            <v>Приволжский ФО</v>
          </cell>
          <cell r="E157" t="str">
            <v>Самарская область</v>
          </cell>
          <cell r="F157" t="str">
            <v>Волжский район</v>
          </cell>
          <cell r="G157" t="str">
            <v>нд</v>
          </cell>
          <cell r="H157" t="str">
            <v>не требуется</v>
          </cell>
          <cell r="I157" t="str">
            <v>не требуется</v>
          </cell>
          <cell r="J157" t="str">
            <v>не требуется</v>
          </cell>
          <cell r="K157" t="str">
            <v>не требуется</v>
          </cell>
          <cell r="L157" t="str">
            <v>не требуется</v>
          </cell>
          <cell r="M157" t="str">
            <v>не относится</v>
          </cell>
          <cell r="N157" t="str">
            <v>не требуется</v>
          </cell>
          <cell r="O157" t="str">
            <v xml:space="preserve"> не требуется</v>
          </cell>
          <cell r="P157" t="str">
            <v>не требуется</v>
          </cell>
          <cell r="Q157" t="str">
            <v>-</v>
          </cell>
          <cell r="R157" t="str">
            <v>не требуется</v>
          </cell>
          <cell r="U157">
            <v>154</v>
          </cell>
          <cell r="V157" t="str">
            <v xml:space="preserve">1.2.1.1 </v>
          </cell>
          <cell r="W157" t="b">
            <v>1</v>
          </cell>
          <cell r="X157" t="b">
            <v>1</v>
          </cell>
        </row>
        <row r="158">
          <cell r="A158" t="str">
            <v xml:space="preserve">1.2.1.1 </v>
          </cell>
          <cell r="B158" t="str">
            <v>Реконструкция КТП 10/0,4 кВ СМ 813/250 кВА с заменой на КТП 10/0,4 кВ 400 кВА   Волжский район Самарская область (0,4 МВА)</v>
          </cell>
          <cell r="C158" t="str">
            <v>P_0221</v>
          </cell>
          <cell r="D158" t="str">
            <v>Приволжский ФО</v>
          </cell>
          <cell r="E158" t="str">
            <v>Самарская область</v>
          </cell>
          <cell r="F158" t="str">
            <v>Волжский район</v>
          </cell>
          <cell r="G158" t="str">
            <v>нд</v>
          </cell>
          <cell r="H158" t="str">
            <v>не требуется</v>
          </cell>
          <cell r="I158" t="str">
            <v>не требуется</v>
          </cell>
          <cell r="J158" t="str">
            <v>не требуется</v>
          </cell>
          <cell r="K158" t="str">
            <v>не требуется</v>
          </cell>
          <cell r="L158" t="str">
            <v>не требуется</v>
          </cell>
          <cell r="M158" t="str">
            <v>не относится</v>
          </cell>
          <cell r="N158" t="str">
            <v>не требуется</v>
          </cell>
          <cell r="O158" t="str">
            <v xml:space="preserve"> не требуется</v>
          </cell>
          <cell r="P158" t="str">
            <v>не требуется</v>
          </cell>
          <cell r="Q158" t="str">
            <v>-</v>
          </cell>
          <cell r="R158" t="str">
            <v>не требуется</v>
          </cell>
          <cell r="U158">
            <v>155</v>
          </cell>
          <cell r="V158" t="str">
            <v xml:space="preserve">1.2.1.1 </v>
          </cell>
          <cell r="W158" t="b">
            <v>1</v>
          </cell>
          <cell r="X158" t="b">
            <v>1</v>
          </cell>
        </row>
        <row r="159">
          <cell r="A159" t="str">
            <v xml:space="preserve">1.2.1.1 </v>
          </cell>
          <cell r="B159" t="str">
            <v>"Реконструкция КТП 6/0,4 кВ 8041/2х400 кВА с заменой на КТП 6/0,4/2х400 кВА" Красноглинский район Самарская область</v>
          </cell>
          <cell r="C159" t="str">
            <v>P_0253</v>
          </cell>
          <cell r="D159" t="str">
            <v>Приволжский ФО</v>
          </cell>
          <cell r="E159" t="str">
            <v>Самарская область</v>
          </cell>
          <cell r="F159" t="str">
            <v>Красноглинский район</v>
          </cell>
          <cell r="G159" t="str">
            <v>нд</v>
          </cell>
          <cell r="H159" t="str">
            <v>не требуется</v>
          </cell>
          <cell r="I159" t="str">
            <v>не требуется</v>
          </cell>
          <cell r="J159" t="str">
            <v>не требуется</v>
          </cell>
          <cell r="K159" t="str">
            <v>не требуется</v>
          </cell>
          <cell r="L159" t="str">
            <v>не требуется</v>
          </cell>
          <cell r="M159" t="str">
            <v>не относится</v>
          </cell>
          <cell r="N159" t="str">
            <v>не требуется</v>
          </cell>
          <cell r="O159" t="str">
            <v xml:space="preserve"> не требуется</v>
          </cell>
          <cell r="P159" t="str">
            <v>не требуется</v>
          </cell>
          <cell r="Q159" t="str">
            <v>-</v>
          </cell>
          <cell r="R159" t="str">
            <v>не требуется</v>
          </cell>
          <cell r="U159">
            <v>156</v>
          </cell>
          <cell r="V159" t="str">
            <v xml:space="preserve">1.2.1.1 </v>
          </cell>
          <cell r="W159" t="b">
            <v>1</v>
          </cell>
          <cell r="X159" t="b">
            <v>1</v>
          </cell>
        </row>
        <row r="161">
          <cell r="A161" t="str">
            <v xml:space="preserve">1.2.1.1 </v>
          </cell>
          <cell r="B161" t="str">
            <v>Реконструкция  КТП 10/0,4 кВ 171/2х630 кВА с заменой КТП Кинельский район Самарская область (КТП 10/0,4 2*0,63МВА)</v>
          </cell>
          <cell r="C161" t="str">
            <v>P_0249</v>
          </cell>
          <cell r="D161" t="str">
            <v>Приволжский ФО</v>
          </cell>
          <cell r="E161" t="str">
            <v>Самарская область</v>
          </cell>
          <cell r="F161" t="str">
            <v>Кинельский район</v>
          </cell>
          <cell r="G161" t="str">
            <v>нд</v>
          </cell>
          <cell r="H161" t="str">
            <v>не требуется</v>
          </cell>
          <cell r="I161" t="str">
            <v>не требуется</v>
          </cell>
          <cell r="J161" t="str">
            <v>не требуется</v>
          </cell>
          <cell r="K161" t="str">
            <v>не требуется</v>
          </cell>
          <cell r="L161" t="str">
            <v>не требуется</v>
          </cell>
          <cell r="M161" t="str">
            <v>не относится</v>
          </cell>
          <cell r="N161" t="str">
            <v>не требуется</v>
          </cell>
          <cell r="O161" t="str">
            <v xml:space="preserve"> не требуется</v>
          </cell>
          <cell r="P161" t="str">
            <v>не требуется</v>
          </cell>
          <cell r="Q161" t="str">
            <v>-</v>
          </cell>
          <cell r="R161" t="str">
            <v>не требуется</v>
          </cell>
          <cell r="U161">
            <v>157</v>
          </cell>
          <cell r="V161" t="str">
            <v xml:space="preserve">1.2.1.1 </v>
          </cell>
          <cell r="W161" t="b">
            <v>1</v>
          </cell>
          <cell r="X161" t="b">
            <v>1</v>
          </cell>
        </row>
        <row r="162">
          <cell r="A162" t="str">
            <v xml:space="preserve">1.2.1.1 </v>
          </cell>
          <cell r="B162" t="str">
            <v xml:space="preserve">Реконструкция ТП-Школа 6/0,4 2х400 кВА с заменой трансформаторов на 2х630 кВА Нефтегорский район Самарская область </v>
          </cell>
          <cell r="C162" t="str">
            <v>P_0259</v>
          </cell>
          <cell r="D162" t="str">
            <v>Приволжский ФО</v>
          </cell>
          <cell r="E162" t="str">
            <v>Самарская область</v>
          </cell>
          <cell r="F162" t="str">
            <v>Нефтегорский район</v>
          </cell>
          <cell r="G162" t="str">
            <v>нд</v>
          </cell>
          <cell r="H162" t="str">
            <v>не требуется</v>
          </cell>
          <cell r="I162" t="str">
            <v>не требуется</v>
          </cell>
          <cell r="J162" t="str">
            <v>не требуется</v>
          </cell>
          <cell r="K162" t="str">
            <v>не требуется</v>
          </cell>
          <cell r="L162" t="str">
            <v>не требуется</v>
          </cell>
          <cell r="M162" t="str">
            <v>не относится</v>
          </cell>
          <cell r="N162" t="str">
            <v>не требуется</v>
          </cell>
          <cell r="O162" t="str">
            <v xml:space="preserve"> не требуется</v>
          </cell>
          <cell r="P162" t="str">
            <v>не требуется</v>
          </cell>
          <cell r="Q162" t="str">
            <v>-</v>
          </cell>
          <cell r="R162" t="str">
            <v>не требуется</v>
          </cell>
          <cell r="U162">
            <v>158</v>
          </cell>
          <cell r="V162" t="str">
            <v xml:space="preserve">1.2.1.1 </v>
          </cell>
          <cell r="W162" t="b">
            <v>1</v>
          </cell>
          <cell r="X162" t="b">
            <v>1</v>
          </cell>
        </row>
        <row r="163">
          <cell r="A163" t="str">
            <v xml:space="preserve">1.2.1.1 </v>
          </cell>
          <cell r="B16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63" t="str">
            <v>P_0271</v>
          </cell>
          <cell r="D163" t="str">
            <v>Приволжский ФО</v>
          </cell>
          <cell r="E163" t="str">
            <v>Самарская область</v>
          </cell>
          <cell r="F163" t="str">
            <v>г.о. Отрадный</v>
          </cell>
          <cell r="G163" t="str">
            <v>нд</v>
          </cell>
          <cell r="H163" t="str">
            <v>не требуется</v>
          </cell>
          <cell r="I163" t="str">
            <v>не требуется</v>
          </cell>
          <cell r="J163" t="str">
            <v>не требуется</v>
          </cell>
          <cell r="K163" t="str">
            <v>не требуется</v>
          </cell>
          <cell r="L163" t="str">
            <v>не требуется</v>
          </cell>
          <cell r="M163" t="str">
            <v>не относится</v>
          </cell>
          <cell r="N163" t="str">
            <v>не требуется</v>
          </cell>
          <cell r="O163" t="str">
            <v xml:space="preserve"> не требуется</v>
          </cell>
          <cell r="P163" t="str">
            <v>не требуется</v>
          </cell>
          <cell r="Q163" t="str">
            <v>-</v>
          </cell>
          <cell r="R163" t="str">
            <v>не требуется</v>
          </cell>
          <cell r="U163">
            <v>159</v>
          </cell>
          <cell r="V163" t="str">
            <v xml:space="preserve">1.2.1.1 </v>
          </cell>
          <cell r="W163" t="b">
            <v>1</v>
          </cell>
          <cell r="X163" t="b">
            <v>1</v>
          </cell>
        </row>
        <row r="164">
          <cell r="A164" t="str">
            <v xml:space="preserve">1.2.1.1 </v>
          </cell>
          <cell r="B16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64" t="str">
            <v>P_0276</v>
          </cell>
          <cell r="D164" t="str">
            <v>Приволжский ФО</v>
          </cell>
          <cell r="E164" t="str">
            <v>Самарская область</v>
          </cell>
          <cell r="F164" t="str">
            <v>г.о. Отрадный</v>
          </cell>
          <cell r="G164" t="str">
            <v>нд</v>
          </cell>
          <cell r="H164" t="str">
            <v>не требуется</v>
          </cell>
          <cell r="I164" t="str">
            <v>не требуется</v>
          </cell>
          <cell r="J164" t="str">
            <v>не требуется</v>
          </cell>
          <cell r="K164" t="str">
            <v>не требуется</v>
          </cell>
          <cell r="L164" t="str">
            <v>не требуется</v>
          </cell>
          <cell r="M164" t="str">
            <v>не относится</v>
          </cell>
          <cell r="N164" t="str">
            <v>не требуется</v>
          </cell>
          <cell r="O164" t="str">
            <v xml:space="preserve"> не требуется</v>
          </cell>
          <cell r="P164" t="str">
            <v>не требуется</v>
          </cell>
          <cell r="Q164" t="str">
            <v>-</v>
          </cell>
          <cell r="R164" t="str">
            <v>не требуется</v>
          </cell>
          <cell r="U164">
            <v>160</v>
          </cell>
          <cell r="V164" t="str">
            <v xml:space="preserve">1.2.1.1 </v>
          </cell>
          <cell r="W164" t="b">
            <v>1</v>
          </cell>
          <cell r="X164" t="b">
            <v>1</v>
          </cell>
        </row>
        <row r="165">
          <cell r="A165" t="str">
            <v xml:space="preserve">1.2.1.1 </v>
          </cell>
          <cell r="B16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65" t="str">
            <v>P_0277</v>
          </cell>
          <cell r="D165" t="str">
            <v>Приволжский ФО</v>
          </cell>
          <cell r="E165" t="str">
            <v>Самарская область</v>
          </cell>
          <cell r="F165" t="str">
            <v>г.о. Отрадный</v>
          </cell>
          <cell r="G165" t="str">
            <v>нд</v>
          </cell>
          <cell r="H165" t="str">
            <v>не требуется</v>
          </cell>
          <cell r="I165" t="str">
            <v>не требуется</v>
          </cell>
          <cell r="J165" t="str">
            <v>не требуется</v>
          </cell>
          <cell r="K165" t="str">
            <v>не требуется</v>
          </cell>
          <cell r="L165" t="str">
            <v>не требуется</v>
          </cell>
          <cell r="M165" t="str">
            <v>не относится</v>
          </cell>
          <cell r="N165" t="str">
            <v>не требуется</v>
          </cell>
          <cell r="O165" t="str">
            <v xml:space="preserve"> не требуется</v>
          </cell>
          <cell r="P165" t="str">
            <v>не требуется</v>
          </cell>
          <cell r="Q165" t="str">
            <v>-</v>
          </cell>
          <cell r="R165" t="str">
            <v>не требуется</v>
          </cell>
          <cell r="U165">
            <v>161</v>
          </cell>
          <cell r="V165" t="str">
            <v xml:space="preserve">1.2.1.1 </v>
          </cell>
          <cell r="W165" t="b">
            <v>1</v>
          </cell>
          <cell r="X165" t="b">
            <v>1</v>
          </cell>
        </row>
        <row r="166">
          <cell r="A166" t="str">
            <v xml:space="preserve">1.2.1.1 </v>
          </cell>
          <cell r="B166" t="str">
            <v>Реконструкция ТП-1773 10 кВ с заменой силовых трансформаторов 2х630 кВА на 2х1250 кВА г.о. Самара Самарская область</v>
          </cell>
          <cell r="C166" t="str">
            <v>P_0309</v>
          </cell>
          <cell r="D166" t="str">
            <v>Приволжский ФО</v>
          </cell>
          <cell r="E166" t="str">
            <v>Самарская область</v>
          </cell>
          <cell r="F166" t="str">
            <v>г.о. Самара</v>
          </cell>
          <cell r="G166" t="str">
            <v>нд</v>
          </cell>
          <cell r="H166" t="str">
            <v>не требуется</v>
          </cell>
          <cell r="I166" t="str">
            <v>не требуется</v>
          </cell>
          <cell r="J166" t="str">
            <v>не требуется</v>
          </cell>
          <cell r="K166" t="str">
            <v>не требуется</v>
          </cell>
          <cell r="L166" t="str">
            <v>не требуется</v>
          </cell>
          <cell r="M166" t="str">
            <v>не относится</v>
          </cell>
          <cell r="N166" t="str">
            <v>не требуется</v>
          </cell>
          <cell r="O166" t="str">
            <v xml:space="preserve"> не требуется</v>
          </cell>
          <cell r="P166" t="str">
            <v>не требуется</v>
          </cell>
          <cell r="Q166" t="str">
            <v>-</v>
          </cell>
          <cell r="R166" t="str">
            <v>не требуется</v>
          </cell>
          <cell r="U166">
            <v>162</v>
          </cell>
          <cell r="V166" t="str">
            <v xml:space="preserve">1.2.1.1 </v>
          </cell>
          <cell r="W166" t="b">
            <v>1</v>
          </cell>
          <cell r="X166" t="b">
            <v>1</v>
          </cell>
        </row>
        <row r="167">
          <cell r="A167" t="str">
            <v xml:space="preserve">1.2.1.1 </v>
          </cell>
          <cell r="B167" t="str">
            <v>Реконструкция ТП-8085 6 кВ с заменой силовых трансформаторов 2х250 кВА на 2х630 кВА г.о. Самара Самарская область</v>
          </cell>
          <cell r="C167" t="str">
            <v>P_0310</v>
          </cell>
          <cell r="D167" t="str">
            <v>Приволжский ФО</v>
          </cell>
          <cell r="E167" t="str">
            <v>Самарская область</v>
          </cell>
          <cell r="F167" t="str">
            <v>г.о. Самара</v>
          </cell>
          <cell r="G167" t="str">
            <v>нд</v>
          </cell>
          <cell r="H167" t="str">
            <v>не требуется</v>
          </cell>
          <cell r="I167" t="str">
            <v>не требуется</v>
          </cell>
          <cell r="J167" t="str">
            <v>не требуется</v>
          </cell>
          <cell r="K167" t="str">
            <v>не требуется</v>
          </cell>
          <cell r="L167" t="str">
            <v>не требуется</v>
          </cell>
          <cell r="M167" t="str">
            <v>не относится</v>
          </cell>
          <cell r="N167" t="str">
            <v>не требуется</v>
          </cell>
          <cell r="O167" t="str">
            <v xml:space="preserve"> не требуется</v>
          </cell>
          <cell r="P167" t="str">
            <v>не требуется</v>
          </cell>
          <cell r="Q167" t="str">
            <v>-</v>
          </cell>
          <cell r="R167" t="str">
            <v>не требуется</v>
          </cell>
          <cell r="U167">
            <v>163</v>
          </cell>
          <cell r="V167" t="str">
            <v xml:space="preserve">1.2.1.1 </v>
          </cell>
          <cell r="W167" t="b">
            <v>1</v>
          </cell>
          <cell r="X167" t="b">
            <v>1</v>
          </cell>
        </row>
        <row r="168">
          <cell r="A168" t="str">
            <v xml:space="preserve">1.2.1.1 </v>
          </cell>
          <cell r="B168" t="str">
            <v>Реконструкция КТП 10/0,4 кВ 1280362/400 кВА с заменой на КТП 10/0,4 кВ 630 кВА</v>
          </cell>
          <cell r="C168" t="str">
            <v>P_0342</v>
          </cell>
          <cell r="D168" t="str">
            <v>Приволжский ФО</v>
          </cell>
          <cell r="E168" t="str">
            <v>Самарская область</v>
          </cell>
          <cell r="F168" t="str">
            <v>г.о. Тольятти</v>
          </cell>
          <cell r="G168" t="str">
            <v>нд</v>
          </cell>
          <cell r="H168" t="str">
            <v>не требуется</v>
          </cell>
          <cell r="I168" t="str">
            <v>не требуется</v>
          </cell>
          <cell r="J168" t="str">
            <v>не требуется</v>
          </cell>
          <cell r="K168" t="str">
            <v>не требуется</v>
          </cell>
          <cell r="L168" t="str">
            <v>не требуется</v>
          </cell>
          <cell r="M168" t="str">
            <v>не относится</v>
          </cell>
          <cell r="N168" t="str">
            <v>не требуется</v>
          </cell>
          <cell r="O168" t="str">
            <v xml:space="preserve"> не требуется</v>
          </cell>
          <cell r="P168" t="str">
            <v>не требуется</v>
          </cell>
          <cell r="Q168" t="str">
            <v>-</v>
          </cell>
          <cell r="R168" t="str">
            <v>не требуется</v>
          </cell>
          <cell r="U168">
            <v>164</v>
          </cell>
          <cell r="V168" t="str">
            <v xml:space="preserve">1.2.1.1 </v>
          </cell>
          <cell r="W168" t="b">
            <v>1</v>
          </cell>
          <cell r="X168" t="b">
            <v>1</v>
          </cell>
        </row>
        <row r="169">
          <cell r="A169" t="str">
            <v>1.2.1.1</v>
          </cell>
          <cell r="B169" t="str">
            <v>Реконструкция ТП Рз 51-30 6/0,4/320+400 кВА с заменой на КТП-6/0,4/2х400 кВА</v>
          </cell>
          <cell r="C169" t="str">
            <v>P_0440</v>
          </cell>
          <cell r="D169" t="str">
            <v>Приволжский ФО</v>
          </cell>
          <cell r="E169" t="str">
            <v>Самарская область</v>
          </cell>
          <cell r="F169" t="str">
            <v>г.о. Жигулевск</v>
          </cell>
          <cell r="G169" t="str">
            <v>нд</v>
          </cell>
          <cell r="H169" t="str">
            <v>не требуется</v>
          </cell>
          <cell r="I169" t="str">
            <v>не требуется</v>
          </cell>
          <cell r="J169" t="str">
            <v>не требуется</v>
          </cell>
          <cell r="K169" t="str">
            <v>не требуется</v>
          </cell>
          <cell r="L169" t="str">
            <v>не требуется</v>
          </cell>
          <cell r="M169" t="str">
            <v>не относится</v>
          </cell>
          <cell r="N169" t="str">
            <v>не требуется</v>
          </cell>
          <cell r="O169" t="str">
            <v xml:space="preserve"> не требуется</v>
          </cell>
          <cell r="P169" t="str">
            <v>не требуется</v>
          </cell>
          <cell r="Q169" t="str">
            <v>-</v>
          </cell>
          <cell r="R169" t="str">
            <v>не требуется</v>
          </cell>
          <cell r="U169">
            <v>165</v>
          </cell>
          <cell r="V169" t="str">
            <v>1.2.1.1</v>
          </cell>
          <cell r="W169" t="b">
            <v>1</v>
          </cell>
          <cell r="X169" t="b">
            <v>1</v>
          </cell>
        </row>
        <row r="170">
          <cell r="A170" t="str">
            <v>1.2.1.1</v>
          </cell>
          <cell r="B170" t="str">
            <v>Реконструкция РУ-6 кВ ТП Б 14-198 с заменой ячейки КРУН-6 кВ (1 шт.) и  КЛ-6 кВ Ф-14 ПС 35/6 Бытовая (протяженностью 0,48 км)</v>
          </cell>
          <cell r="C170" t="str">
            <v>P_0439</v>
          </cell>
          <cell r="D170" t="str">
            <v>Приволжский ФО</v>
          </cell>
          <cell r="E170" t="str">
            <v>Самарская область</v>
          </cell>
          <cell r="F170" t="str">
            <v>г.о. Жигулевск</v>
          </cell>
          <cell r="G170" t="str">
            <v>нд</v>
          </cell>
          <cell r="H170" t="str">
            <v>не требуется</v>
          </cell>
          <cell r="I170" t="str">
            <v>не требуется</v>
          </cell>
          <cell r="J170" t="str">
            <v>не требуется</v>
          </cell>
          <cell r="K170" t="str">
            <v>не требуется</v>
          </cell>
          <cell r="L170" t="str">
            <v>не требуется</v>
          </cell>
          <cell r="M170" t="str">
            <v>не относится</v>
          </cell>
          <cell r="N170" t="str">
            <v>не требуется</v>
          </cell>
          <cell r="O170" t="str">
            <v xml:space="preserve"> не требуется</v>
          </cell>
          <cell r="P170" t="str">
            <v>не требуется</v>
          </cell>
          <cell r="Q170" t="str">
            <v>-</v>
          </cell>
          <cell r="R170" t="str">
            <v>не требуется</v>
          </cell>
          <cell r="U170">
            <v>166</v>
          </cell>
          <cell r="V170" t="str">
            <v>1.2.1.1</v>
          </cell>
          <cell r="W170" t="b">
            <v>1</v>
          </cell>
          <cell r="X170" t="b">
            <v>1</v>
          </cell>
        </row>
        <row r="171">
          <cell r="A171" t="str">
            <v>1.2.1.1</v>
          </cell>
          <cell r="B171" t="str">
            <v>Реконструкция КТП Жт 12-44 6/0,4/160 кВА с заменой КТП 6/0,4/160 кВА</v>
          </cell>
          <cell r="C171" t="str">
            <v>P_0441</v>
          </cell>
          <cell r="D171" t="str">
            <v>Приволжский ФО</v>
          </cell>
          <cell r="E171" t="str">
            <v>Самарская область</v>
          </cell>
          <cell r="F171" t="str">
            <v>г.о. Жигулевск</v>
          </cell>
          <cell r="G171" t="str">
            <v>нд</v>
          </cell>
          <cell r="H171" t="str">
            <v>не требуется</v>
          </cell>
          <cell r="I171" t="str">
            <v>не требуется</v>
          </cell>
          <cell r="J171" t="str">
            <v>не требуется</v>
          </cell>
          <cell r="K171" t="str">
            <v>не требуется</v>
          </cell>
          <cell r="L171" t="str">
            <v>не требуется</v>
          </cell>
          <cell r="M171" t="str">
            <v>не относится</v>
          </cell>
          <cell r="N171" t="str">
            <v>не требуется</v>
          </cell>
          <cell r="O171" t="str">
            <v xml:space="preserve"> не требуется</v>
          </cell>
          <cell r="P171" t="str">
            <v>не требуется</v>
          </cell>
          <cell r="Q171" t="str">
            <v>-</v>
          </cell>
          <cell r="R171" t="str">
            <v>не требуется</v>
          </cell>
          <cell r="U171">
            <v>167</v>
          </cell>
          <cell r="V171" t="str">
            <v>1.2.1.1</v>
          </cell>
          <cell r="W171" t="b">
            <v>1</v>
          </cell>
          <cell r="X171" t="b">
            <v>1</v>
          </cell>
        </row>
        <row r="172">
          <cell r="A172" t="str">
            <v>1.2.1.1</v>
          </cell>
          <cell r="B172" t="str">
            <v>Реконструкция КТП Рз 58-194 6/0,4/160 кВА с заменой КТП 6/0,4/160 кВА</v>
          </cell>
          <cell r="C172" t="str">
            <v>P_0442</v>
          </cell>
          <cell r="D172" t="str">
            <v>Приволжский ФО</v>
          </cell>
          <cell r="E172" t="str">
            <v>Самарская область</v>
          </cell>
          <cell r="F172" t="str">
            <v>г.о. Жигулевск</v>
          </cell>
          <cell r="G172" t="str">
            <v>нд</v>
          </cell>
          <cell r="H172" t="str">
            <v>не требуется</v>
          </cell>
          <cell r="I172" t="str">
            <v>не требуется</v>
          </cell>
          <cell r="J172" t="str">
            <v>не требуется</v>
          </cell>
          <cell r="K172" t="str">
            <v>не требуется</v>
          </cell>
          <cell r="L172" t="str">
            <v>не требуется</v>
          </cell>
          <cell r="M172" t="str">
            <v>не относится</v>
          </cell>
          <cell r="N172" t="str">
            <v>не требуется</v>
          </cell>
          <cell r="O172" t="str">
            <v xml:space="preserve"> не требуется</v>
          </cell>
          <cell r="P172" t="str">
            <v>не требуется</v>
          </cell>
          <cell r="Q172" t="str">
            <v>-</v>
          </cell>
          <cell r="R172" t="str">
            <v>не требуется</v>
          </cell>
          <cell r="U172">
            <v>168</v>
          </cell>
          <cell r="V172" t="str">
            <v>1.2.1.1</v>
          </cell>
          <cell r="W172" t="b">
            <v>1</v>
          </cell>
          <cell r="X172" t="b">
            <v>1</v>
          </cell>
        </row>
        <row r="173">
          <cell r="A173" t="str">
            <v>1.2.1.1</v>
          </cell>
          <cell r="B173" t="str">
            <v>Реконструкция КТП Гл 9-07 6/0,4/160 кВА с заменой на КТП-6/0,4/160 кВА</v>
          </cell>
          <cell r="C173" t="str">
            <v>P_0443</v>
          </cell>
          <cell r="D173" t="str">
            <v>Приволжский ФО</v>
          </cell>
          <cell r="E173" t="str">
            <v>Самарская область</v>
          </cell>
          <cell r="F173" t="str">
            <v>г.о. Жигулевск</v>
          </cell>
          <cell r="G173" t="str">
            <v>нд</v>
          </cell>
          <cell r="H173" t="str">
            <v>не требуется</v>
          </cell>
          <cell r="I173" t="str">
            <v>не требуется</v>
          </cell>
          <cell r="J173" t="str">
            <v>не требуется</v>
          </cell>
          <cell r="K173" t="str">
            <v>не требуется</v>
          </cell>
          <cell r="L173" t="str">
            <v>не требуется</v>
          </cell>
          <cell r="M173" t="str">
            <v>не относится</v>
          </cell>
          <cell r="N173" t="str">
            <v>не требуется</v>
          </cell>
          <cell r="O173" t="str">
            <v xml:space="preserve"> не требуется</v>
          </cell>
          <cell r="P173" t="str">
            <v>не требуется</v>
          </cell>
          <cell r="Q173" t="str">
            <v>-</v>
          </cell>
          <cell r="R173" t="str">
            <v>не требуется</v>
          </cell>
          <cell r="U173">
            <v>169</v>
          </cell>
          <cell r="V173" t="str">
            <v>1.2.1.1</v>
          </cell>
          <cell r="W173" t="b">
            <v>1</v>
          </cell>
          <cell r="X173" t="b">
            <v>1</v>
          </cell>
        </row>
        <row r="174">
          <cell r="A174" t="str">
            <v>1.2.1.1</v>
          </cell>
          <cell r="B174" t="str">
            <v>Реконструкция КТП Жт 12-45 6/0,4/100 кВА с заменой КТП 6/0,4/100кВА</v>
          </cell>
          <cell r="C174" t="str">
            <v>P_0444</v>
          </cell>
          <cell r="D174" t="str">
            <v>Приволжский ФО</v>
          </cell>
          <cell r="E174" t="str">
            <v>Самарская область</v>
          </cell>
          <cell r="F174" t="str">
            <v>г.о. Жигулевск</v>
          </cell>
          <cell r="G174" t="str">
            <v>нд</v>
          </cell>
          <cell r="H174" t="str">
            <v>не требуется</v>
          </cell>
          <cell r="I174" t="str">
            <v>не требуется</v>
          </cell>
          <cell r="J174" t="str">
            <v>не требуется</v>
          </cell>
          <cell r="K174" t="str">
            <v>не требуется</v>
          </cell>
          <cell r="L174" t="str">
            <v>не требуется</v>
          </cell>
          <cell r="M174" t="str">
            <v>не относится</v>
          </cell>
          <cell r="N174" t="str">
            <v>не требуется</v>
          </cell>
          <cell r="O174" t="str">
            <v xml:space="preserve"> не требуется</v>
          </cell>
          <cell r="P174" t="str">
            <v>не требуется</v>
          </cell>
          <cell r="Q174" t="str">
            <v>-</v>
          </cell>
          <cell r="R174" t="str">
            <v>не требуется</v>
          </cell>
          <cell r="U174">
            <v>170</v>
          </cell>
          <cell r="V174" t="str">
            <v>1.2.1.1</v>
          </cell>
          <cell r="W174" t="b">
            <v>1</v>
          </cell>
          <cell r="X174" t="b">
            <v>1</v>
          </cell>
        </row>
        <row r="175">
          <cell r="A175" t="str">
            <v>1.2.1.1</v>
          </cell>
          <cell r="B175" t="str">
            <v>Реконструкция КТП М 33-161 6/0,4/250 кВА с заменой КТП 6/0,4/250 кВА</v>
          </cell>
          <cell r="C175" t="str">
            <v>P_0445</v>
          </cell>
          <cell r="D175" t="str">
            <v>Приволжский ФО</v>
          </cell>
          <cell r="E175" t="str">
            <v>Самарская область</v>
          </cell>
          <cell r="F175" t="str">
            <v>г.о. Жигулевск</v>
          </cell>
          <cell r="G175" t="str">
            <v>нд</v>
          </cell>
          <cell r="H175" t="str">
            <v>не требуется</v>
          </cell>
          <cell r="I175" t="str">
            <v>не требуется</v>
          </cell>
          <cell r="J175" t="str">
            <v>не требуется</v>
          </cell>
          <cell r="K175" t="str">
            <v>не требуется</v>
          </cell>
          <cell r="L175" t="str">
            <v>не требуется</v>
          </cell>
          <cell r="M175" t="str">
            <v>не относится</v>
          </cell>
          <cell r="N175" t="str">
            <v>не требуется</v>
          </cell>
          <cell r="O175" t="str">
            <v xml:space="preserve"> не требуется</v>
          </cell>
          <cell r="P175" t="str">
            <v>не требуется</v>
          </cell>
          <cell r="Q175" t="str">
            <v>-</v>
          </cell>
          <cell r="R175" t="str">
            <v>не требуется</v>
          </cell>
          <cell r="U175">
            <v>171</v>
          </cell>
          <cell r="V175" t="str">
            <v>1.2.1.1</v>
          </cell>
          <cell r="W175" t="b">
            <v>1</v>
          </cell>
          <cell r="X175" t="b">
            <v>1</v>
          </cell>
        </row>
        <row r="176">
          <cell r="A176" t="str">
            <v>1.2.1.1</v>
          </cell>
          <cell r="B176" t="str">
            <v>Реконструкция КТП Рз 58-201 6/0,4/100 кВА с заменой КТП 6/0,4/100 кВА</v>
          </cell>
          <cell r="C176" t="str">
            <v>P_0446</v>
          </cell>
          <cell r="D176" t="str">
            <v>Приволжский ФО</v>
          </cell>
          <cell r="E176" t="str">
            <v>Самарская область</v>
          </cell>
          <cell r="F176" t="str">
            <v>г.о. Жигулевск</v>
          </cell>
          <cell r="G176" t="str">
            <v>нд</v>
          </cell>
          <cell r="H176" t="str">
            <v>не требуется</v>
          </cell>
          <cell r="I176" t="str">
            <v>не требуется</v>
          </cell>
          <cell r="J176" t="str">
            <v>не требуется</v>
          </cell>
          <cell r="K176" t="str">
            <v>не требуется</v>
          </cell>
          <cell r="L176" t="str">
            <v>не требуется</v>
          </cell>
          <cell r="M176" t="str">
            <v>не относится</v>
          </cell>
          <cell r="N176" t="str">
            <v>не требуется</v>
          </cell>
          <cell r="O176" t="str">
            <v xml:space="preserve"> не требуется</v>
          </cell>
          <cell r="P176" t="str">
            <v>не требуется</v>
          </cell>
          <cell r="Q176" t="str">
            <v>-</v>
          </cell>
          <cell r="R176" t="str">
            <v>не требуется</v>
          </cell>
          <cell r="U176">
            <v>172</v>
          </cell>
          <cell r="V176" t="str">
            <v>1.2.1.1</v>
          </cell>
          <cell r="W176" t="b">
            <v>1</v>
          </cell>
          <cell r="X176" t="b">
            <v>1</v>
          </cell>
        </row>
        <row r="177">
          <cell r="A177" t="str">
            <v>1.2.1.1</v>
          </cell>
          <cell r="B177" t="str">
            <v>Реконструкция КТП Жт 1-209 6/0,4/160 кВА с заменой на КТП-6/0,4/160 кВА</v>
          </cell>
          <cell r="C177" t="str">
            <v>P_0447</v>
          </cell>
          <cell r="D177" t="str">
            <v>Приволжский ФО</v>
          </cell>
          <cell r="E177" t="str">
            <v>Самарская область</v>
          </cell>
          <cell r="F177" t="str">
            <v>г.о. Жигулевск</v>
          </cell>
          <cell r="G177" t="str">
            <v>нд</v>
          </cell>
          <cell r="H177" t="str">
            <v>не требуется</v>
          </cell>
          <cell r="I177" t="str">
            <v>не требуется</v>
          </cell>
          <cell r="J177" t="str">
            <v>не требуется</v>
          </cell>
          <cell r="K177" t="str">
            <v>не требуется</v>
          </cell>
          <cell r="L177" t="str">
            <v>не требуется</v>
          </cell>
          <cell r="M177" t="str">
            <v>не относится</v>
          </cell>
          <cell r="N177" t="str">
            <v>не требуется</v>
          </cell>
          <cell r="O177" t="str">
            <v xml:space="preserve"> не требуется</v>
          </cell>
          <cell r="P177" t="str">
            <v>не требуется</v>
          </cell>
          <cell r="Q177" t="str">
            <v>-</v>
          </cell>
          <cell r="R177" t="str">
            <v>не требуется</v>
          </cell>
          <cell r="U177">
            <v>173</v>
          </cell>
          <cell r="V177" t="str">
            <v>1.2.1.1</v>
          </cell>
          <cell r="W177" t="b">
            <v>1</v>
          </cell>
          <cell r="X177" t="b">
            <v>1</v>
          </cell>
        </row>
        <row r="178">
          <cell r="A178" t="str">
            <v>1.2.1.1</v>
          </cell>
          <cell r="B178" t="str">
            <v>Реконструкция КТП Жт 12-04 6/0,4/63 кВА с заменой на КТП-6/0,4/63 кВА</v>
          </cell>
          <cell r="C178" t="str">
            <v>P_0448</v>
          </cell>
          <cell r="D178" t="str">
            <v>Приволжский ФО</v>
          </cell>
          <cell r="E178" t="str">
            <v>Самарская область</v>
          </cell>
          <cell r="F178" t="str">
            <v>г.о. Жигулевск</v>
          </cell>
          <cell r="G178" t="str">
            <v>нд</v>
          </cell>
          <cell r="H178" t="str">
            <v>не требуется</v>
          </cell>
          <cell r="I178" t="str">
            <v>не требуется</v>
          </cell>
          <cell r="J178" t="str">
            <v>не требуется</v>
          </cell>
          <cell r="K178" t="str">
            <v>не требуется</v>
          </cell>
          <cell r="L178" t="str">
            <v>не требуется</v>
          </cell>
          <cell r="M178" t="str">
            <v>не относится</v>
          </cell>
          <cell r="N178" t="str">
            <v>не требуется</v>
          </cell>
          <cell r="O178" t="str">
            <v xml:space="preserve"> не требуется</v>
          </cell>
          <cell r="P178" t="str">
            <v>не требуется</v>
          </cell>
          <cell r="Q178" t="str">
            <v>-</v>
          </cell>
          <cell r="R178" t="str">
            <v>не требуется</v>
          </cell>
          <cell r="U178">
            <v>174</v>
          </cell>
          <cell r="V178" t="str">
            <v>1.2.1.1</v>
          </cell>
          <cell r="W178" t="b">
            <v>1</v>
          </cell>
          <cell r="X178" t="b">
            <v>1</v>
          </cell>
        </row>
        <row r="179">
          <cell r="A179" t="str">
            <v>1.2.1.1</v>
          </cell>
          <cell r="B179" t="str">
            <v>Реконструкция КТП Жт 1-210 6/0,4/160 кВА с заменой на КТП-6/0,4/160 кВА</v>
          </cell>
          <cell r="C179" t="str">
            <v>P_0449</v>
          </cell>
          <cell r="D179" t="str">
            <v>Приволжский ФО</v>
          </cell>
          <cell r="E179" t="str">
            <v>Самарская область</v>
          </cell>
          <cell r="F179" t="str">
            <v>г.о. Жигулевск</v>
          </cell>
          <cell r="G179" t="str">
            <v>нд</v>
          </cell>
          <cell r="H179" t="str">
            <v>не требуется</v>
          </cell>
          <cell r="I179" t="str">
            <v>не требуется</v>
          </cell>
          <cell r="J179" t="str">
            <v>не требуется</v>
          </cell>
          <cell r="K179" t="str">
            <v>не требуется</v>
          </cell>
          <cell r="L179" t="str">
            <v>не требуется</v>
          </cell>
          <cell r="M179" t="str">
            <v>не относится</v>
          </cell>
          <cell r="N179" t="str">
            <v>не требуется</v>
          </cell>
          <cell r="O179" t="str">
            <v xml:space="preserve"> не требуется</v>
          </cell>
          <cell r="P179" t="str">
            <v>не требуется</v>
          </cell>
          <cell r="Q179" t="str">
            <v>-</v>
          </cell>
          <cell r="R179" t="str">
            <v>не требуется</v>
          </cell>
          <cell r="U179">
            <v>175</v>
          </cell>
          <cell r="V179" t="str">
            <v>1.2.1.1</v>
          </cell>
          <cell r="W179" t="b">
            <v>1</v>
          </cell>
          <cell r="X179" t="b">
            <v>1</v>
          </cell>
        </row>
        <row r="180">
          <cell r="A180" t="str">
            <v>1.2.1.1</v>
          </cell>
          <cell r="B180" t="str">
            <v>Реконструкция КТП Ос-403 6/0,4/160 кВА с заменой на КТП-6/0,4/160 кВА</v>
          </cell>
          <cell r="C180" t="str">
            <v>P_0450</v>
          </cell>
          <cell r="D180" t="str">
            <v>Приволжский ФО</v>
          </cell>
          <cell r="E180" t="str">
            <v>Самарская область</v>
          </cell>
          <cell r="F180" t="str">
            <v>г.о. Жигулевск</v>
          </cell>
          <cell r="G180" t="str">
            <v>нд</v>
          </cell>
          <cell r="H180" t="str">
            <v>не требуется</v>
          </cell>
          <cell r="I180" t="str">
            <v>не требуется</v>
          </cell>
          <cell r="J180" t="str">
            <v>не требуется</v>
          </cell>
          <cell r="K180" t="str">
            <v>не требуется</v>
          </cell>
          <cell r="L180" t="str">
            <v>не требуется</v>
          </cell>
          <cell r="M180" t="str">
            <v>не относится</v>
          </cell>
          <cell r="N180" t="str">
            <v>не требуется</v>
          </cell>
          <cell r="O180" t="str">
            <v xml:space="preserve"> не требуется</v>
          </cell>
          <cell r="P180" t="str">
            <v>не требуется</v>
          </cell>
          <cell r="Q180" t="str">
            <v>-</v>
          </cell>
          <cell r="R180" t="str">
            <v>не требуется</v>
          </cell>
          <cell r="U180">
            <v>176</v>
          </cell>
          <cell r="V180" t="str">
            <v>1.2.1.1</v>
          </cell>
          <cell r="W180" t="b">
            <v>1</v>
          </cell>
          <cell r="X180" t="b">
            <v>1</v>
          </cell>
        </row>
        <row r="181">
          <cell r="A181" t="str">
            <v>1.2.1.1</v>
          </cell>
          <cell r="B181" t="str">
            <v>Реконструкция КТП Ос-107 6/0,4/400кВА с заменой на КТП-6/0,4/400 кВА</v>
          </cell>
          <cell r="C181" t="str">
            <v>P_0451</v>
          </cell>
          <cell r="D181" t="str">
            <v>Приволжский ФО</v>
          </cell>
          <cell r="E181" t="str">
            <v>Самарская область</v>
          </cell>
          <cell r="F181" t="str">
            <v>г.о. Жигулевск</v>
          </cell>
          <cell r="G181" t="str">
            <v>нд</v>
          </cell>
          <cell r="H181" t="str">
            <v>не требуется</v>
          </cell>
          <cell r="I181" t="str">
            <v>не требуется</v>
          </cell>
          <cell r="J181" t="str">
            <v>не требуется</v>
          </cell>
          <cell r="K181" t="str">
            <v>не требуется</v>
          </cell>
          <cell r="L181" t="str">
            <v>не требуется</v>
          </cell>
          <cell r="M181" t="str">
            <v>не относится</v>
          </cell>
          <cell r="N181" t="str">
            <v>не требуется</v>
          </cell>
          <cell r="O181" t="str">
            <v xml:space="preserve"> не требуется</v>
          </cell>
          <cell r="P181" t="str">
            <v>не требуется</v>
          </cell>
          <cell r="Q181" t="str">
            <v>-</v>
          </cell>
          <cell r="R181" t="str">
            <v>не требуется</v>
          </cell>
          <cell r="U181">
            <v>177</v>
          </cell>
          <cell r="V181" t="str">
            <v>1.2.1.1</v>
          </cell>
          <cell r="W181" t="b">
            <v>1</v>
          </cell>
          <cell r="X181" t="b">
            <v>1</v>
          </cell>
        </row>
        <row r="182">
          <cell r="A182" t="str">
            <v>1.2.1.1</v>
          </cell>
          <cell r="B182" t="str">
            <v>Реконструкция КТП Ос 402 10/0,4/250+630кВА с заменой на КТП 10/0,4/2х400кВА</v>
          </cell>
          <cell r="C182" t="str">
            <v>P_0452</v>
          </cell>
          <cell r="D182" t="str">
            <v>Приволжский ФО</v>
          </cell>
          <cell r="E182" t="str">
            <v>Самарская область</v>
          </cell>
          <cell r="F182" t="str">
            <v>г.о. Жигулевск</v>
          </cell>
          <cell r="G182" t="str">
            <v>нд</v>
          </cell>
          <cell r="H182" t="str">
            <v>не требуется</v>
          </cell>
          <cell r="I182" t="str">
            <v>не требуется</v>
          </cell>
          <cell r="J182" t="str">
            <v>не требуется</v>
          </cell>
          <cell r="K182" t="str">
            <v>не требуется</v>
          </cell>
          <cell r="L182" t="str">
            <v>не требуется</v>
          </cell>
          <cell r="M182" t="str">
            <v>не относится</v>
          </cell>
          <cell r="N182" t="str">
            <v>не требуется</v>
          </cell>
          <cell r="O182" t="str">
            <v xml:space="preserve"> не требуется</v>
          </cell>
          <cell r="P182" t="str">
            <v>не требуется</v>
          </cell>
          <cell r="Q182" t="str">
            <v>-</v>
          </cell>
          <cell r="R182" t="str">
            <v>не требуется</v>
          </cell>
          <cell r="U182">
            <v>178</v>
          </cell>
          <cell r="V182" t="str">
            <v>1.2.1.1</v>
          </cell>
          <cell r="W182" t="b">
            <v>1</v>
          </cell>
          <cell r="X182" t="b">
            <v>1</v>
          </cell>
        </row>
        <row r="183">
          <cell r="A183" t="str">
            <v>1.2.1.1</v>
          </cell>
          <cell r="B183" t="str">
            <v>Реконструкция ЗТП ИС 1704 10/0,4/400 кВА с заменой ЗТП на КТП 10/0,4/400 кВА</v>
          </cell>
          <cell r="C183" t="str">
            <v>P_0454</v>
          </cell>
          <cell r="D183" t="str">
            <v>Приволжский ФО</v>
          </cell>
          <cell r="E183" t="str">
            <v>Самарская область</v>
          </cell>
          <cell r="F183" t="str">
            <v>Исаклинский район</v>
          </cell>
          <cell r="G183" t="str">
            <v>нд</v>
          </cell>
          <cell r="H183" t="str">
            <v>не требуется</v>
          </cell>
          <cell r="I183" t="str">
            <v>не требуется</v>
          </cell>
          <cell r="J183" t="str">
            <v>не требуется</v>
          </cell>
          <cell r="K183" t="str">
            <v>не требуется</v>
          </cell>
          <cell r="L183" t="str">
            <v>не требуется</v>
          </cell>
          <cell r="M183" t="str">
            <v>не относится</v>
          </cell>
          <cell r="N183" t="str">
            <v>не требуется</v>
          </cell>
          <cell r="O183" t="str">
            <v xml:space="preserve"> не требуется</v>
          </cell>
          <cell r="P183" t="str">
            <v>не требуется</v>
          </cell>
          <cell r="Q183" t="str">
            <v>-</v>
          </cell>
          <cell r="R183" t="str">
            <v>не требуется</v>
          </cell>
          <cell r="U183">
            <v>179</v>
          </cell>
          <cell r="V183" t="str">
            <v>1.2.1.1</v>
          </cell>
          <cell r="W183" t="b">
            <v>1</v>
          </cell>
          <cell r="X183" t="b">
            <v>1</v>
          </cell>
        </row>
        <row r="184">
          <cell r="A184" t="str">
            <v>1.2.1.1</v>
          </cell>
          <cell r="B184" t="str">
            <v>Реконструкция ЗТП ИС 1703 10/0,4/315 кВА с заменой ЗТП на КТП 10/0,4/250 кВА</v>
          </cell>
          <cell r="C184" t="str">
            <v>P_0455</v>
          </cell>
          <cell r="D184" t="str">
            <v>Приволжский ФО</v>
          </cell>
          <cell r="E184" t="str">
            <v>Самарская область</v>
          </cell>
          <cell r="F184" t="str">
            <v>Исаклинский район</v>
          </cell>
          <cell r="G184" t="str">
            <v>нд</v>
          </cell>
          <cell r="H184" t="str">
            <v>не требуется</v>
          </cell>
          <cell r="I184" t="str">
            <v>не требуется</v>
          </cell>
          <cell r="J184" t="str">
            <v>не требуется</v>
          </cell>
          <cell r="K184" t="str">
            <v>не требуется</v>
          </cell>
          <cell r="L184" t="str">
            <v>не требуется</v>
          </cell>
          <cell r="M184" t="str">
            <v>не относится</v>
          </cell>
          <cell r="N184" t="str">
            <v>не требуется</v>
          </cell>
          <cell r="O184" t="str">
            <v xml:space="preserve"> не требуется</v>
          </cell>
          <cell r="P184" t="str">
            <v>не требуется</v>
          </cell>
          <cell r="Q184" t="str">
            <v>-</v>
          </cell>
          <cell r="R184" t="str">
            <v>не требуется</v>
          </cell>
          <cell r="U184">
            <v>180</v>
          </cell>
          <cell r="V184" t="str">
            <v>1.2.1.1</v>
          </cell>
          <cell r="W184" t="b">
            <v>1</v>
          </cell>
          <cell r="X184" t="b">
            <v>1</v>
          </cell>
        </row>
        <row r="185">
          <cell r="A185" t="str">
            <v>1.2.1.1</v>
          </cell>
          <cell r="B185" t="str">
            <v>Реконструкция КТП НГ 203 10/0,4/250 кВА с заменой КТП 10/0,4/250 кВА</v>
          </cell>
          <cell r="C185" t="str">
            <v>P_0456</v>
          </cell>
          <cell r="D185" t="str">
            <v>Приволжский ФО</v>
          </cell>
          <cell r="E185" t="str">
            <v>Самарская область</v>
          </cell>
          <cell r="F185" t="str">
            <v>Исаклинский район</v>
          </cell>
          <cell r="G185" t="str">
            <v>нд</v>
          </cell>
          <cell r="H185" t="str">
            <v>не требуется</v>
          </cell>
          <cell r="I185" t="str">
            <v>не требуется</v>
          </cell>
          <cell r="J185" t="str">
            <v>не требуется</v>
          </cell>
          <cell r="K185" t="str">
            <v>не требуется</v>
          </cell>
          <cell r="L185" t="str">
            <v>не требуется</v>
          </cell>
          <cell r="M185" t="str">
            <v>не относится</v>
          </cell>
          <cell r="N185" t="str">
            <v>не требуется</v>
          </cell>
          <cell r="O185" t="str">
            <v xml:space="preserve"> не требуется</v>
          </cell>
          <cell r="P185" t="str">
            <v>не требуется</v>
          </cell>
          <cell r="Q185" t="str">
            <v>-</v>
          </cell>
          <cell r="R185" t="str">
            <v>не требуется</v>
          </cell>
          <cell r="U185">
            <v>181</v>
          </cell>
          <cell r="V185" t="str">
            <v>1.2.1.1</v>
          </cell>
          <cell r="W185" t="b">
            <v>1</v>
          </cell>
          <cell r="X185" t="b">
            <v>1</v>
          </cell>
        </row>
        <row r="188">
          <cell r="A188" t="str">
            <v xml:space="preserve">1.2.1.1 </v>
          </cell>
          <cell r="B188" t="str">
            <v>Реконструкция ПС 110кВ "ЗиМ" с поэтапной заменой оборудования ЗРУ-6кВ 1-4 СШ-6 (52 ячейки КРУ)</v>
          </cell>
          <cell r="C188" t="str">
            <v>P_0683</v>
          </cell>
          <cell r="D188" t="str">
            <v>Приволжский ФО</v>
          </cell>
          <cell r="E188" t="str">
            <v>Самарская область</v>
          </cell>
          <cell r="F188" t="str">
            <v>Шигонский район</v>
          </cell>
          <cell r="G188" t="str">
            <v>нд</v>
          </cell>
          <cell r="H188" t="str">
            <v>не требуется</v>
          </cell>
          <cell r="I188" t="str">
            <v>не требуется</v>
          </cell>
          <cell r="J188" t="str">
            <v>не требуется</v>
          </cell>
          <cell r="K188" t="str">
            <v>+</v>
          </cell>
          <cell r="L188" t="str">
            <v>не требуется</v>
          </cell>
          <cell r="M188" t="str">
            <v>местный</v>
          </cell>
          <cell r="N188" t="str">
            <v>-</v>
          </cell>
          <cell r="O188" t="str">
            <v xml:space="preserve"> не требуется</v>
          </cell>
          <cell r="P188" t="str">
            <v>-</v>
          </cell>
          <cell r="Q188" t="str">
            <v>-</v>
          </cell>
          <cell r="R188" t="str">
            <v>-</v>
          </cell>
          <cell r="U188">
            <v>182</v>
          </cell>
          <cell r="V188" t="str">
            <v xml:space="preserve">1.2.1.1 </v>
          </cell>
          <cell r="W188" t="b">
            <v>1</v>
          </cell>
          <cell r="X188" t="b">
            <v>1</v>
          </cell>
        </row>
        <row r="189">
          <cell r="A189" t="str">
            <v xml:space="preserve">1.2.1.1 </v>
          </cell>
          <cell r="B189" t="str">
            <v>Реконструкция КТП 401 10/0,4/250 кВ ВЛ-10кВ Ф-4 ПС 110/10 Преображенка с заменой на КТП 10/0,4/250 кВ</v>
          </cell>
          <cell r="C189" t="str">
            <v>P_0431</v>
          </cell>
          <cell r="D189" t="str">
            <v>Приволжский ФО</v>
          </cell>
          <cell r="E189" t="str">
            <v>Самарская область</v>
          </cell>
          <cell r="F189" t="str">
            <v>Безенчукский район</v>
          </cell>
          <cell r="G189" t="str">
            <v>нд</v>
          </cell>
          <cell r="H189" t="str">
            <v>не требуется</v>
          </cell>
          <cell r="I189" t="str">
            <v>не требуется</v>
          </cell>
          <cell r="J189" t="str">
            <v>не требуется</v>
          </cell>
          <cell r="K189" t="str">
            <v>не требуется</v>
          </cell>
          <cell r="L189" t="str">
            <v>не требуется</v>
          </cell>
          <cell r="M189" t="str">
            <v>не относится</v>
          </cell>
          <cell r="N189" t="str">
            <v>не требуется</v>
          </cell>
          <cell r="O189" t="str">
            <v xml:space="preserve"> не требуется</v>
          </cell>
          <cell r="P189" t="str">
            <v>не требуется</v>
          </cell>
          <cell r="Q189" t="str">
            <v>-</v>
          </cell>
          <cell r="R189" t="str">
            <v>не требуется</v>
          </cell>
          <cell r="U189">
            <v>183</v>
          </cell>
          <cell r="V189" t="str">
            <v xml:space="preserve">1.2.1.1 </v>
          </cell>
          <cell r="W189" t="b">
            <v>1</v>
          </cell>
          <cell r="X189" t="b">
            <v>1</v>
          </cell>
        </row>
        <row r="190">
          <cell r="A190" t="str">
            <v xml:space="preserve">1.2.1.1 </v>
          </cell>
          <cell r="B190" t="str">
            <v>Реконструкция КТП Кр 2902 6/0,4/160 ВЛ-6кВ Ф-29 ПС 110/6 Красносёлки с заменой на КТП 6/0,4/160 кВ</v>
          </cell>
          <cell r="C190" t="str">
            <v>P_0432</v>
          </cell>
          <cell r="D190" t="str">
            <v>Приволжский ФО</v>
          </cell>
          <cell r="E190" t="str">
            <v>Самарская область</v>
          </cell>
          <cell r="F190" t="str">
            <v>Безенчукский район</v>
          </cell>
          <cell r="G190" t="str">
            <v>нд</v>
          </cell>
          <cell r="H190" t="str">
            <v>не требуется</v>
          </cell>
          <cell r="I190" t="str">
            <v>не требуется</v>
          </cell>
          <cell r="J190" t="str">
            <v>не требуется</v>
          </cell>
          <cell r="K190" t="str">
            <v>не требуется</v>
          </cell>
          <cell r="L190" t="str">
            <v>не требуется</v>
          </cell>
          <cell r="M190" t="str">
            <v>не относится</v>
          </cell>
          <cell r="N190" t="str">
            <v>не требуется</v>
          </cell>
          <cell r="O190" t="str">
            <v xml:space="preserve"> не требуется</v>
          </cell>
          <cell r="P190" t="str">
            <v>не требуется</v>
          </cell>
          <cell r="Q190" t="str">
            <v>-</v>
          </cell>
          <cell r="R190" t="str">
            <v>не требуется</v>
          </cell>
          <cell r="U190">
            <v>184</v>
          </cell>
          <cell r="V190" t="str">
            <v xml:space="preserve">1.2.1.1 </v>
          </cell>
          <cell r="W190" t="b">
            <v>1</v>
          </cell>
          <cell r="X190" t="b">
            <v>1</v>
          </cell>
        </row>
        <row r="191">
          <cell r="A191" t="str">
            <v xml:space="preserve">1.2.1.1 </v>
          </cell>
          <cell r="B191" t="str">
            <v>Реконструкция ТП Зап 1301 10/0,4/400 кВА с заменой на КТП 10/0,4/400 кВА</v>
          </cell>
          <cell r="C191" t="str">
            <v>P_0430</v>
          </cell>
          <cell r="D191" t="str">
            <v>Приволжский ФО</v>
          </cell>
          <cell r="E191" t="str">
            <v>Самарская область</v>
          </cell>
          <cell r="F191" t="str">
            <v>Безенчукский район</v>
          </cell>
          <cell r="G191" t="str">
            <v>нд</v>
          </cell>
          <cell r="H191" t="str">
            <v>не требуется</v>
          </cell>
          <cell r="I191" t="str">
            <v>не требуется</v>
          </cell>
          <cell r="J191" t="str">
            <v>не требуется</v>
          </cell>
          <cell r="K191" t="str">
            <v>не требуется</v>
          </cell>
          <cell r="L191" t="str">
            <v>не требуется</v>
          </cell>
          <cell r="M191" t="str">
            <v>не относится</v>
          </cell>
          <cell r="N191" t="str">
            <v>не требуется</v>
          </cell>
          <cell r="O191" t="str">
            <v xml:space="preserve"> не требуется</v>
          </cell>
          <cell r="P191" t="str">
            <v>не требуется</v>
          </cell>
          <cell r="Q191" t="str">
            <v>-</v>
          </cell>
          <cell r="R191" t="str">
            <v>не требуется</v>
          </cell>
          <cell r="U191">
            <v>185</v>
          </cell>
          <cell r="V191" t="str">
            <v xml:space="preserve">1.2.1.1 </v>
          </cell>
          <cell r="W191" t="b">
            <v>1</v>
          </cell>
          <cell r="X191" t="b">
            <v>1</v>
          </cell>
        </row>
        <row r="192">
          <cell r="A192" t="str">
            <v xml:space="preserve">1.2.1.1 </v>
          </cell>
          <cell r="B192" t="str">
            <v>Реконструкция ТП Бзч 514 10/0,4/250 кВА с заменой на КТП 10/0,4/250 кВА</v>
          </cell>
          <cell r="C192" t="str">
            <v>P_0429</v>
          </cell>
          <cell r="D192" t="str">
            <v>Приволжский ФО</v>
          </cell>
          <cell r="E192" t="str">
            <v>Самарская область</v>
          </cell>
          <cell r="F192" t="str">
            <v>Безенчукский район</v>
          </cell>
          <cell r="G192" t="str">
            <v>нд</v>
          </cell>
          <cell r="H192" t="str">
            <v>не требуется</v>
          </cell>
          <cell r="I192" t="str">
            <v>не требуется</v>
          </cell>
          <cell r="J192" t="str">
            <v>не требуется</v>
          </cell>
          <cell r="K192" t="str">
            <v>не требуется</v>
          </cell>
          <cell r="L192" t="str">
            <v>не требуется</v>
          </cell>
          <cell r="M192" t="str">
            <v>не относится</v>
          </cell>
          <cell r="N192" t="str">
            <v>не требуется</v>
          </cell>
          <cell r="O192" t="str">
            <v xml:space="preserve"> не требуется</v>
          </cell>
          <cell r="P192" t="str">
            <v>не требуется</v>
          </cell>
          <cell r="Q192" t="str">
            <v>-</v>
          </cell>
          <cell r="R192" t="str">
            <v>не требуется</v>
          </cell>
          <cell r="U192">
            <v>186</v>
          </cell>
          <cell r="V192" t="str">
            <v xml:space="preserve">1.2.1.1 </v>
          </cell>
          <cell r="W192" t="b">
            <v>1</v>
          </cell>
          <cell r="X192" t="b">
            <v>1</v>
          </cell>
        </row>
        <row r="193">
          <cell r="A193" t="str">
            <v xml:space="preserve">1.2.1.1 </v>
          </cell>
          <cell r="B193" t="str">
            <v>Реконструкция КТП БОР 602 10/0,4/160 кВА с заменой КТП 10/0,4/160 кВА</v>
          </cell>
          <cell r="C193" t="str">
            <v>P_0426</v>
          </cell>
          <cell r="D193" t="str">
            <v>Приволжский ФО</v>
          </cell>
          <cell r="E193" t="str">
            <v>Самарская область</v>
          </cell>
          <cell r="F193" t="str">
            <v>Борский район</v>
          </cell>
          <cell r="G193" t="str">
            <v>нд</v>
          </cell>
          <cell r="H193" t="str">
            <v>не требуется</v>
          </cell>
          <cell r="I193" t="str">
            <v>не требуется</v>
          </cell>
          <cell r="J193" t="str">
            <v>не требуется</v>
          </cell>
          <cell r="K193" t="str">
            <v>не требуется</v>
          </cell>
          <cell r="L193" t="str">
            <v>не требуется</v>
          </cell>
          <cell r="M193" t="str">
            <v>не относится</v>
          </cell>
          <cell r="N193" t="str">
            <v>не требуется</v>
          </cell>
          <cell r="O193" t="str">
            <v xml:space="preserve"> не требуется</v>
          </cell>
          <cell r="P193" t="str">
            <v>не требуется</v>
          </cell>
          <cell r="Q193" t="str">
            <v>-</v>
          </cell>
          <cell r="R193" t="str">
            <v>не требуется</v>
          </cell>
          <cell r="U193">
            <v>187</v>
          </cell>
          <cell r="V193" t="str">
            <v xml:space="preserve">1.2.1.1 </v>
          </cell>
          <cell r="W193" t="b">
            <v>1</v>
          </cell>
          <cell r="X193" t="b">
            <v>1</v>
          </cell>
        </row>
        <row r="194">
          <cell r="A194" t="str">
            <v xml:space="preserve">1.2.1.1 </v>
          </cell>
          <cell r="B194" t="str">
            <v>Реконструкция КТП УСМ 701 10/0,4/63 кВА с заменой КТП 10/0,4/63 кВА</v>
          </cell>
          <cell r="C194" t="str">
            <v>P_0425</v>
          </cell>
          <cell r="D194" t="str">
            <v>Приволжский ФО</v>
          </cell>
          <cell r="E194" t="str">
            <v>Самарская область</v>
          </cell>
          <cell r="F194" t="str">
            <v>Борский район</v>
          </cell>
          <cell r="G194" t="str">
            <v>нд</v>
          </cell>
          <cell r="H194" t="str">
            <v>не требуется</v>
          </cell>
          <cell r="I194" t="str">
            <v>не требуется</v>
          </cell>
          <cell r="J194" t="str">
            <v>не требуется</v>
          </cell>
          <cell r="K194" t="str">
            <v>не требуется</v>
          </cell>
          <cell r="L194" t="str">
            <v>не требуется</v>
          </cell>
          <cell r="M194" t="str">
            <v>не относится</v>
          </cell>
          <cell r="N194" t="str">
            <v>не требуется</v>
          </cell>
          <cell r="O194" t="str">
            <v xml:space="preserve"> не требуется</v>
          </cell>
          <cell r="P194" t="str">
            <v>не требуется</v>
          </cell>
          <cell r="Q194" t="str">
            <v>-</v>
          </cell>
          <cell r="R194" t="str">
            <v>не требуется</v>
          </cell>
          <cell r="U194">
            <v>188</v>
          </cell>
          <cell r="V194" t="str">
            <v xml:space="preserve">1.2.1.1 </v>
          </cell>
          <cell r="W194" t="b">
            <v>1</v>
          </cell>
          <cell r="X194" t="b">
            <v>1</v>
          </cell>
        </row>
        <row r="195">
          <cell r="A195" t="str">
            <v xml:space="preserve">1.2.1.1 </v>
          </cell>
          <cell r="B195" t="str">
            <v>Реконструкция КТП НЕП 1502 10/0,4/100 с заменой КТП 10/0,4/100 кВА</v>
          </cell>
          <cell r="C195" t="str">
            <v>P_0421</v>
          </cell>
          <cell r="D195" t="str">
            <v>Приволжский ФО</v>
          </cell>
          <cell r="E195" t="str">
            <v>Самарская область</v>
          </cell>
          <cell r="F195" t="str">
            <v>Борский район</v>
          </cell>
          <cell r="G195" t="str">
            <v>нд</v>
          </cell>
          <cell r="H195" t="str">
            <v>не требуется</v>
          </cell>
          <cell r="I195" t="str">
            <v>не требуется</v>
          </cell>
          <cell r="J195" t="str">
            <v>не требуется</v>
          </cell>
          <cell r="K195" t="str">
            <v>не требуется</v>
          </cell>
          <cell r="L195" t="str">
            <v>не требуется</v>
          </cell>
          <cell r="M195" t="str">
            <v>не относится</v>
          </cell>
          <cell r="N195" t="str">
            <v>не требуется</v>
          </cell>
          <cell r="O195" t="str">
            <v xml:space="preserve"> не требуется</v>
          </cell>
          <cell r="P195" t="str">
            <v>не требуется</v>
          </cell>
          <cell r="Q195" t="str">
            <v>-</v>
          </cell>
          <cell r="R195" t="str">
            <v>не требуется</v>
          </cell>
          <cell r="U195">
            <v>189</v>
          </cell>
          <cell r="V195" t="str">
            <v xml:space="preserve">1.2.1.1 </v>
          </cell>
          <cell r="W195" t="b">
            <v>1</v>
          </cell>
          <cell r="X195" t="b">
            <v>1</v>
          </cell>
        </row>
        <row r="196">
          <cell r="A196" t="str">
            <v xml:space="preserve">1.2.1.1 </v>
          </cell>
          <cell r="B196" t="str">
            <v>Реконструкция КТП НЕП 1505 10/0,4/630 с заменой КТП 10/0,4/630 кВА</v>
          </cell>
          <cell r="C196" t="str">
            <v>P_0422</v>
          </cell>
          <cell r="D196" t="str">
            <v>Приволжский ФО</v>
          </cell>
          <cell r="E196" t="str">
            <v>Самарская область</v>
          </cell>
          <cell r="F196" t="str">
            <v>Борский район</v>
          </cell>
          <cell r="G196" t="str">
            <v>нд</v>
          </cell>
          <cell r="H196" t="str">
            <v>не требуется</v>
          </cell>
          <cell r="I196" t="str">
            <v>не требуется</v>
          </cell>
          <cell r="J196" t="str">
            <v>не требуется</v>
          </cell>
          <cell r="K196" t="str">
            <v>не требуется</v>
          </cell>
          <cell r="L196" t="str">
            <v>не требуется</v>
          </cell>
          <cell r="M196" t="str">
            <v>не относится</v>
          </cell>
          <cell r="N196" t="str">
            <v>не требуется</v>
          </cell>
          <cell r="O196" t="str">
            <v xml:space="preserve"> не требуется</v>
          </cell>
          <cell r="P196" t="str">
            <v>не требуется</v>
          </cell>
          <cell r="Q196" t="str">
            <v>-</v>
          </cell>
          <cell r="R196" t="str">
            <v>не требуется</v>
          </cell>
          <cell r="U196">
            <v>190</v>
          </cell>
          <cell r="V196" t="str">
            <v xml:space="preserve">1.2.1.1 </v>
          </cell>
          <cell r="W196" t="b">
            <v>1</v>
          </cell>
          <cell r="X196" t="b">
            <v>1</v>
          </cell>
        </row>
        <row r="197">
          <cell r="A197" t="str">
            <v xml:space="preserve">1.2.1.1 </v>
          </cell>
          <cell r="B197" t="str">
            <v>Реконструкция КТП НЕП 1506 10/0,4/160 кВА с заменой КТП 10/0,4/160 кВА</v>
          </cell>
          <cell r="C197" t="str">
            <v>P_0423</v>
          </cell>
          <cell r="D197" t="str">
            <v>Приволжский ФО</v>
          </cell>
          <cell r="E197" t="str">
            <v>Самарская область</v>
          </cell>
          <cell r="F197" t="str">
            <v>Борский район</v>
          </cell>
          <cell r="G197" t="str">
            <v>нд</v>
          </cell>
          <cell r="H197" t="str">
            <v>не требуется</v>
          </cell>
          <cell r="I197" t="str">
            <v>не требуется</v>
          </cell>
          <cell r="J197" t="str">
            <v>не требуется</v>
          </cell>
          <cell r="K197" t="str">
            <v>не требуется</v>
          </cell>
          <cell r="L197" t="str">
            <v>не требуется</v>
          </cell>
          <cell r="M197" t="str">
            <v>не относится</v>
          </cell>
          <cell r="N197" t="str">
            <v>не требуется</v>
          </cell>
          <cell r="O197" t="str">
            <v xml:space="preserve"> не требуется</v>
          </cell>
          <cell r="P197" t="str">
            <v>не требуется</v>
          </cell>
          <cell r="Q197" t="str">
            <v>-</v>
          </cell>
          <cell r="R197" t="str">
            <v>не требуется</v>
          </cell>
          <cell r="U197">
            <v>191</v>
          </cell>
          <cell r="V197" t="str">
            <v xml:space="preserve">1.2.1.1 </v>
          </cell>
          <cell r="W197" t="b">
            <v>1</v>
          </cell>
          <cell r="X197" t="b">
            <v>1</v>
          </cell>
        </row>
        <row r="198">
          <cell r="A198" t="str">
            <v xml:space="preserve">1.2.1.1 </v>
          </cell>
          <cell r="B198" t="str">
            <v>Реконструкция КТП АЛД 305 10/0,4/63 кВА с заменой КТП 10/0,4/63 кВА</v>
          </cell>
          <cell r="C198" t="str">
            <v>P_0424</v>
          </cell>
          <cell r="D198" t="str">
            <v>Приволжский ФО</v>
          </cell>
          <cell r="E198" t="str">
            <v>Самарская область</v>
          </cell>
          <cell r="F198" t="str">
            <v>Борский район</v>
          </cell>
          <cell r="G198" t="str">
            <v>нд</v>
          </cell>
          <cell r="H198" t="str">
            <v>не требуется</v>
          </cell>
          <cell r="I198" t="str">
            <v>не требуется</v>
          </cell>
          <cell r="J198" t="str">
            <v>не требуется</v>
          </cell>
          <cell r="K198" t="str">
            <v>не требуется</v>
          </cell>
          <cell r="L198" t="str">
            <v>не требуется</v>
          </cell>
          <cell r="M198" t="str">
            <v>не относится</v>
          </cell>
          <cell r="N198" t="str">
            <v>не требуется</v>
          </cell>
          <cell r="O198" t="str">
            <v xml:space="preserve"> не требуется</v>
          </cell>
          <cell r="P198" t="str">
            <v>не требуется</v>
          </cell>
          <cell r="Q198" t="str">
            <v>-</v>
          </cell>
          <cell r="R198" t="str">
            <v>не требуется</v>
          </cell>
          <cell r="U198">
            <v>192</v>
          </cell>
          <cell r="V198" t="str">
            <v xml:space="preserve">1.2.1.1 </v>
          </cell>
          <cell r="W198" t="b">
            <v>1</v>
          </cell>
          <cell r="X198" t="b">
            <v>1</v>
          </cell>
        </row>
        <row r="199">
          <cell r="A199" t="str">
            <v xml:space="preserve">1.2.1.1 </v>
          </cell>
          <cell r="B199" t="str">
            <v>Реконструкция КТП БОР 605 6/0,4/160 кВА с заменой КТП 6/0,4/160 кВА</v>
          </cell>
          <cell r="C199" t="str">
            <v>P_0427</v>
          </cell>
          <cell r="D199" t="str">
            <v>Приволжский ФО</v>
          </cell>
          <cell r="E199" t="str">
            <v>Самарская область</v>
          </cell>
          <cell r="F199" t="str">
            <v>Борский район</v>
          </cell>
          <cell r="G199" t="str">
            <v>нд</v>
          </cell>
          <cell r="H199" t="str">
            <v>не требуется</v>
          </cell>
          <cell r="I199" t="str">
            <v>не требуется</v>
          </cell>
          <cell r="J199" t="str">
            <v>не требуется</v>
          </cell>
          <cell r="K199" t="str">
            <v>не требуется</v>
          </cell>
          <cell r="L199" t="str">
            <v>не требуется</v>
          </cell>
          <cell r="M199" t="str">
            <v>не относится</v>
          </cell>
          <cell r="N199" t="str">
            <v>не требуется</v>
          </cell>
          <cell r="O199" t="str">
            <v xml:space="preserve"> не требуется</v>
          </cell>
          <cell r="P199" t="str">
            <v>не требуется</v>
          </cell>
          <cell r="Q199" t="str">
            <v>-</v>
          </cell>
          <cell r="R199" t="str">
            <v>не требуется</v>
          </cell>
          <cell r="U199">
            <v>193</v>
          </cell>
          <cell r="V199" t="str">
            <v xml:space="preserve">1.2.1.1 </v>
          </cell>
          <cell r="W199" t="b">
            <v>1</v>
          </cell>
          <cell r="X199" t="b">
            <v>1</v>
          </cell>
        </row>
        <row r="200">
          <cell r="A200" t="str">
            <v xml:space="preserve">1.2.1.1 </v>
          </cell>
          <cell r="B200" t="str">
            <v>Реконструкция КТП БОР 114 10/0,4/160 с заменой КТП 10/0,4/160 кВА</v>
          </cell>
          <cell r="C200" t="str">
            <v>P_0420</v>
          </cell>
          <cell r="D200" t="str">
            <v>Приволжский ФО</v>
          </cell>
          <cell r="E200" t="str">
            <v>Самарская область</v>
          </cell>
          <cell r="F200" t="str">
            <v>Борский район</v>
          </cell>
          <cell r="G200" t="str">
            <v>нд</v>
          </cell>
          <cell r="H200" t="str">
            <v>не требуется</v>
          </cell>
          <cell r="I200" t="str">
            <v>не требуется</v>
          </cell>
          <cell r="J200" t="str">
            <v>не требуется</v>
          </cell>
          <cell r="K200" t="str">
            <v>не требуется</v>
          </cell>
          <cell r="L200" t="str">
            <v>не требуется</v>
          </cell>
          <cell r="M200" t="str">
            <v>не относится</v>
          </cell>
          <cell r="N200" t="str">
            <v>не требуется</v>
          </cell>
          <cell r="O200" t="str">
            <v xml:space="preserve"> не требуется</v>
          </cell>
          <cell r="P200" t="str">
            <v>не требуется</v>
          </cell>
          <cell r="Q200" t="str">
            <v>-</v>
          </cell>
          <cell r="R200" t="str">
            <v>не требуется</v>
          </cell>
          <cell r="U200">
            <v>194</v>
          </cell>
          <cell r="V200" t="str">
            <v xml:space="preserve">1.2.1.1 </v>
          </cell>
          <cell r="W200" t="b">
            <v>1</v>
          </cell>
          <cell r="X200" t="b">
            <v>1</v>
          </cell>
        </row>
        <row r="201">
          <cell r="A201" t="str">
            <v xml:space="preserve">1.2.1.1 </v>
          </cell>
          <cell r="B201" t="str">
            <v>Реконструкция ЗТП Ку 1801 10/0,4/400 +Ку 201 10/0,4/400 кВАс заменой КТП 10/0,4/400 кВА</v>
          </cell>
          <cell r="C201" t="str">
            <v>P_0460</v>
          </cell>
          <cell r="D201" t="str">
            <v>Приволжский ФО</v>
          </cell>
          <cell r="E201" t="str">
            <v>Самарская область</v>
          </cell>
          <cell r="F201" t="str">
            <v>Кинель-Черкасский район</v>
          </cell>
          <cell r="G201" t="str">
            <v>нд</v>
          </cell>
          <cell r="H201" t="str">
            <v>не требуется</v>
          </cell>
          <cell r="I201" t="str">
            <v>не требуется</v>
          </cell>
          <cell r="J201" t="str">
            <v>не требуется</v>
          </cell>
          <cell r="K201" t="str">
            <v>не требуется</v>
          </cell>
          <cell r="L201" t="str">
            <v>не требуется</v>
          </cell>
          <cell r="M201" t="str">
            <v>не относится</v>
          </cell>
          <cell r="N201" t="str">
            <v>не требуется</v>
          </cell>
          <cell r="O201" t="str">
            <v xml:space="preserve"> не требуется</v>
          </cell>
          <cell r="P201" t="str">
            <v>не требуется</v>
          </cell>
          <cell r="Q201" t="str">
            <v>-</v>
          </cell>
          <cell r="R201" t="str">
            <v>не требуется</v>
          </cell>
          <cell r="U201">
            <v>195</v>
          </cell>
          <cell r="V201" t="str">
            <v xml:space="preserve">1.2.1.1 </v>
          </cell>
          <cell r="W201" t="b">
            <v>1</v>
          </cell>
          <cell r="X201" t="b">
            <v>1</v>
          </cell>
        </row>
        <row r="202">
          <cell r="A202" t="str">
            <v xml:space="preserve">1.2.1.1 </v>
          </cell>
          <cell r="B202" t="str">
            <v>Реконструкция КТП Кр 916 10/0,4/250 кВА с заменой КТП 10/0,4/250 кВА</v>
          </cell>
          <cell r="C202" t="str">
            <v>P_0461</v>
          </cell>
          <cell r="D202" t="str">
            <v>Приволжский ФО</v>
          </cell>
          <cell r="E202" t="str">
            <v>Самарская область</v>
          </cell>
          <cell r="F202" t="str">
            <v>Кинель-Черкасский район</v>
          </cell>
          <cell r="G202" t="str">
            <v>нд</v>
          </cell>
          <cell r="H202" t="str">
            <v>не требуется</v>
          </cell>
          <cell r="I202" t="str">
            <v>не требуется</v>
          </cell>
          <cell r="J202" t="str">
            <v>не требуется</v>
          </cell>
          <cell r="K202" t="str">
            <v>не требуется</v>
          </cell>
          <cell r="L202" t="str">
            <v>не требуется</v>
          </cell>
          <cell r="M202" t="str">
            <v>не относится</v>
          </cell>
          <cell r="N202" t="str">
            <v>не требуется</v>
          </cell>
          <cell r="O202" t="str">
            <v xml:space="preserve"> не требуется</v>
          </cell>
          <cell r="P202" t="str">
            <v>не требуется</v>
          </cell>
          <cell r="Q202" t="str">
            <v>-</v>
          </cell>
          <cell r="R202" t="str">
            <v>не требуется</v>
          </cell>
          <cell r="U202">
            <v>196</v>
          </cell>
          <cell r="V202" t="str">
            <v xml:space="preserve">1.2.1.1 </v>
          </cell>
          <cell r="W202" t="b">
            <v>1</v>
          </cell>
          <cell r="X202" t="b">
            <v>1</v>
          </cell>
        </row>
        <row r="203">
          <cell r="A203" t="str">
            <v xml:space="preserve">1.2.1.1 </v>
          </cell>
          <cell r="B203" t="str">
            <v>Реконструкция КТП-5 10/0,4кВ/1х250 кВА с заменой КТП 10/0,4/250 кВА</v>
          </cell>
          <cell r="C203" t="str">
            <v>P_0479</v>
          </cell>
          <cell r="D203" t="str">
            <v>Приволжский ФО</v>
          </cell>
          <cell r="E203" t="str">
            <v>Самарская область</v>
          </cell>
          <cell r="F203" t="str">
            <v>г.о. Октябрьск</v>
          </cell>
          <cell r="G203" t="str">
            <v>нд</v>
          </cell>
          <cell r="H203" t="str">
            <v>не требуется</v>
          </cell>
          <cell r="I203" t="str">
            <v>не требуется</v>
          </cell>
          <cell r="J203" t="str">
            <v>не требуется</v>
          </cell>
          <cell r="K203" t="str">
            <v>не требуется</v>
          </cell>
          <cell r="L203" t="str">
            <v>не требуется</v>
          </cell>
          <cell r="M203" t="str">
            <v>не относится</v>
          </cell>
          <cell r="N203" t="str">
            <v>не требуется</v>
          </cell>
          <cell r="O203" t="str">
            <v xml:space="preserve"> не требуется</v>
          </cell>
          <cell r="P203" t="str">
            <v>не требуется</v>
          </cell>
          <cell r="Q203" t="str">
            <v>-</v>
          </cell>
          <cell r="R203" t="str">
            <v>не требуется</v>
          </cell>
          <cell r="U203">
            <v>197</v>
          </cell>
          <cell r="V203" t="str">
            <v xml:space="preserve">1.2.1.1 </v>
          </cell>
          <cell r="W203" t="b">
            <v>1</v>
          </cell>
          <cell r="X203" t="b">
            <v>1</v>
          </cell>
        </row>
        <row r="204">
          <cell r="A204" t="str">
            <v xml:space="preserve">1.2.1.1 </v>
          </cell>
          <cell r="B204" t="str">
            <v>Реконструкция КТП-68 6/0,4кВ/1х400  кВА с заменой КТП 6/0,4/400кВА</v>
          </cell>
          <cell r="C204" t="str">
            <v>P_0480</v>
          </cell>
          <cell r="D204" t="str">
            <v>Приволжский ФО</v>
          </cell>
          <cell r="E204" t="str">
            <v>Самарская область</v>
          </cell>
          <cell r="F204" t="str">
            <v>г.о. Октябрьск</v>
          </cell>
          <cell r="G204" t="str">
            <v>нд</v>
          </cell>
          <cell r="H204" t="str">
            <v>не требуется</v>
          </cell>
          <cell r="I204" t="str">
            <v>не требуется</v>
          </cell>
          <cell r="J204" t="str">
            <v>не требуется</v>
          </cell>
          <cell r="K204" t="str">
            <v>не требуется</v>
          </cell>
          <cell r="L204" t="str">
            <v>не требуется</v>
          </cell>
          <cell r="M204" t="str">
            <v>не относится</v>
          </cell>
          <cell r="N204" t="str">
            <v>не требуется</v>
          </cell>
          <cell r="O204" t="str">
            <v xml:space="preserve"> не требуется</v>
          </cell>
          <cell r="P204" t="str">
            <v>не требуется</v>
          </cell>
          <cell r="Q204" t="str">
            <v>-</v>
          </cell>
          <cell r="R204" t="str">
            <v>не требуется</v>
          </cell>
          <cell r="U204">
            <v>198</v>
          </cell>
          <cell r="V204" t="str">
            <v xml:space="preserve">1.2.1.1 </v>
          </cell>
          <cell r="W204" t="b">
            <v>1</v>
          </cell>
          <cell r="X204" t="b">
            <v>1</v>
          </cell>
        </row>
        <row r="205">
          <cell r="A205" t="str">
            <v xml:space="preserve">1.2.1.1 </v>
          </cell>
          <cell r="B205" t="str">
            <v>Реконструкция КТП КЯР 625 10/0,4/400 кВА с заменой КТП 10/0,4/400 кВА</v>
          </cell>
          <cell r="C205" t="str">
            <v>P_0492</v>
          </cell>
          <cell r="D205" t="str">
            <v>Приволжский ФО</v>
          </cell>
          <cell r="E205" t="str">
            <v>Самарская область</v>
          </cell>
          <cell r="F205" t="str">
            <v>Кинельский район</v>
          </cell>
          <cell r="G205" t="str">
            <v>нд</v>
          </cell>
          <cell r="H205" t="str">
            <v>не требуется</v>
          </cell>
          <cell r="I205" t="str">
            <v>не требуется</v>
          </cell>
          <cell r="J205" t="str">
            <v>не требуется</v>
          </cell>
          <cell r="K205" t="str">
            <v>не требуется</v>
          </cell>
          <cell r="L205" t="str">
            <v>не требуется</v>
          </cell>
          <cell r="M205" t="str">
            <v>не относится</v>
          </cell>
          <cell r="N205" t="str">
            <v>не требуется</v>
          </cell>
          <cell r="O205" t="str">
            <v xml:space="preserve"> не требуется</v>
          </cell>
          <cell r="P205" t="str">
            <v>не требуется</v>
          </cell>
          <cell r="Q205" t="str">
            <v>-</v>
          </cell>
          <cell r="R205" t="str">
            <v>не требуется</v>
          </cell>
          <cell r="U205">
            <v>199</v>
          </cell>
          <cell r="V205" t="str">
            <v xml:space="preserve">1.2.1.1 </v>
          </cell>
          <cell r="W205" t="b">
            <v>1</v>
          </cell>
          <cell r="X205" t="b">
            <v>1</v>
          </cell>
        </row>
        <row r="206">
          <cell r="A206" t="str">
            <v xml:space="preserve">1.2.1.1 </v>
          </cell>
          <cell r="B206" t="str">
            <v>Реконструкция КТП НБ 515 10/0,4/100 кВА с заменой КТП 10/0,4/100 кВА</v>
          </cell>
          <cell r="C206" t="str">
            <v>P_0498</v>
          </cell>
          <cell r="D206" t="str">
            <v>Приволжский ФО</v>
          </cell>
          <cell r="E206" t="str">
            <v>Самарская область</v>
          </cell>
          <cell r="F206" t="str">
            <v>Кинельский район</v>
          </cell>
          <cell r="G206" t="str">
            <v>нд</v>
          </cell>
          <cell r="H206" t="str">
            <v>не требуется</v>
          </cell>
          <cell r="I206" t="str">
            <v>не требуется</v>
          </cell>
          <cell r="J206" t="str">
            <v>не требуется</v>
          </cell>
          <cell r="K206" t="str">
            <v>не требуется</v>
          </cell>
          <cell r="L206" t="str">
            <v>не требуется</v>
          </cell>
          <cell r="M206" t="str">
            <v>не относится</v>
          </cell>
          <cell r="N206" t="str">
            <v>не требуется</v>
          </cell>
          <cell r="O206" t="str">
            <v xml:space="preserve"> не требуется</v>
          </cell>
          <cell r="P206" t="str">
            <v>не требуется</v>
          </cell>
          <cell r="Q206" t="str">
            <v>-</v>
          </cell>
          <cell r="R206" t="str">
            <v>не требуется</v>
          </cell>
          <cell r="U206">
            <v>200</v>
          </cell>
          <cell r="V206" t="str">
            <v xml:space="preserve">1.2.1.1 </v>
          </cell>
          <cell r="W206" t="b">
            <v>1</v>
          </cell>
          <cell r="X206" t="b">
            <v>1</v>
          </cell>
        </row>
        <row r="207">
          <cell r="A207" t="str">
            <v xml:space="preserve">1.2.1.1 </v>
          </cell>
          <cell r="B207" t="str">
            <v>Реконструкция КТП ШЛ 116 10/0,4/100 кВА с заменой КТП 10/0,4/100 кВА</v>
          </cell>
          <cell r="C207" t="str">
            <v>P_0499</v>
          </cell>
          <cell r="D207" t="str">
            <v>Приволжский ФО</v>
          </cell>
          <cell r="E207" t="str">
            <v>Самарская область</v>
          </cell>
          <cell r="F207" t="str">
            <v>Кинельский район</v>
          </cell>
          <cell r="G207" t="str">
            <v>нд</v>
          </cell>
          <cell r="H207" t="str">
            <v>не требуется</v>
          </cell>
          <cell r="I207" t="str">
            <v>не требуется</v>
          </cell>
          <cell r="J207" t="str">
            <v>не требуется</v>
          </cell>
          <cell r="K207" t="str">
            <v>не требуется</v>
          </cell>
          <cell r="L207" t="str">
            <v>не требуется</v>
          </cell>
          <cell r="M207" t="str">
            <v>не относится</v>
          </cell>
          <cell r="N207" t="str">
            <v>не требуется</v>
          </cell>
          <cell r="O207" t="str">
            <v xml:space="preserve"> не требуется</v>
          </cell>
          <cell r="P207" t="str">
            <v>не требуется</v>
          </cell>
          <cell r="Q207" t="str">
            <v>-</v>
          </cell>
          <cell r="R207" t="str">
            <v>не требуется</v>
          </cell>
          <cell r="U207">
            <v>201</v>
          </cell>
          <cell r="V207" t="str">
            <v xml:space="preserve">1.2.1.1 </v>
          </cell>
          <cell r="W207" t="b">
            <v>1</v>
          </cell>
          <cell r="X207" t="b">
            <v>1</v>
          </cell>
        </row>
        <row r="208">
          <cell r="A208" t="str">
            <v xml:space="preserve">1.2.1.1 </v>
          </cell>
          <cell r="B208" t="str">
            <v>Реконструкция оборудования РУ-6 кВ ЗТП ЗАП 2901/400+800 кВА (ТП-50) в части замены ячеек выключателей (6 шт.).</v>
          </cell>
          <cell r="C208" t="str">
            <v>P_0545</v>
          </cell>
          <cell r="D208" t="str">
            <v>Приволжский ФО</v>
          </cell>
          <cell r="E208" t="str">
            <v>Самарская область</v>
          </cell>
          <cell r="F208" t="str">
            <v>г.о. Отрадный</v>
          </cell>
          <cell r="G208" t="str">
            <v>нд</v>
          </cell>
          <cell r="H208" t="str">
            <v>не требуется</v>
          </cell>
          <cell r="I208" t="str">
            <v>не требуется</v>
          </cell>
          <cell r="J208" t="str">
            <v>не требуется</v>
          </cell>
          <cell r="K208" t="str">
            <v>не требуется</v>
          </cell>
          <cell r="L208" t="str">
            <v>не требуется</v>
          </cell>
          <cell r="M208" t="str">
            <v>не относится</v>
          </cell>
          <cell r="N208" t="str">
            <v>не требуется</v>
          </cell>
          <cell r="O208" t="str">
            <v xml:space="preserve"> не требуется</v>
          </cell>
          <cell r="P208" t="str">
            <v>не требуется</v>
          </cell>
          <cell r="Q208" t="str">
            <v>-</v>
          </cell>
          <cell r="R208" t="str">
            <v>не требуется</v>
          </cell>
          <cell r="U208">
            <v>202</v>
          </cell>
          <cell r="V208" t="str">
            <v xml:space="preserve">1.2.1.1 </v>
          </cell>
          <cell r="W208" t="b">
            <v>1</v>
          </cell>
          <cell r="X208" t="b">
            <v>1</v>
          </cell>
        </row>
        <row r="209">
          <cell r="A209" t="str">
            <v xml:space="preserve">1.2.1.1 </v>
          </cell>
          <cell r="B209" t="str">
            <v>Реконструкция КТП-82 6/0,4/160 кВА с заменой КТП 6/0,4/160 кВА</v>
          </cell>
          <cell r="C209" t="str">
            <v>P_0484</v>
          </cell>
          <cell r="D209" t="str">
            <v>Приволжский ФО</v>
          </cell>
          <cell r="E209" t="str">
            <v>Самарская область</v>
          </cell>
          <cell r="F209" t="str">
            <v>г.о. Октябрьск</v>
          </cell>
          <cell r="G209" t="str">
            <v>нд</v>
          </cell>
          <cell r="H209" t="str">
            <v>не требуется</v>
          </cell>
          <cell r="I209" t="str">
            <v>не требуется</v>
          </cell>
          <cell r="J209" t="str">
            <v>не требуется</v>
          </cell>
          <cell r="K209" t="str">
            <v>не требуется</v>
          </cell>
          <cell r="L209" t="str">
            <v>не требуется</v>
          </cell>
          <cell r="M209" t="str">
            <v>не относится</v>
          </cell>
          <cell r="N209" t="str">
            <v>не требуется</v>
          </cell>
          <cell r="O209" t="str">
            <v xml:space="preserve"> не требуется</v>
          </cell>
          <cell r="P209" t="str">
            <v>не требуется</v>
          </cell>
          <cell r="Q209" t="str">
            <v>-</v>
          </cell>
          <cell r="R209" t="str">
            <v>не требуется</v>
          </cell>
          <cell r="U209">
            <v>203</v>
          </cell>
          <cell r="V209" t="str">
            <v xml:space="preserve">1.2.1.1 </v>
          </cell>
          <cell r="W209" t="b">
            <v>1</v>
          </cell>
          <cell r="X209" t="b">
            <v>1</v>
          </cell>
        </row>
        <row r="210">
          <cell r="A210" t="str">
            <v xml:space="preserve">1.2.1.1 </v>
          </cell>
          <cell r="B210" t="str">
            <v>Реконструкция РУ-0,4 кВ, РУ-6 кВ ЗТП СОЛ 201/2*400 кВА (ТП-44) в части замены выключателей 6 кВ (5шт.), шкафов 0,4кВ (6 шт.), установка приборов учета (5 т.у.).</v>
          </cell>
          <cell r="C210" t="str">
            <v>P_0548</v>
          </cell>
          <cell r="D210" t="str">
            <v>Приволжский ФО</v>
          </cell>
          <cell r="E210" t="str">
            <v>Самарская область</v>
          </cell>
          <cell r="F210" t="str">
            <v>г.о. Отрадный</v>
          </cell>
          <cell r="G210" t="str">
            <v>нд</v>
          </cell>
          <cell r="H210" t="str">
            <v>не требуется</v>
          </cell>
          <cell r="I210" t="str">
            <v>не требуется</v>
          </cell>
          <cell r="J210" t="str">
            <v>не требуется</v>
          </cell>
          <cell r="K210" t="str">
            <v>не требуется</v>
          </cell>
          <cell r="L210" t="str">
            <v>не требуется</v>
          </cell>
          <cell r="M210" t="str">
            <v>не относится</v>
          </cell>
          <cell r="N210" t="str">
            <v>не требуется</v>
          </cell>
          <cell r="O210" t="str">
            <v xml:space="preserve"> не требуется</v>
          </cell>
          <cell r="P210" t="str">
            <v>не требуется</v>
          </cell>
          <cell r="Q210" t="str">
            <v>-</v>
          </cell>
          <cell r="R210" t="str">
            <v>не требуется</v>
          </cell>
          <cell r="U210">
            <v>204</v>
          </cell>
          <cell r="V210" t="str">
            <v xml:space="preserve">1.2.1.1 </v>
          </cell>
          <cell r="W210" t="b">
            <v>1</v>
          </cell>
          <cell r="X210" t="b">
            <v>1</v>
          </cell>
        </row>
        <row r="211">
          <cell r="A211" t="str">
            <v xml:space="preserve">1.2.1.1 </v>
          </cell>
          <cell r="B211" t="str">
            <v>Реконструкция КТП-4/250 кВА с заменой на КТП 400 кВА</v>
          </cell>
          <cell r="C211" t="str">
            <v>P_0483</v>
          </cell>
          <cell r="D211" t="str">
            <v>Приволжский ФО</v>
          </cell>
          <cell r="E211" t="str">
            <v>Самарская область</v>
          </cell>
          <cell r="F211" t="str">
            <v>г.о. Октябрьск</v>
          </cell>
          <cell r="G211" t="str">
            <v>нд</v>
          </cell>
          <cell r="H211" t="str">
            <v>не требуется</v>
          </cell>
          <cell r="I211" t="str">
            <v>не требуется</v>
          </cell>
          <cell r="J211" t="str">
            <v>не требуется</v>
          </cell>
          <cell r="K211" t="str">
            <v>не требуется</v>
          </cell>
          <cell r="L211" t="str">
            <v>не требуется</v>
          </cell>
          <cell r="M211" t="str">
            <v>не относится</v>
          </cell>
          <cell r="N211" t="str">
            <v>не требуется</v>
          </cell>
          <cell r="O211" t="str">
            <v xml:space="preserve"> не требуется</v>
          </cell>
          <cell r="P211" t="str">
            <v>не требуется</v>
          </cell>
          <cell r="Q211" t="str">
            <v>-</v>
          </cell>
          <cell r="R211" t="str">
            <v>не требуется</v>
          </cell>
          <cell r="U211">
            <v>205</v>
          </cell>
          <cell r="V211" t="str">
            <v xml:space="preserve">1.2.1.1 </v>
          </cell>
          <cell r="W211" t="b">
            <v>1</v>
          </cell>
          <cell r="X211" t="b">
            <v>1</v>
          </cell>
        </row>
        <row r="212">
          <cell r="A212" t="str">
            <v xml:space="preserve">1.2.1.1 </v>
          </cell>
          <cell r="B212"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212" t="str">
            <v>P_0547</v>
          </cell>
          <cell r="D212" t="str">
            <v>Приволжский ФО</v>
          </cell>
          <cell r="E212" t="str">
            <v>Самарская область</v>
          </cell>
          <cell r="F212" t="str">
            <v>г.о. Отрадный</v>
          </cell>
          <cell r="G212" t="str">
            <v>нд</v>
          </cell>
          <cell r="H212" t="str">
            <v>не требуется</v>
          </cell>
          <cell r="I212" t="str">
            <v>не требуется</v>
          </cell>
          <cell r="J212" t="str">
            <v>не требуется</v>
          </cell>
          <cell r="K212" t="str">
            <v>не требуется</v>
          </cell>
          <cell r="L212" t="str">
            <v>не требуется</v>
          </cell>
          <cell r="M212" t="str">
            <v>не относится</v>
          </cell>
          <cell r="N212" t="str">
            <v>не требуется</v>
          </cell>
          <cell r="O212" t="str">
            <v xml:space="preserve"> не требуется</v>
          </cell>
          <cell r="P212" t="str">
            <v>не требуется</v>
          </cell>
          <cell r="Q212" t="str">
            <v>-</v>
          </cell>
          <cell r="R212" t="str">
            <v>не требуется</v>
          </cell>
          <cell r="U212">
            <v>206</v>
          </cell>
          <cell r="V212" t="str">
            <v xml:space="preserve">1.2.1.1 </v>
          </cell>
          <cell r="W212" t="b">
            <v>1</v>
          </cell>
          <cell r="X212" t="b">
            <v>1</v>
          </cell>
        </row>
        <row r="213">
          <cell r="A213" t="str">
            <v xml:space="preserve">1.2.1.1 </v>
          </cell>
          <cell r="B213" t="str">
            <v>Реконструкция КТП Ут 305 10/0,4/160 кВА с заменой на КТП 10/0,4/250 кВА</v>
          </cell>
          <cell r="C213" t="str">
            <v>P_0529</v>
          </cell>
          <cell r="D213" t="str">
            <v>Приволжский ФО</v>
          </cell>
          <cell r="E213" t="str">
            <v>Самарская область</v>
          </cell>
          <cell r="F213" t="str">
            <v>Нефтегорский район</v>
          </cell>
          <cell r="G213" t="str">
            <v>нд</v>
          </cell>
          <cell r="H213" t="str">
            <v>не требуется</v>
          </cell>
          <cell r="I213" t="str">
            <v>не требуется</v>
          </cell>
          <cell r="J213" t="str">
            <v>не требуется</v>
          </cell>
          <cell r="K213" t="str">
            <v>не требуется</v>
          </cell>
          <cell r="L213" t="str">
            <v>не требуется</v>
          </cell>
          <cell r="M213" t="str">
            <v>не относится</v>
          </cell>
          <cell r="N213" t="str">
            <v>не требуется</v>
          </cell>
          <cell r="O213" t="str">
            <v xml:space="preserve"> не требуется</v>
          </cell>
          <cell r="P213" t="str">
            <v>не требуется</v>
          </cell>
          <cell r="Q213" t="str">
            <v>-</v>
          </cell>
          <cell r="R213" t="str">
            <v>не требуется</v>
          </cell>
          <cell r="U213">
            <v>207</v>
          </cell>
          <cell r="V213" t="str">
            <v xml:space="preserve">1.2.1.1 </v>
          </cell>
          <cell r="W213" t="b">
            <v>1</v>
          </cell>
          <cell r="X213" t="b">
            <v>1</v>
          </cell>
        </row>
        <row r="214">
          <cell r="A214" t="str">
            <v xml:space="preserve">1.2.1.1 </v>
          </cell>
          <cell r="B214" t="str">
            <v>Реконструкция оборудования РУ-0,4 кВ, РУ-6 кВ ЗТП МУХ 212/400 кВА (ТП-59), установка приборов учета (4 т.у.), замена ячейки выключателя (КСО-366 6 кВ - 4 шт.), ячейки ЩО-70 0,4 кВ (6 шт.).</v>
          </cell>
          <cell r="C214" t="str">
            <v>P_0544</v>
          </cell>
          <cell r="D214" t="str">
            <v>Приволжский ФО</v>
          </cell>
          <cell r="E214" t="str">
            <v>Самарская область</v>
          </cell>
          <cell r="F214" t="str">
            <v>г.о. Отрадный</v>
          </cell>
          <cell r="G214" t="str">
            <v>нд</v>
          </cell>
          <cell r="H214" t="str">
            <v>не требуется</v>
          </cell>
          <cell r="I214" t="str">
            <v>не требуется</v>
          </cell>
          <cell r="J214" t="str">
            <v>не требуется</v>
          </cell>
          <cell r="K214" t="str">
            <v>не требуется</v>
          </cell>
          <cell r="L214" t="str">
            <v>не требуется</v>
          </cell>
          <cell r="M214" t="str">
            <v>не относится</v>
          </cell>
          <cell r="N214" t="str">
            <v>не требуется</v>
          </cell>
          <cell r="O214" t="str">
            <v xml:space="preserve"> не требуется</v>
          </cell>
          <cell r="P214" t="str">
            <v>не требуется</v>
          </cell>
          <cell r="Q214" t="str">
            <v>-</v>
          </cell>
          <cell r="R214" t="str">
            <v>не требуется</v>
          </cell>
          <cell r="U214">
            <v>208</v>
          </cell>
          <cell r="V214" t="str">
            <v xml:space="preserve">1.2.1.1 </v>
          </cell>
          <cell r="W214" t="b">
            <v>1</v>
          </cell>
          <cell r="X214" t="b">
            <v>1</v>
          </cell>
        </row>
        <row r="215">
          <cell r="A215" t="str">
            <v xml:space="preserve">1.2.1.1 </v>
          </cell>
          <cell r="B215"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215" t="str">
            <v>P_0546</v>
          </cell>
          <cell r="D215" t="str">
            <v>Приволжский ФО</v>
          </cell>
          <cell r="E215" t="str">
            <v>Самарская область</v>
          </cell>
          <cell r="F215" t="str">
            <v>г.о. Отрадный</v>
          </cell>
          <cell r="G215" t="str">
            <v>нд</v>
          </cell>
          <cell r="H215" t="str">
            <v>не требуется</v>
          </cell>
          <cell r="I215" t="str">
            <v>не требуется</v>
          </cell>
          <cell r="J215" t="str">
            <v>не требуется</v>
          </cell>
          <cell r="K215" t="str">
            <v>не требуется</v>
          </cell>
          <cell r="L215" t="str">
            <v>не требуется</v>
          </cell>
          <cell r="M215" t="str">
            <v>не относится</v>
          </cell>
          <cell r="N215" t="str">
            <v>не требуется</v>
          </cell>
          <cell r="O215" t="str">
            <v xml:space="preserve"> не требуется</v>
          </cell>
          <cell r="P215" t="str">
            <v>не требуется</v>
          </cell>
          <cell r="Q215" t="str">
            <v>-</v>
          </cell>
          <cell r="R215" t="str">
            <v>не требуется</v>
          </cell>
          <cell r="U215">
            <v>209</v>
          </cell>
          <cell r="V215" t="str">
            <v xml:space="preserve">1.2.1.1 </v>
          </cell>
          <cell r="W215" t="b">
            <v>1</v>
          </cell>
          <cell r="X215" t="b">
            <v>1</v>
          </cell>
        </row>
        <row r="216">
          <cell r="A216" t="str">
            <v xml:space="preserve">1.2.1.1 </v>
          </cell>
          <cell r="B216" t="str">
            <v>Реконструкция КТП Хв 311 10/0,4/250 кВА с заменой КТП 10/0,4/250 кВА</v>
          </cell>
          <cell r="C216" t="str">
            <v>P_0661</v>
          </cell>
          <cell r="D216" t="str">
            <v>Приволжский ФО</v>
          </cell>
          <cell r="E216" t="str">
            <v>Самарская область</v>
          </cell>
          <cell r="F216" t="str">
            <v>Хворостянский район</v>
          </cell>
          <cell r="G216" t="str">
            <v>нд</v>
          </cell>
          <cell r="H216" t="str">
            <v>не требуется</v>
          </cell>
          <cell r="I216" t="str">
            <v>не требуется</v>
          </cell>
          <cell r="J216" t="str">
            <v>не требуется</v>
          </cell>
          <cell r="K216" t="str">
            <v>не требуется</v>
          </cell>
          <cell r="L216" t="str">
            <v>не требуется</v>
          </cell>
          <cell r="M216" t="str">
            <v>не относится</v>
          </cell>
          <cell r="N216" t="str">
            <v>не требуется</v>
          </cell>
          <cell r="O216" t="str">
            <v xml:space="preserve"> не требуется</v>
          </cell>
          <cell r="P216" t="str">
            <v>не требуется</v>
          </cell>
          <cell r="Q216" t="str">
            <v>-</v>
          </cell>
          <cell r="R216" t="str">
            <v>не требуется</v>
          </cell>
          <cell r="U216">
            <v>210</v>
          </cell>
          <cell r="V216" t="str">
            <v xml:space="preserve">1.2.1.1 </v>
          </cell>
          <cell r="W216" t="b">
            <v>1</v>
          </cell>
          <cell r="X216" t="b">
            <v>1</v>
          </cell>
        </row>
        <row r="217">
          <cell r="A217" t="str">
            <v xml:space="preserve">1.2.1.1 </v>
          </cell>
          <cell r="B217" t="str">
            <v>Реконструкция КТП ПС 403 10/0,4/160 кВА, с заменой КТП 10/0,4/160 кВА</v>
          </cell>
          <cell r="C217" t="str">
            <v>P_0555</v>
          </cell>
          <cell r="D217" t="str">
            <v>Приволжский ФО</v>
          </cell>
          <cell r="E217" t="str">
            <v>Самарская область</v>
          </cell>
          <cell r="F217" t="str">
            <v>Пестравский район</v>
          </cell>
          <cell r="G217" t="str">
            <v>нд</v>
          </cell>
          <cell r="H217" t="str">
            <v>не требуется</v>
          </cell>
          <cell r="I217" t="str">
            <v>не требуется</v>
          </cell>
          <cell r="J217" t="str">
            <v>не требуется</v>
          </cell>
          <cell r="K217" t="str">
            <v>не требуется</v>
          </cell>
          <cell r="L217" t="str">
            <v>не требуется</v>
          </cell>
          <cell r="M217" t="str">
            <v>не относится</v>
          </cell>
          <cell r="N217" t="str">
            <v>не требуется</v>
          </cell>
          <cell r="O217" t="str">
            <v xml:space="preserve"> не требуется</v>
          </cell>
          <cell r="P217" t="str">
            <v>не требуется</v>
          </cell>
          <cell r="Q217" t="str">
            <v>-</v>
          </cell>
          <cell r="R217" t="str">
            <v>не требуется</v>
          </cell>
          <cell r="U217">
            <v>211</v>
          </cell>
          <cell r="V217" t="str">
            <v xml:space="preserve">1.2.1.1 </v>
          </cell>
          <cell r="W217" t="b">
            <v>1</v>
          </cell>
          <cell r="X217" t="b">
            <v>1</v>
          </cell>
        </row>
        <row r="218">
          <cell r="A218" t="str">
            <v>1.2.1.1</v>
          </cell>
          <cell r="B218" t="str">
            <v>Реконструкция КТП Чп. 122 10/0,4/800 ВЛ-10кВ Ф-1 с заменой КТП 10/0,4 2х400 кВА</v>
          </cell>
          <cell r="C218" t="str">
            <v>P_0433</v>
          </cell>
          <cell r="D218" t="str">
            <v>Приволжский ФО</v>
          </cell>
          <cell r="E218" t="str">
            <v>Самарская область</v>
          </cell>
          <cell r="F218" t="str">
            <v>Безенчукский район</v>
          </cell>
          <cell r="G218" t="str">
            <v>нд</v>
          </cell>
          <cell r="H218" t="str">
            <v>не требуется</v>
          </cell>
          <cell r="I218" t="str">
            <v>не требуется</v>
          </cell>
          <cell r="J218" t="str">
            <v>не требуется</v>
          </cell>
          <cell r="K218" t="str">
            <v>не требуется</v>
          </cell>
          <cell r="L218" t="str">
            <v>не требуется</v>
          </cell>
          <cell r="M218" t="str">
            <v>не относится</v>
          </cell>
          <cell r="N218" t="str">
            <v>не требуется</v>
          </cell>
          <cell r="O218" t="str">
            <v xml:space="preserve"> не требуется</v>
          </cell>
          <cell r="P218" t="str">
            <v>не требуется</v>
          </cell>
          <cell r="Q218" t="str">
            <v>-</v>
          </cell>
          <cell r="R218" t="str">
            <v>не требуется</v>
          </cell>
          <cell r="U218">
            <v>212</v>
          </cell>
          <cell r="V218" t="str">
            <v>1.2.1.1</v>
          </cell>
          <cell r="W218" t="b">
            <v>1</v>
          </cell>
          <cell r="X218" t="b">
            <v>1</v>
          </cell>
        </row>
        <row r="219">
          <cell r="A219" t="str">
            <v xml:space="preserve">1.2.1.1 </v>
          </cell>
          <cell r="B219" t="str">
            <v>Реконструкция КТП Чп. 123 10/0,4/160 ВЛ-10кВ Ф-1  с заменой КТП 10/0,4/160 кВА</v>
          </cell>
          <cell r="C219" t="str">
            <v>P_0434</v>
          </cell>
          <cell r="D219" t="str">
            <v>Приволжский ФО</v>
          </cell>
          <cell r="E219" t="str">
            <v>Самарская область</v>
          </cell>
          <cell r="F219" t="str">
            <v>Безенчукский район</v>
          </cell>
          <cell r="G219" t="str">
            <v>нд</v>
          </cell>
          <cell r="H219" t="str">
            <v>не требуется</v>
          </cell>
          <cell r="I219" t="str">
            <v>не требуется</v>
          </cell>
          <cell r="J219" t="str">
            <v>не требуется</v>
          </cell>
          <cell r="K219" t="str">
            <v>не требуется</v>
          </cell>
          <cell r="L219" t="str">
            <v>не требуется</v>
          </cell>
          <cell r="M219" t="str">
            <v>не относится</v>
          </cell>
          <cell r="N219" t="str">
            <v>не требуется</v>
          </cell>
          <cell r="O219" t="str">
            <v xml:space="preserve"> не требуется</v>
          </cell>
          <cell r="P219" t="str">
            <v>не требуется</v>
          </cell>
          <cell r="Q219" t="str">
            <v>-</v>
          </cell>
          <cell r="R219" t="str">
            <v>не требуется</v>
          </cell>
          <cell r="U219">
            <v>213</v>
          </cell>
          <cell r="V219" t="str">
            <v xml:space="preserve">1.2.1.1 </v>
          </cell>
          <cell r="W219" t="b">
            <v>1</v>
          </cell>
          <cell r="X219" t="b">
            <v>1</v>
          </cell>
        </row>
        <row r="220">
          <cell r="A220" t="str">
            <v xml:space="preserve">1.2.1.1 </v>
          </cell>
          <cell r="B220" t="str">
            <v>Реконструкция КТП ПС 507 10/0,4/160 кВА с заменой КТП 10/0,4/160 кВА</v>
          </cell>
          <cell r="C220" t="str">
            <v>P_0554</v>
          </cell>
          <cell r="D220" t="str">
            <v>Приволжский ФО</v>
          </cell>
          <cell r="E220" t="str">
            <v>Самарская область</v>
          </cell>
          <cell r="F220" t="str">
            <v>Пестравский район</v>
          </cell>
          <cell r="G220" t="str">
            <v>нд</v>
          </cell>
          <cell r="H220" t="str">
            <v>не требуется</v>
          </cell>
          <cell r="I220" t="str">
            <v>не требуется</v>
          </cell>
          <cell r="J220" t="str">
            <v>не требуется</v>
          </cell>
          <cell r="K220" t="str">
            <v>не требуется</v>
          </cell>
          <cell r="L220" t="str">
            <v>не требуется</v>
          </cell>
          <cell r="M220" t="str">
            <v>не относится</v>
          </cell>
          <cell r="N220" t="str">
            <v>не требуется</v>
          </cell>
          <cell r="O220" t="str">
            <v xml:space="preserve"> не требуется</v>
          </cell>
          <cell r="P220" t="str">
            <v>не требуется</v>
          </cell>
          <cell r="Q220" t="str">
            <v>-</v>
          </cell>
          <cell r="R220" t="str">
            <v>не требуется</v>
          </cell>
          <cell r="U220">
            <v>214</v>
          </cell>
          <cell r="V220" t="str">
            <v xml:space="preserve">1.2.1.1 </v>
          </cell>
          <cell r="W220" t="b">
            <v>1</v>
          </cell>
          <cell r="X220" t="b">
            <v>1</v>
          </cell>
        </row>
        <row r="221">
          <cell r="A221" t="str">
            <v xml:space="preserve">1.2.1.1 </v>
          </cell>
          <cell r="B221" t="str">
            <v>Реконструкция КТП ПС 509 10/0,4/160 кВА с заменой КТП 10/0,4/160 кВА</v>
          </cell>
          <cell r="C221" t="str">
            <v>P_0553</v>
          </cell>
          <cell r="D221" t="str">
            <v>Приволжский ФО</v>
          </cell>
          <cell r="E221" t="str">
            <v>Самарская область</v>
          </cell>
          <cell r="F221" t="str">
            <v>Пестравский район</v>
          </cell>
          <cell r="G221" t="str">
            <v>нд</v>
          </cell>
          <cell r="H221" t="str">
            <v>не требуется</v>
          </cell>
          <cell r="I221" t="str">
            <v>не требуется</v>
          </cell>
          <cell r="J221" t="str">
            <v>не требуется</v>
          </cell>
          <cell r="K221" t="str">
            <v>не требуется</v>
          </cell>
          <cell r="L221" t="str">
            <v>не требуется</v>
          </cell>
          <cell r="M221" t="str">
            <v>не относится</v>
          </cell>
          <cell r="N221" t="str">
            <v>не требуется</v>
          </cell>
          <cell r="O221" t="str">
            <v xml:space="preserve"> не требуется</v>
          </cell>
          <cell r="P221" t="str">
            <v>не требуется</v>
          </cell>
          <cell r="Q221" t="str">
            <v>-</v>
          </cell>
          <cell r="R221" t="str">
            <v>не требуется</v>
          </cell>
          <cell r="U221">
            <v>215</v>
          </cell>
          <cell r="V221" t="str">
            <v xml:space="preserve">1.2.1.1 </v>
          </cell>
          <cell r="W221" t="b">
            <v>1</v>
          </cell>
          <cell r="X221" t="b">
            <v>1</v>
          </cell>
        </row>
        <row r="222">
          <cell r="A222" t="str">
            <v xml:space="preserve">1.2.1.1 </v>
          </cell>
          <cell r="B222" t="str">
            <v>Реконструкция КТП ПС 505 10/0,4/400 кВА с заменой КТП 10/0,4/400кВА</v>
          </cell>
          <cell r="C222" t="str">
            <v>P_0556</v>
          </cell>
          <cell r="D222" t="str">
            <v>Приволжский ФО</v>
          </cell>
          <cell r="E222" t="str">
            <v>Самарская область</v>
          </cell>
          <cell r="F222" t="str">
            <v>Пестравский район</v>
          </cell>
          <cell r="G222" t="str">
            <v>нд</v>
          </cell>
          <cell r="H222" t="str">
            <v>не требуется</v>
          </cell>
          <cell r="I222" t="str">
            <v>не требуется</v>
          </cell>
          <cell r="J222" t="str">
            <v>не требуется</v>
          </cell>
          <cell r="K222" t="str">
            <v>не требуется</v>
          </cell>
          <cell r="L222" t="str">
            <v>не требуется</v>
          </cell>
          <cell r="M222" t="str">
            <v>не относится</v>
          </cell>
          <cell r="N222" t="str">
            <v>не требуется</v>
          </cell>
          <cell r="O222" t="str">
            <v xml:space="preserve"> не требуется</v>
          </cell>
          <cell r="P222" t="str">
            <v>не требуется</v>
          </cell>
          <cell r="Q222" t="str">
            <v>-</v>
          </cell>
          <cell r="R222" t="str">
            <v>не требуется</v>
          </cell>
          <cell r="U222">
            <v>216</v>
          </cell>
          <cell r="V222" t="str">
            <v xml:space="preserve">1.2.1.1 </v>
          </cell>
          <cell r="W222" t="b">
            <v>1</v>
          </cell>
          <cell r="X222" t="b">
            <v>1</v>
          </cell>
        </row>
        <row r="223">
          <cell r="A223" t="str">
            <v xml:space="preserve">1.2.1.1 </v>
          </cell>
          <cell r="B223" t="str">
            <v>Реконструкция КТП Пр 1001-1108 10/0,4/2х1000 кВА с заменой на КТП 10/0,4/2х630кВА</v>
          </cell>
          <cell r="C223" t="str">
            <v>P_0559</v>
          </cell>
          <cell r="D223" t="str">
            <v>Приволжский ФО</v>
          </cell>
          <cell r="E223" t="str">
            <v>Самарская область</v>
          </cell>
          <cell r="F223" t="str">
            <v>Пестравский район</v>
          </cell>
          <cell r="G223" t="str">
            <v>нд</v>
          </cell>
          <cell r="H223" t="str">
            <v>не требуется</v>
          </cell>
          <cell r="I223" t="str">
            <v>не требуется</v>
          </cell>
          <cell r="J223" t="str">
            <v>не требуется</v>
          </cell>
          <cell r="K223" t="str">
            <v>не требуется</v>
          </cell>
          <cell r="L223" t="str">
            <v>не требуется</v>
          </cell>
          <cell r="M223" t="str">
            <v>не относится</v>
          </cell>
          <cell r="N223" t="str">
            <v>не требуется</v>
          </cell>
          <cell r="O223" t="str">
            <v xml:space="preserve"> не требуется</v>
          </cell>
          <cell r="P223" t="str">
            <v>не требуется</v>
          </cell>
          <cell r="Q223" t="str">
            <v>-</v>
          </cell>
          <cell r="R223" t="str">
            <v>не требуется</v>
          </cell>
          <cell r="U223">
            <v>217</v>
          </cell>
          <cell r="V223" t="str">
            <v xml:space="preserve">1.2.1.1 </v>
          </cell>
          <cell r="W223" t="b">
            <v>1</v>
          </cell>
          <cell r="X223" t="b">
            <v>1</v>
          </cell>
        </row>
        <row r="224">
          <cell r="A224" t="str">
            <v xml:space="preserve">1.2.1.1 </v>
          </cell>
          <cell r="B224" t="str">
            <v>Реконструкция КТП-34 6/0,4/630 кВА с заменой КТП-6/0,4/400 кВА</v>
          </cell>
          <cell r="C224" t="str">
            <v>P_0535</v>
          </cell>
          <cell r="D224" t="str">
            <v>Приволжский ФО</v>
          </cell>
          <cell r="E224" t="str">
            <v>Самарская область</v>
          </cell>
          <cell r="F224" t="str">
            <v xml:space="preserve">г.о. Новокуйбышевск </v>
          </cell>
          <cell r="G224" t="str">
            <v>нд</v>
          </cell>
          <cell r="H224" t="str">
            <v>не требуется</v>
          </cell>
          <cell r="I224" t="str">
            <v>не требуется</v>
          </cell>
          <cell r="J224" t="str">
            <v>не требуется</v>
          </cell>
          <cell r="K224" t="str">
            <v>не требуется</v>
          </cell>
          <cell r="L224" t="str">
            <v>не требуется</v>
          </cell>
          <cell r="M224" t="str">
            <v>не относится</v>
          </cell>
          <cell r="N224" t="str">
            <v>не требуется</v>
          </cell>
          <cell r="O224" t="str">
            <v xml:space="preserve"> не требуется</v>
          </cell>
          <cell r="P224" t="str">
            <v>не требуется</v>
          </cell>
          <cell r="Q224" t="str">
            <v>-</v>
          </cell>
          <cell r="R224" t="str">
            <v>не требуется</v>
          </cell>
          <cell r="U224">
            <v>218</v>
          </cell>
          <cell r="V224" t="str">
            <v xml:space="preserve">1.2.1.1 </v>
          </cell>
          <cell r="W224" t="b">
            <v>1</v>
          </cell>
          <cell r="X224" t="b">
            <v>1</v>
          </cell>
        </row>
        <row r="225">
          <cell r="A225" t="str">
            <v xml:space="preserve">1.2.1.1 </v>
          </cell>
          <cell r="B225"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25" t="str">
            <v>P_0619</v>
          </cell>
          <cell r="D225" t="str">
            <v>Приволжский ФО</v>
          </cell>
          <cell r="E225" t="str">
            <v>Самарская область</v>
          </cell>
          <cell r="F225" t="str">
            <v>г.о. Тольятти</v>
          </cell>
          <cell r="G225" t="str">
            <v>нд</v>
          </cell>
          <cell r="H225" t="str">
            <v>не требуется</v>
          </cell>
          <cell r="I225" t="str">
            <v>не требуется</v>
          </cell>
          <cell r="J225" t="str">
            <v>не требуется</v>
          </cell>
          <cell r="K225" t="str">
            <v>не требуется</v>
          </cell>
          <cell r="L225" t="str">
            <v>не требуется</v>
          </cell>
          <cell r="M225" t="str">
            <v>не относится</v>
          </cell>
          <cell r="N225" t="str">
            <v>не требуется</v>
          </cell>
          <cell r="O225" t="str">
            <v xml:space="preserve"> не требуется</v>
          </cell>
          <cell r="P225" t="str">
            <v>не требуется</v>
          </cell>
          <cell r="Q225" t="str">
            <v>-</v>
          </cell>
          <cell r="R225" t="str">
            <v>не требуется</v>
          </cell>
          <cell r="U225">
            <v>219</v>
          </cell>
          <cell r="V225" t="str">
            <v xml:space="preserve">1.2.1.1 </v>
          </cell>
          <cell r="W225" t="b">
            <v>1</v>
          </cell>
          <cell r="X225" t="b">
            <v>1</v>
          </cell>
        </row>
        <row r="226">
          <cell r="A226" t="str">
            <v xml:space="preserve">1.2.1.1 </v>
          </cell>
          <cell r="B226" t="str">
            <v>Реконструкция РП -11 м.г. В части замены выключателей (установка  22 ячейки, демонтаж 16шт.)</v>
          </cell>
          <cell r="C226" t="str">
            <v>P_0620</v>
          </cell>
          <cell r="D226" t="str">
            <v>Приволжский ФО</v>
          </cell>
          <cell r="E226" t="str">
            <v>Самарская область</v>
          </cell>
          <cell r="F226" t="str">
            <v>г.о. Тольятти</v>
          </cell>
          <cell r="G226" t="str">
            <v>нд</v>
          </cell>
          <cell r="H226" t="str">
            <v>не требуется</v>
          </cell>
          <cell r="I226" t="str">
            <v>не требуется</v>
          </cell>
          <cell r="J226" t="str">
            <v>не требуется</v>
          </cell>
          <cell r="K226" t="str">
            <v>не требуется</v>
          </cell>
          <cell r="L226" t="str">
            <v>не требуется</v>
          </cell>
          <cell r="M226" t="str">
            <v>не относится</v>
          </cell>
          <cell r="N226" t="str">
            <v>не требуется</v>
          </cell>
          <cell r="O226" t="str">
            <v xml:space="preserve"> не требуется</v>
          </cell>
          <cell r="P226" t="str">
            <v>не требуется</v>
          </cell>
          <cell r="Q226" t="str">
            <v>-</v>
          </cell>
          <cell r="R226" t="str">
            <v>не требуется</v>
          </cell>
          <cell r="U226">
            <v>220</v>
          </cell>
          <cell r="V226" t="str">
            <v xml:space="preserve">1.2.1.1 </v>
          </cell>
          <cell r="W226" t="b">
            <v>1</v>
          </cell>
          <cell r="X226" t="b">
            <v>1</v>
          </cell>
        </row>
        <row r="227">
          <cell r="A227" t="str">
            <v xml:space="preserve">1.2.1.1 </v>
          </cell>
          <cell r="B227" t="str">
            <v>Реконструкция ПС 110кВ Фосфор-2 г.Тольятти (замена ячеек выключателей 6 кВ - 56 шт.)</v>
          </cell>
          <cell r="C227" t="str">
            <v>P_0684</v>
          </cell>
          <cell r="D227" t="str">
            <v>Приволжский ФО</v>
          </cell>
          <cell r="E227" t="str">
            <v>Самарская область</v>
          </cell>
          <cell r="F227" t="str">
            <v>Шигонский район</v>
          </cell>
          <cell r="G227" t="str">
            <v>нд</v>
          </cell>
          <cell r="H227" t="str">
            <v>не требуется</v>
          </cell>
          <cell r="I227" t="str">
            <v>не требуется</v>
          </cell>
          <cell r="J227" t="str">
            <v>не требуется</v>
          </cell>
          <cell r="K227" t="str">
            <v>+</v>
          </cell>
          <cell r="L227" t="str">
            <v>не требуется</v>
          </cell>
          <cell r="M227" t="str">
            <v>местный</v>
          </cell>
          <cell r="N227" t="str">
            <v>-</v>
          </cell>
          <cell r="O227" t="str">
            <v xml:space="preserve"> не требуется</v>
          </cell>
          <cell r="P227" t="str">
            <v>-</v>
          </cell>
          <cell r="Q227" t="str">
            <v>-</v>
          </cell>
          <cell r="R227" t="str">
            <v>-</v>
          </cell>
          <cell r="U227">
            <v>221</v>
          </cell>
          <cell r="V227" t="str">
            <v xml:space="preserve">1.2.1.1 </v>
          </cell>
          <cell r="W227" t="b">
            <v>1</v>
          </cell>
          <cell r="X227" t="b">
            <v>1</v>
          </cell>
        </row>
        <row r="228">
          <cell r="A228" t="str">
            <v xml:space="preserve">1.2.1.1 </v>
          </cell>
          <cell r="B228" t="str">
            <v>Реконструкция ПС 110 кВ Красноглинская-2 г.Самара (замена ячеек выключателей 6 кВ - 40 шт.)</v>
          </cell>
          <cell r="C228" t="str">
            <v>P_0685</v>
          </cell>
          <cell r="D228" t="str">
            <v>Приволжский ФО</v>
          </cell>
          <cell r="E228" t="str">
            <v>Самарская область</v>
          </cell>
          <cell r="F228" t="str">
            <v>Шигонский район</v>
          </cell>
          <cell r="G228" t="str">
            <v>нд</v>
          </cell>
          <cell r="H228" t="str">
            <v>не требуется</v>
          </cell>
          <cell r="I228" t="str">
            <v>не требуется</v>
          </cell>
          <cell r="J228" t="str">
            <v>не требуется</v>
          </cell>
          <cell r="K228" t="str">
            <v>+</v>
          </cell>
          <cell r="L228" t="str">
            <v>не требуется</v>
          </cell>
          <cell r="M228" t="str">
            <v>местный</v>
          </cell>
          <cell r="N228" t="str">
            <v>-</v>
          </cell>
          <cell r="O228" t="str">
            <v xml:space="preserve"> не требуется</v>
          </cell>
          <cell r="P228" t="str">
            <v>-</v>
          </cell>
          <cell r="Q228" t="str">
            <v>-</v>
          </cell>
          <cell r="R228" t="str">
            <v>-</v>
          </cell>
          <cell r="U228">
            <v>222</v>
          </cell>
          <cell r="V228" t="str">
            <v xml:space="preserve">1.2.1.1 </v>
          </cell>
          <cell r="W228" t="b">
            <v>1</v>
          </cell>
          <cell r="X228" t="b">
            <v>1</v>
          </cell>
        </row>
        <row r="229">
          <cell r="A229" t="str">
            <v xml:space="preserve">1.2.1.1 </v>
          </cell>
          <cell r="B229" t="str">
            <v>Реконструкция КТП ИС 1720 10/0,4/63 с заменой трасформатора 63кВА</v>
          </cell>
          <cell r="C229" t="str">
            <v>P_0828</v>
          </cell>
          <cell r="D229" t="str">
            <v>Приволжский ФО</v>
          </cell>
          <cell r="E229" t="str">
            <v>Самарская область</v>
          </cell>
          <cell r="F229" t="str">
            <v>Исаклинский район</v>
          </cell>
          <cell r="G229" t="str">
            <v>нд</v>
          </cell>
          <cell r="H229" t="str">
            <v>не требуется</v>
          </cell>
          <cell r="I229" t="str">
            <v>не требуется</v>
          </cell>
          <cell r="J229" t="str">
            <v>не требуется</v>
          </cell>
          <cell r="K229" t="str">
            <v>не требуется</v>
          </cell>
          <cell r="L229" t="str">
            <v>не требуется</v>
          </cell>
          <cell r="M229" t="str">
            <v>не относится</v>
          </cell>
          <cell r="N229" t="str">
            <v>не требуется</v>
          </cell>
          <cell r="O229" t="str">
            <v xml:space="preserve"> не требуется</v>
          </cell>
          <cell r="P229" t="str">
            <v>не требуется</v>
          </cell>
          <cell r="Q229" t="str">
            <v>-</v>
          </cell>
          <cell r="R229" t="str">
            <v>не требуется</v>
          </cell>
          <cell r="U229">
            <v>223</v>
          </cell>
          <cell r="V229" t="str">
            <v xml:space="preserve">1.2.1.1 </v>
          </cell>
          <cell r="W229" t="b">
            <v>1</v>
          </cell>
          <cell r="X229" t="b">
            <v>1</v>
          </cell>
        </row>
        <row r="230">
          <cell r="A230" t="str">
            <v xml:space="preserve">1.2.1.1 </v>
          </cell>
          <cell r="B230" t="str">
            <v>Реконструкция ВЛ-0,4кВ  (протяженностью 3,05км) от КТП БОР 1407 10/0,4/400 с заменой КТП 10/0,4/400 , установка приборов учета (97 т.у.)</v>
          </cell>
          <cell r="C230" t="str">
            <v>P_0796</v>
          </cell>
          <cell r="D230" t="str">
            <v>Приволжский ФО</v>
          </cell>
          <cell r="E230" t="str">
            <v>Самарская область</v>
          </cell>
          <cell r="F230" t="str">
            <v>Борский район</v>
          </cell>
          <cell r="G230" t="str">
            <v>нд</v>
          </cell>
          <cell r="H230" t="str">
            <v>не требуется</v>
          </cell>
          <cell r="I230" t="str">
            <v>не требуется</v>
          </cell>
          <cell r="J230" t="str">
            <v>не требуется</v>
          </cell>
          <cell r="K230" t="str">
            <v>не требуется</v>
          </cell>
          <cell r="L230" t="str">
            <v>не требуется</v>
          </cell>
          <cell r="M230" t="str">
            <v>не относится</v>
          </cell>
          <cell r="N230" t="str">
            <v>не требуется</v>
          </cell>
          <cell r="O230" t="str">
            <v xml:space="preserve"> не требуется</v>
          </cell>
          <cell r="P230" t="str">
            <v>не требуется</v>
          </cell>
          <cell r="Q230" t="str">
            <v>-</v>
          </cell>
          <cell r="R230" t="str">
            <v>не требуется</v>
          </cell>
          <cell r="U230">
            <v>224</v>
          </cell>
          <cell r="V230" t="str">
            <v xml:space="preserve">1.2.1.1 </v>
          </cell>
          <cell r="W230" t="b">
            <v>1</v>
          </cell>
          <cell r="X230" t="b">
            <v>1</v>
          </cell>
        </row>
        <row r="231">
          <cell r="A231" t="str">
            <v xml:space="preserve">1.2.1.1 </v>
          </cell>
          <cell r="B231" t="str">
            <v>Реконструкция ЗТП БОР 705/315 кВА в части замены трансформатора на 400кВА , замена ячеек 10кВ -3 шт., установка шкафов 0,4кВ (3шт.)</v>
          </cell>
          <cell r="C231" t="str">
            <v>P_0784</v>
          </cell>
          <cell r="D231" t="str">
            <v>Приволжский ФО</v>
          </cell>
          <cell r="E231" t="str">
            <v>Самарская область</v>
          </cell>
          <cell r="F231" t="str">
            <v>Борский район</v>
          </cell>
          <cell r="G231" t="str">
            <v>нд</v>
          </cell>
          <cell r="H231" t="str">
            <v>не требуется</v>
          </cell>
          <cell r="I231" t="str">
            <v>не требуется</v>
          </cell>
          <cell r="J231" t="str">
            <v>не требуется</v>
          </cell>
          <cell r="K231" t="str">
            <v>не требуется</v>
          </cell>
          <cell r="L231" t="str">
            <v>не требуется</v>
          </cell>
          <cell r="M231" t="str">
            <v>не относится</v>
          </cell>
          <cell r="N231" t="str">
            <v>не требуется</v>
          </cell>
          <cell r="O231" t="str">
            <v xml:space="preserve"> не требуется</v>
          </cell>
          <cell r="P231" t="str">
            <v>не требуется</v>
          </cell>
          <cell r="Q231" t="str">
            <v>-</v>
          </cell>
          <cell r="R231" t="str">
            <v>не требуется</v>
          </cell>
          <cell r="U231">
            <v>225</v>
          </cell>
          <cell r="V231" t="str">
            <v xml:space="preserve">1.2.1.1 </v>
          </cell>
          <cell r="W231" t="b">
            <v>1</v>
          </cell>
          <cell r="X231" t="b">
            <v>1</v>
          </cell>
        </row>
        <row r="232">
          <cell r="A232" t="str">
            <v xml:space="preserve">1.2.1.1 </v>
          </cell>
          <cell r="B232" t="str">
            <v>Реконструкция оборудования РУ-0,4 кВ ЗТП БОР 113 10/0,4/2х400кВА, замена силовых трансформаторов 10/0,4/2х400кВА</v>
          </cell>
          <cell r="C232" t="str">
            <v>P_0777</v>
          </cell>
          <cell r="D232" t="str">
            <v>Приволжский ФО</v>
          </cell>
          <cell r="E232" t="str">
            <v>Самарская область</v>
          </cell>
          <cell r="F232" t="str">
            <v>Борский район</v>
          </cell>
          <cell r="G232" t="str">
            <v>нд</v>
          </cell>
          <cell r="H232" t="str">
            <v>не требуется</v>
          </cell>
          <cell r="I232" t="str">
            <v>не требуется</v>
          </cell>
          <cell r="J232" t="str">
            <v>не требуется</v>
          </cell>
          <cell r="K232" t="str">
            <v>не требуется</v>
          </cell>
          <cell r="L232" t="str">
            <v>не требуется</v>
          </cell>
          <cell r="M232" t="str">
            <v>не относится</v>
          </cell>
          <cell r="N232" t="str">
            <v>не требуется</v>
          </cell>
          <cell r="O232" t="str">
            <v xml:space="preserve"> не требуется</v>
          </cell>
          <cell r="P232" t="str">
            <v>не требуется</v>
          </cell>
          <cell r="Q232" t="str">
            <v>-</v>
          </cell>
          <cell r="R232" t="str">
            <v>не требуется</v>
          </cell>
          <cell r="U232">
            <v>226</v>
          </cell>
          <cell r="V232" t="str">
            <v xml:space="preserve">1.2.1.1 </v>
          </cell>
          <cell r="W232" t="b">
            <v>1</v>
          </cell>
          <cell r="X232" t="b">
            <v>1</v>
          </cell>
        </row>
        <row r="233">
          <cell r="A233" t="str">
            <v xml:space="preserve">1.2.1.1 </v>
          </cell>
          <cell r="B233" t="str">
            <v>Реконструкция оборудования ЗТП БОР 111 10/0,4/160 кВА в части замены трансформатора 0,16 МВА (1 шт),  замена ячеек 10кВ (2 шт.), установка шкафов 0,4кВ (2шт.)</v>
          </cell>
          <cell r="C233" t="str">
            <v>P_0778</v>
          </cell>
          <cell r="D233" t="str">
            <v>Приволжский ФО</v>
          </cell>
          <cell r="E233" t="str">
            <v>Самарская область</v>
          </cell>
          <cell r="F233" t="str">
            <v>Борский район</v>
          </cell>
          <cell r="G233" t="str">
            <v>нд</v>
          </cell>
          <cell r="H233" t="str">
            <v>не требуется</v>
          </cell>
          <cell r="I233" t="str">
            <v>не требуется</v>
          </cell>
          <cell r="J233" t="str">
            <v>не требуется</v>
          </cell>
          <cell r="K233" t="str">
            <v>не требуется</v>
          </cell>
          <cell r="L233" t="str">
            <v>не требуется</v>
          </cell>
          <cell r="M233" t="str">
            <v>не относится</v>
          </cell>
          <cell r="N233" t="str">
            <v>не требуется</v>
          </cell>
          <cell r="O233" t="str">
            <v xml:space="preserve"> не требуется</v>
          </cell>
          <cell r="P233" t="str">
            <v>не требуется</v>
          </cell>
          <cell r="Q233" t="str">
            <v>-</v>
          </cell>
          <cell r="R233" t="str">
            <v>не требуется</v>
          </cell>
          <cell r="U233">
            <v>227</v>
          </cell>
          <cell r="V233" t="str">
            <v xml:space="preserve">1.2.1.1 </v>
          </cell>
          <cell r="W233" t="b">
            <v>1</v>
          </cell>
          <cell r="X233" t="b">
            <v>1</v>
          </cell>
        </row>
        <row r="234">
          <cell r="A234" t="str">
            <v xml:space="preserve">1.2.1.1 </v>
          </cell>
          <cell r="B234" t="str">
            <v xml:space="preserve">Реконструкция КТП Жт 19-133 6/0,4/2х1000 кВА с заменой  на КТП 6/0,4/2х1000 кВА </v>
          </cell>
          <cell r="C234" t="str">
            <v>P_0819</v>
          </cell>
          <cell r="D234" t="str">
            <v>Приволжский ФО</v>
          </cell>
          <cell r="E234" t="str">
            <v>Самарская область</v>
          </cell>
          <cell r="F234" t="str">
            <v>г.о. Жигулевск</v>
          </cell>
          <cell r="G234" t="str">
            <v>нд</v>
          </cell>
          <cell r="H234" t="str">
            <v>не требуется</v>
          </cell>
          <cell r="I234" t="str">
            <v>не требуется</v>
          </cell>
          <cell r="J234" t="str">
            <v>не требуется</v>
          </cell>
          <cell r="K234" t="str">
            <v>не требуется</v>
          </cell>
          <cell r="L234" t="str">
            <v>не требуется</v>
          </cell>
          <cell r="M234" t="str">
            <v>не относится</v>
          </cell>
          <cell r="N234" t="str">
            <v>не требуется</v>
          </cell>
          <cell r="O234" t="str">
            <v xml:space="preserve"> не требуется</v>
          </cell>
          <cell r="P234" t="str">
            <v>не требуется</v>
          </cell>
          <cell r="Q234" t="str">
            <v>-</v>
          </cell>
          <cell r="R234" t="str">
            <v>не требуется</v>
          </cell>
          <cell r="U234">
            <v>228</v>
          </cell>
          <cell r="V234" t="str">
            <v xml:space="preserve">1.2.1.1 </v>
          </cell>
          <cell r="W234" t="b">
            <v>1</v>
          </cell>
          <cell r="X234" t="b">
            <v>1</v>
          </cell>
        </row>
        <row r="235">
          <cell r="A235" t="str">
            <v xml:space="preserve">1.2.1.1 </v>
          </cell>
          <cell r="B235" t="str">
            <v>Реконструкция оборудования ЗТП БОР 704 10/0,4/315 кВА  в части замены ячеек 10кВ -3 шт., установка шкафов 0,4кВ (5шт.)</v>
          </cell>
          <cell r="C235" t="str">
            <v>P_0782</v>
          </cell>
          <cell r="D235" t="str">
            <v>Приволжский ФО</v>
          </cell>
          <cell r="E235" t="str">
            <v>Самарская область</v>
          </cell>
          <cell r="F235" t="str">
            <v>Борский район</v>
          </cell>
          <cell r="G235" t="str">
            <v>нд</v>
          </cell>
          <cell r="H235" t="str">
            <v>не требуется</v>
          </cell>
          <cell r="I235" t="str">
            <v>не требуется</v>
          </cell>
          <cell r="J235" t="str">
            <v>не требуется</v>
          </cell>
          <cell r="K235" t="str">
            <v>не требуется</v>
          </cell>
          <cell r="L235" t="str">
            <v>не требуется</v>
          </cell>
          <cell r="M235" t="str">
            <v>не относится</v>
          </cell>
          <cell r="N235" t="str">
            <v>не требуется</v>
          </cell>
          <cell r="O235" t="str">
            <v xml:space="preserve"> не требуется</v>
          </cell>
          <cell r="P235" t="str">
            <v>не требуется</v>
          </cell>
          <cell r="Q235" t="str">
            <v>-</v>
          </cell>
          <cell r="R235" t="str">
            <v>не требуется</v>
          </cell>
          <cell r="U235">
            <v>229</v>
          </cell>
          <cell r="V235" t="str">
            <v xml:space="preserve">1.2.1.1 </v>
          </cell>
          <cell r="W235" t="b">
            <v>1</v>
          </cell>
          <cell r="X235" t="b">
            <v>1</v>
          </cell>
        </row>
        <row r="236">
          <cell r="A236" t="str">
            <v xml:space="preserve">1.2.1.1 </v>
          </cell>
          <cell r="B236" t="str">
            <v>Реконструкция оборудования ЗТП ПЕТ 604 10/0,4/250 кВА в части замены шкафов ЩО-70-3шт</v>
          </cell>
          <cell r="C236" t="str">
            <v>P_0779</v>
          </cell>
          <cell r="D236" t="str">
            <v>Приволжский ФО</v>
          </cell>
          <cell r="E236" t="str">
            <v>Самарская область</v>
          </cell>
          <cell r="F236" t="str">
            <v>Борский район</v>
          </cell>
          <cell r="G236" t="str">
            <v>нд</v>
          </cell>
          <cell r="H236" t="str">
            <v>не требуется</v>
          </cell>
          <cell r="I236" t="str">
            <v>не требуется</v>
          </cell>
          <cell r="J236" t="str">
            <v>не требуется</v>
          </cell>
          <cell r="K236" t="str">
            <v>не требуется</v>
          </cell>
          <cell r="L236" t="str">
            <v>не требуется</v>
          </cell>
          <cell r="M236" t="str">
            <v>не относится</v>
          </cell>
          <cell r="N236" t="str">
            <v>не требуется</v>
          </cell>
          <cell r="O236" t="str">
            <v xml:space="preserve"> не требуется</v>
          </cell>
          <cell r="P236" t="str">
            <v>не требуется</v>
          </cell>
          <cell r="Q236" t="str">
            <v>-</v>
          </cell>
          <cell r="R236" t="str">
            <v>не требуется</v>
          </cell>
          <cell r="U236">
            <v>230</v>
          </cell>
          <cell r="V236" t="str">
            <v xml:space="preserve">1.2.1.1 </v>
          </cell>
          <cell r="W236" t="b">
            <v>1</v>
          </cell>
          <cell r="X236" t="b">
            <v>1</v>
          </cell>
        </row>
        <row r="237">
          <cell r="A237" t="str">
            <v xml:space="preserve">1.2.1.1 </v>
          </cell>
          <cell r="B237" t="str">
            <v>Реконструкция КТП 10/0,4 кВ Хв 115/100кВА с заменой КТП 10/0,4/100 кВА</v>
          </cell>
          <cell r="C237" t="str">
            <v>P_0989</v>
          </cell>
          <cell r="D237" t="str">
            <v>Приволжский ФО</v>
          </cell>
          <cell r="E237" t="str">
            <v>Самарская область</v>
          </cell>
          <cell r="F237" t="str">
            <v>Хворостянский район</v>
          </cell>
          <cell r="G237" t="str">
            <v>нд</v>
          </cell>
          <cell r="H237" t="str">
            <v>не требуется</v>
          </cell>
          <cell r="I237" t="str">
            <v>не требуется</v>
          </cell>
          <cell r="J237" t="str">
            <v>не требуется</v>
          </cell>
          <cell r="K237" t="str">
            <v>не требуется</v>
          </cell>
          <cell r="L237" t="str">
            <v>не требуется</v>
          </cell>
          <cell r="M237" t="str">
            <v>не относится</v>
          </cell>
          <cell r="N237" t="str">
            <v>не требуется</v>
          </cell>
          <cell r="O237" t="str">
            <v xml:space="preserve"> не требуется</v>
          </cell>
          <cell r="P237" t="str">
            <v>не требуется</v>
          </cell>
          <cell r="Q237" t="str">
            <v>-</v>
          </cell>
          <cell r="R237" t="str">
            <v>не требуется</v>
          </cell>
          <cell r="U237">
            <v>231</v>
          </cell>
          <cell r="V237" t="str">
            <v xml:space="preserve">1.2.1.1 </v>
          </cell>
          <cell r="W237" t="b">
            <v>1</v>
          </cell>
          <cell r="X237" t="b">
            <v>1</v>
          </cell>
        </row>
        <row r="238">
          <cell r="A238" t="str">
            <v xml:space="preserve">1.2.1.1 </v>
          </cell>
          <cell r="B238" t="str">
            <v xml:space="preserve">Реконструкция КТП ЧРН 202 10/0,4/100  кВА с заменой КТП 10/0,4/100 </v>
          </cell>
          <cell r="C238" t="str">
            <v>P_0925</v>
          </cell>
          <cell r="D238" t="str">
            <v>Приволжский ФО</v>
          </cell>
          <cell r="E238" t="str">
            <v>Самарская область</v>
          </cell>
          <cell r="F238" t="str">
            <v>Сергиевский район</v>
          </cell>
          <cell r="G238" t="str">
            <v>нд</v>
          </cell>
          <cell r="H238" t="str">
            <v>не требуется</v>
          </cell>
          <cell r="I238" t="str">
            <v>не требуется</v>
          </cell>
          <cell r="J238" t="str">
            <v>не требуется</v>
          </cell>
          <cell r="K238" t="str">
            <v>не требуется</v>
          </cell>
          <cell r="L238" t="str">
            <v>не требуется</v>
          </cell>
          <cell r="M238" t="str">
            <v>не относится</v>
          </cell>
          <cell r="N238" t="str">
            <v>не требуется</v>
          </cell>
          <cell r="O238" t="str">
            <v xml:space="preserve"> не требуется</v>
          </cell>
          <cell r="P238" t="str">
            <v>не требуется</v>
          </cell>
          <cell r="Q238" t="str">
            <v>-</v>
          </cell>
          <cell r="R238" t="str">
            <v>не требуется</v>
          </cell>
          <cell r="U238">
            <v>232</v>
          </cell>
          <cell r="V238" t="str">
            <v xml:space="preserve">1.2.1.1 </v>
          </cell>
          <cell r="W238" t="b">
            <v>1</v>
          </cell>
          <cell r="X238" t="b">
            <v>1</v>
          </cell>
        </row>
        <row r="239">
          <cell r="A239" t="str">
            <v xml:space="preserve">1.2.1.1 </v>
          </cell>
          <cell r="B239" t="str">
            <v>Реконструкция КТП Нов 110 10/0,4/160 кВА с заменой КТП 10/0,4/160 кВА</v>
          </cell>
          <cell r="C239" t="str">
            <v>P_0983</v>
          </cell>
          <cell r="D239" t="str">
            <v>Приволжский ФО</v>
          </cell>
          <cell r="E239" t="str">
            <v>Самарская область</v>
          </cell>
          <cell r="F239" t="str">
            <v>Хворостянский район</v>
          </cell>
          <cell r="G239" t="str">
            <v>нд</v>
          </cell>
          <cell r="H239" t="str">
            <v>не требуется</v>
          </cell>
          <cell r="I239" t="str">
            <v>не требуется</v>
          </cell>
          <cell r="J239" t="str">
            <v>не требуется</v>
          </cell>
          <cell r="K239" t="str">
            <v>не требуется</v>
          </cell>
          <cell r="L239" t="str">
            <v>не требуется</v>
          </cell>
          <cell r="M239" t="str">
            <v>не относится</v>
          </cell>
          <cell r="N239" t="str">
            <v>не требуется</v>
          </cell>
          <cell r="O239" t="str">
            <v xml:space="preserve"> не требуется</v>
          </cell>
          <cell r="P239" t="str">
            <v>не требуется</v>
          </cell>
          <cell r="Q239" t="str">
            <v>-</v>
          </cell>
          <cell r="R239" t="str">
            <v>не требуется</v>
          </cell>
          <cell r="U239">
            <v>233</v>
          </cell>
          <cell r="V239" t="str">
            <v xml:space="preserve">1.2.1.1 </v>
          </cell>
          <cell r="W239" t="b">
            <v>1</v>
          </cell>
          <cell r="X239" t="b">
            <v>1</v>
          </cell>
        </row>
        <row r="242">
          <cell r="A242" t="str">
            <v xml:space="preserve">1.2.1.1 </v>
          </cell>
          <cell r="B242" t="str">
            <v>Реконстуркция КТП Хв 402/160 кВА с заменой на КТП 10/0,4кВ 160 кВА</v>
          </cell>
          <cell r="C242" t="str">
            <v>P_0987</v>
          </cell>
          <cell r="D242" t="str">
            <v>Приволжский ФО</v>
          </cell>
          <cell r="E242" t="str">
            <v>Самарская область</v>
          </cell>
          <cell r="F242" t="str">
            <v>Хворостянский район</v>
          </cell>
          <cell r="G242" t="str">
            <v>нд</v>
          </cell>
          <cell r="H242" t="str">
            <v>не требуется</v>
          </cell>
          <cell r="I242" t="str">
            <v>не требуется</v>
          </cell>
          <cell r="J242" t="str">
            <v>не требуется</v>
          </cell>
          <cell r="K242" t="str">
            <v>не требуется</v>
          </cell>
          <cell r="L242" t="str">
            <v>не требуется</v>
          </cell>
          <cell r="M242" t="str">
            <v>не относится</v>
          </cell>
          <cell r="N242" t="str">
            <v>не требуется</v>
          </cell>
          <cell r="O242" t="str">
            <v xml:space="preserve"> не требуется</v>
          </cell>
          <cell r="P242" t="str">
            <v>не требуется</v>
          </cell>
          <cell r="Q242" t="str">
            <v>-</v>
          </cell>
          <cell r="R242" t="str">
            <v>не требуется</v>
          </cell>
          <cell r="U242">
            <v>235</v>
          </cell>
          <cell r="V242" t="str">
            <v xml:space="preserve">1.2.1.1 </v>
          </cell>
          <cell r="W242" t="b">
            <v>1</v>
          </cell>
          <cell r="X242" t="b">
            <v>1</v>
          </cell>
        </row>
        <row r="243">
          <cell r="A243" t="str">
            <v xml:space="preserve">1.2.1.1 </v>
          </cell>
          <cell r="B243" t="str">
            <v>Реконструкция КТП Прб. 403 10/0,4/250 ВЛ-10кВ Ф-4 ПС 110/10 Преображенка  с заменой на КТП 10/0,4кВ 250 кВА</v>
          </cell>
          <cell r="C243" t="str">
            <v>P_0810</v>
          </cell>
          <cell r="D243" t="str">
            <v>Приволжский ФО</v>
          </cell>
          <cell r="E243" t="str">
            <v>Самарская область</v>
          </cell>
          <cell r="F243" t="str">
            <v>Безенчукский район</v>
          </cell>
          <cell r="G243" t="str">
            <v>нд</v>
          </cell>
          <cell r="H243" t="str">
            <v>не требуется</v>
          </cell>
          <cell r="I243" t="str">
            <v>не требуется</v>
          </cell>
          <cell r="J243" t="str">
            <v>не требуется</v>
          </cell>
          <cell r="K243" t="str">
            <v>не требуется</v>
          </cell>
          <cell r="L243" t="str">
            <v>не требуется</v>
          </cell>
          <cell r="M243" t="str">
            <v>не относится</v>
          </cell>
          <cell r="N243" t="str">
            <v>не требуется</v>
          </cell>
          <cell r="O243" t="str">
            <v xml:space="preserve"> не требуется</v>
          </cell>
          <cell r="P243" t="str">
            <v>не требуется</v>
          </cell>
          <cell r="Q243" t="str">
            <v>-</v>
          </cell>
          <cell r="R243" t="str">
            <v>не требуется</v>
          </cell>
          <cell r="U243">
            <v>236</v>
          </cell>
          <cell r="V243" t="str">
            <v xml:space="preserve">1.2.1.1 </v>
          </cell>
          <cell r="W243" t="b">
            <v>1</v>
          </cell>
          <cell r="X243" t="b">
            <v>1</v>
          </cell>
        </row>
        <row r="244">
          <cell r="A244" t="str">
            <v xml:space="preserve">1.2.1.1 </v>
          </cell>
          <cell r="B244" t="str">
            <v>Реконструкция КТП Вл 307 10/0,4/160 кВА с заменой на КТП 10/0,4кВ 160 кВА</v>
          </cell>
          <cell r="C244" t="str">
            <v>P_0985</v>
          </cell>
          <cell r="D244" t="str">
            <v>Приволжский ФО</v>
          </cell>
          <cell r="E244" t="str">
            <v>Самарская область</v>
          </cell>
          <cell r="F244" t="str">
            <v>Хворостянский район</v>
          </cell>
          <cell r="G244" t="str">
            <v>нд</v>
          </cell>
          <cell r="H244" t="str">
            <v>не требуется</v>
          </cell>
          <cell r="I244" t="str">
            <v>не требуется</v>
          </cell>
          <cell r="J244" t="str">
            <v>не требуется</v>
          </cell>
          <cell r="K244" t="str">
            <v>не требуется</v>
          </cell>
          <cell r="L244" t="str">
            <v>не требуется</v>
          </cell>
          <cell r="M244" t="str">
            <v>не относится</v>
          </cell>
          <cell r="N244" t="str">
            <v>не требуется</v>
          </cell>
          <cell r="O244" t="str">
            <v xml:space="preserve"> не требуется</v>
          </cell>
          <cell r="P244" t="str">
            <v>не требуется</v>
          </cell>
          <cell r="Q244" t="str">
            <v>-</v>
          </cell>
          <cell r="R244" t="str">
            <v>не требуется</v>
          </cell>
          <cell r="U244">
            <v>237</v>
          </cell>
          <cell r="V244" t="str">
            <v xml:space="preserve">1.2.1.1 </v>
          </cell>
          <cell r="W244" t="b">
            <v>1</v>
          </cell>
          <cell r="X244" t="b">
            <v>1</v>
          </cell>
        </row>
        <row r="245">
          <cell r="A245" t="str">
            <v xml:space="preserve">1.2.1.1 </v>
          </cell>
          <cell r="B245" t="str">
            <v xml:space="preserve">Реконструкция КТП Нов 128 10/0,4/180 кВА с заменой на КТП 10/0,4кВ 160 кВА </v>
          </cell>
          <cell r="C245" t="str">
            <v>P_0984</v>
          </cell>
          <cell r="D245" t="str">
            <v>Приволжский ФО</v>
          </cell>
          <cell r="E245" t="str">
            <v>Самарская область</v>
          </cell>
          <cell r="F245" t="str">
            <v>Хворостянский район</v>
          </cell>
          <cell r="G245" t="str">
            <v>нд</v>
          </cell>
          <cell r="H245" t="str">
            <v>не требуется</v>
          </cell>
          <cell r="I245" t="str">
            <v>не требуется</v>
          </cell>
          <cell r="J245" t="str">
            <v>не требуется</v>
          </cell>
          <cell r="K245" t="str">
            <v>не требуется</v>
          </cell>
          <cell r="L245" t="str">
            <v>не требуется</v>
          </cell>
          <cell r="M245" t="str">
            <v>не относится</v>
          </cell>
          <cell r="N245" t="str">
            <v>не требуется</v>
          </cell>
          <cell r="O245" t="str">
            <v xml:space="preserve"> не требуется</v>
          </cell>
          <cell r="P245" t="str">
            <v>не требуется</v>
          </cell>
          <cell r="Q245" t="str">
            <v>-</v>
          </cell>
          <cell r="R245" t="str">
            <v>не требуется</v>
          </cell>
          <cell r="U245">
            <v>238</v>
          </cell>
          <cell r="V245" t="str">
            <v xml:space="preserve">1.2.1.1 </v>
          </cell>
          <cell r="W245" t="b">
            <v>1</v>
          </cell>
          <cell r="X245" t="b">
            <v>1</v>
          </cell>
        </row>
        <row r="246">
          <cell r="A246" t="str">
            <v>1.2.1.1</v>
          </cell>
          <cell r="B246" t="str">
            <v>Реконструкция КТП Хв 302 10/0,4/250кВА с заменой КТП 10/0,4кВ 250 кВА</v>
          </cell>
          <cell r="C246" t="str">
            <v>P_0990</v>
          </cell>
          <cell r="D246" t="str">
            <v>Приволжский ФО</v>
          </cell>
          <cell r="E246" t="str">
            <v>Самарская область</v>
          </cell>
          <cell r="F246" t="str">
            <v>Хворостянский район</v>
          </cell>
          <cell r="G246" t="str">
            <v>нд</v>
          </cell>
          <cell r="H246" t="str">
            <v>не требуется</v>
          </cell>
          <cell r="I246" t="str">
            <v>не требуется</v>
          </cell>
          <cell r="J246" t="str">
            <v>не требуется</v>
          </cell>
          <cell r="K246" t="str">
            <v>не требуется</v>
          </cell>
          <cell r="L246" t="str">
            <v>не требуется</v>
          </cell>
          <cell r="M246" t="str">
            <v>не относится</v>
          </cell>
          <cell r="N246" t="str">
            <v>не требуется</v>
          </cell>
          <cell r="O246" t="str">
            <v xml:space="preserve"> не требуется</v>
          </cell>
          <cell r="P246" t="str">
            <v>не требуется</v>
          </cell>
          <cell r="Q246" t="str">
            <v>-</v>
          </cell>
          <cell r="R246" t="str">
            <v>не требуется</v>
          </cell>
          <cell r="U246">
            <v>239</v>
          </cell>
          <cell r="V246" t="str">
            <v>1.2.1.1</v>
          </cell>
          <cell r="W246" t="b">
            <v>1</v>
          </cell>
          <cell r="X246" t="b">
            <v>1</v>
          </cell>
        </row>
        <row r="247">
          <cell r="A247" t="str">
            <v xml:space="preserve">1.2.1.1 </v>
          </cell>
          <cell r="B247" t="str">
            <v>Реконструкция КТП Рз 55-142 6/0,4/63 кВА с заменой КТП 6/0,4/63 кВА</v>
          </cell>
          <cell r="C247" t="str">
            <v>P_0824</v>
          </cell>
          <cell r="D247" t="str">
            <v>Приволжский ФО</v>
          </cell>
          <cell r="E247" t="str">
            <v>Самарская область</v>
          </cell>
          <cell r="F247" t="str">
            <v>г.о. Жигулевск</v>
          </cell>
          <cell r="G247" t="str">
            <v>нд</v>
          </cell>
          <cell r="H247" t="str">
            <v>не требуется</v>
          </cell>
          <cell r="I247" t="str">
            <v>не требуется</v>
          </cell>
          <cell r="J247" t="str">
            <v>не требуется</v>
          </cell>
          <cell r="K247" t="str">
            <v>не требуется</v>
          </cell>
          <cell r="L247" t="str">
            <v>не требуется</v>
          </cell>
          <cell r="M247" t="str">
            <v>не относится</v>
          </cell>
          <cell r="N247" t="str">
            <v>не требуется</v>
          </cell>
          <cell r="O247" t="str">
            <v xml:space="preserve"> не требуется</v>
          </cell>
          <cell r="P247" t="str">
            <v>не требуется</v>
          </cell>
          <cell r="Q247" t="str">
            <v>-</v>
          </cell>
          <cell r="R247" t="str">
            <v>не требуется</v>
          </cell>
          <cell r="U247">
            <v>240</v>
          </cell>
          <cell r="V247" t="str">
            <v xml:space="preserve">1.2.1.1 </v>
          </cell>
          <cell r="W247" t="b">
            <v>1</v>
          </cell>
          <cell r="X247" t="b">
            <v>1</v>
          </cell>
        </row>
        <row r="248">
          <cell r="A248" t="str">
            <v xml:space="preserve">1.2.1.1 </v>
          </cell>
          <cell r="B248" t="str">
            <v>Реконструкция КТП ВЗ-1204 6/0,4/250 кВА СДТ Ветляное с заменой КТП 6/0,4/250 кВА</v>
          </cell>
          <cell r="C248" t="str">
            <v>P_0878</v>
          </cell>
          <cell r="D248" t="str">
            <v>Приволжский ФО</v>
          </cell>
          <cell r="E248" t="str">
            <v>Самарская область</v>
          </cell>
          <cell r="F248" t="str">
            <v xml:space="preserve">г.о. Новокуйбышевск </v>
          </cell>
          <cell r="G248" t="str">
            <v>нд</v>
          </cell>
          <cell r="H248" t="str">
            <v>не требуется</v>
          </cell>
          <cell r="I248" t="str">
            <v>не требуется</v>
          </cell>
          <cell r="J248" t="str">
            <v>не требуется</v>
          </cell>
          <cell r="K248" t="str">
            <v>не требуется</v>
          </cell>
          <cell r="L248" t="str">
            <v>не требуется</v>
          </cell>
          <cell r="M248" t="str">
            <v>не относится</v>
          </cell>
          <cell r="N248" t="str">
            <v>не требуется</v>
          </cell>
          <cell r="O248" t="str">
            <v xml:space="preserve"> не требуется</v>
          </cell>
          <cell r="P248" t="str">
            <v>не требуется</v>
          </cell>
          <cell r="Q248" t="str">
            <v>-</v>
          </cell>
          <cell r="R248" t="str">
            <v>не требуется</v>
          </cell>
          <cell r="U248">
            <v>241</v>
          </cell>
          <cell r="V248" t="str">
            <v xml:space="preserve">1.2.1.1 </v>
          </cell>
          <cell r="W248" t="b">
            <v>1</v>
          </cell>
          <cell r="X248" t="b">
            <v>1</v>
          </cell>
        </row>
        <row r="249">
          <cell r="A249" t="str">
            <v>1.2.1.1</v>
          </cell>
          <cell r="B249" t="str">
            <v>Реконструкция КТП Хв 107 10/0,4/160кВА с заменой КТП 10/0,4/160кВА</v>
          </cell>
          <cell r="C249" t="str">
            <v>P_0988</v>
          </cell>
          <cell r="D249" t="str">
            <v>Приволжский ФО</v>
          </cell>
          <cell r="E249" t="str">
            <v>Самарская область</v>
          </cell>
          <cell r="F249" t="str">
            <v>Хворостянский район</v>
          </cell>
          <cell r="G249" t="str">
            <v>нд</v>
          </cell>
          <cell r="H249" t="str">
            <v>не требуется</v>
          </cell>
          <cell r="I249" t="str">
            <v>не требуется</v>
          </cell>
          <cell r="J249" t="str">
            <v>не требуется</v>
          </cell>
          <cell r="K249" t="str">
            <v>не требуется</v>
          </cell>
          <cell r="L249" t="str">
            <v>не требуется</v>
          </cell>
          <cell r="M249" t="str">
            <v>не относится</v>
          </cell>
          <cell r="N249" t="str">
            <v>не требуется</v>
          </cell>
          <cell r="O249" t="str">
            <v xml:space="preserve"> не требуется</v>
          </cell>
          <cell r="P249" t="str">
            <v>не требуется</v>
          </cell>
          <cell r="Q249" t="str">
            <v>-</v>
          </cell>
          <cell r="R249" t="str">
            <v>не требуется</v>
          </cell>
          <cell r="U249">
            <v>242</v>
          </cell>
          <cell r="V249" t="str">
            <v>1.2.1.1</v>
          </cell>
          <cell r="W249" t="b">
            <v>1</v>
          </cell>
          <cell r="X249" t="b">
            <v>1</v>
          </cell>
        </row>
        <row r="250">
          <cell r="A250" t="str">
            <v xml:space="preserve">1.2.1.1 </v>
          </cell>
          <cell r="B250" t="str">
            <v>Реконструкция КТП Сов 1512/40 кВА с заменой КТП 6/0,4/40 кВА</v>
          </cell>
          <cell r="C250" t="str">
            <v>P_0993</v>
          </cell>
          <cell r="D250" t="str">
            <v>Приволжский ФО</v>
          </cell>
          <cell r="E250" t="str">
            <v>Самарская область</v>
          </cell>
          <cell r="F250" t="str">
            <v>Хворостянский район</v>
          </cell>
          <cell r="G250" t="str">
            <v>нд</v>
          </cell>
          <cell r="H250" t="str">
            <v>не требуется</v>
          </cell>
          <cell r="I250" t="str">
            <v>не требуется</v>
          </cell>
          <cell r="J250" t="str">
            <v>не требуется</v>
          </cell>
          <cell r="K250" t="str">
            <v>не требуется</v>
          </cell>
          <cell r="L250" t="str">
            <v>не требуется</v>
          </cell>
          <cell r="M250" t="str">
            <v>не относится</v>
          </cell>
          <cell r="N250" t="str">
            <v>не требуется</v>
          </cell>
          <cell r="O250" t="str">
            <v xml:space="preserve"> не требуется</v>
          </cell>
          <cell r="P250" t="str">
            <v>не требуется</v>
          </cell>
          <cell r="Q250" t="str">
            <v>-</v>
          </cell>
          <cell r="R250" t="str">
            <v>не требуется</v>
          </cell>
          <cell r="U250">
            <v>243</v>
          </cell>
          <cell r="V250" t="str">
            <v xml:space="preserve">1.2.1.1 </v>
          </cell>
          <cell r="W250" t="b">
            <v>1</v>
          </cell>
          <cell r="X250" t="b">
            <v>1</v>
          </cell>
        </row>
        <row r="251">
          <cell r="A251" t="str">
            <v xml:space="preserve">1.2.1.1 </v>
          </cell>
          <cell r="B251" t="str">
            <v>Реконструкция КТП Зап. 1304 10/0,4/160 ВЛ-10кВ Ф-13  ПС 35/10 Западная с заменой КТП 10/0,4/160</v>
          </cell>
          <cell r="C251" t="str">
            <v>P_0801</v>
          </cell>
          <cell r="D251" t="str">
            <v>Приволжский ФО</v>
          </cell>
          <cell r="E251" t="str">
            <v>Самарская область</v>
          </cell>
          <cell r="F251" t="str">
            <v>Безенчукский район</v>
          </cell>
          <cell r="G251" t="str">
            <v>нд</v>
          </cell>
          <cell r="H251" t="str">
            <v>не требуется</v>
          </cell>
          <cell r="I251" t="str">
            <v>не требуется</v>
          </cell>
          <cell r="J251" t="str">
            <v>не требуется</v>
          </cell>
          <cell r="K251" t="str">
            <v>не требуется</v>
          </cell>
          <cell r="L251" t="str">
            <v>не требуется</v>
          </cell>
          <cell r="M251" t="str">
            <v>не относится</v>
          </cell>
          <cell r="N251" t="str">
            <v>не требуется</v>
          </cell>
          <cell r="O251" t="str">
            <v xml:space="preserve"> не требуется</v>
          </cell>
          <cell r="P251" t="str">
            <v>не требуется</v>
          </cell>
          <cell r="Q251" t="str">
            <v>-</v>
          </cell>
          <cell r="R251" t="str">
            <v>не требуется</v>
          </cell>
          <cell r="U251">
            <v>244</v>
          </cell>
          <cell r="V251" t="str">
            <v xml:space="preserve">1.2.1.1 </v>
          </cell>
          <cell r="W251" t="b">
            <v>1</v>
          </cell>
          <cell r="X251" t="b">
            <v>1</v>
          </cell>
        </row>
        <row r="252">
          <cell r="A252" t="str">
            <v xml:space="preserve">1.2.1.1 </v>
          </cell>
          <cell r="B252" t="str">
            <v>Реконструкция ТП Кр 2504 6/0,4/160 кВА с заменой на КТП 6/0,4/160 кВА</v>
          </cell>
          <cell r="C252" t="str">
            <v>P_0804</v>
          </cell>
          <cell r="D252" t="str">
            <v>Приволжский ФО</v>
          </cell>
          <cell r="E252" t="str">
            <v>Самарская область</v>
          </cell>
          <cell r="F252" t="str">
            <v>Безенчукский район</v>
          </cell>
          <cell r="G252" t="str">
            <v>нд</v>
          </cell>
          <cell r="H252" t="str">
            <v>не требуется</v>
          </cell>
          <cell r="I252" t="str">
            <v>не требуется</v>
          </cell>
          <cell r="J252" t="str">
            <v>не требуется</v>
          </cell>
          <cell r="K252" t="str">
            <v>не требуется</v>
          </cell>
          <cell r="L252" t="str">
            <v>не требуется</v>
          </cell>
          <cell r="M252" t="str">
            <v>не относится</v>
          </cell>
          <cell r="N252" t="str">
            <v>не требуется</v>
          </cell>
          <cell r="O252" t="str">
            <v xml:space="preserve"> не требуется</v>
          </cell>
          <cell r="P252" t="str">
            <v>не требуется</v>
          </cell>
          <cell r="Q252" t="str">
            <v>-</v>
          </cell>
          <cell r="R252" t="str">
            <v>не требуется</v>
          </cell>
          <cell r="U252">
            <v>245</v>
          </cell>
          <cell r="V252" t="str">
            <v xml:space="preserve">1.2.1.1 </v>
          </cell>
          <cell r="W252" t="b">
            <v>1</v>
          </cell>
          <cell r="X252" t="b">
            <v>1</v>
          </cell>
        </row>
        <row r="253">
          <cell r="A253" t="str">
            <v xml:space="preserve">1.2.1.1 </v>
          </cell>
          <cell r="B253" t="str">
            <v>Реконструкция КТП Зап. 1602 10/0,4/250 ВЛ-10кВ Ф-16 ПС 35/10 Западная с заменой КТП 10/0,4/400кВА</v>
          </cell>
          <cell r="C253" t="str">
            <v>P_0802</v>
          </cell>
          <cell r="D253" t="str">
            <v>Приволжский ФО</v>
          </cell>
          <cell r="E253" t="str">
            <v>Самарская область</v>
          </cell>
          <cell r="F253" t="str">
            <v>Безенчукский район</v>
          </cell>
          <cell r="G253" t="str">
            <v>нд</v>
          </cell>
          <cell r="H253" t="str">
            <v>не требуется</v>
          </cell>
          <cell r="I253" t="str">
            <v>не требуется</v>
          </cell>
          <cell r="J253" t="str">
            <v>не требуется</v>
          </cell>
          <cell r="K253" t="str">
            <v>не требуется</v>
          </cell>
          <cell r="L253" t="str">
            <v>не требуется</v>
          </cell>
          <cell r="M253" t="str">
            <v>не относится</v>
          </cell>
          <cell r="N253" t="str">
            <v>не требуется</v>
          </cell>
          <cell r="O253" t="str">
            <v xml:space="preserve"> не требуется</v>
          </cell>
          <cell r="P253" t="str">
            <v>не требуется</v>
          </cell>
          <cell r="Q253" t="str">
            <v>-</v>
          </cell>
          <cell r="R253" t="str">
            <v>не требуется</v>
          </cell>
          <cell r="U253">
            <v>246</v>
          </cell>
          <cell r="V253" t="str">
            <v xml:space="preserve">1.2.1.1 </v>
          </cell>
          <cell r="W253" t="b">
            <v>1</v>
          </cell>
          <cell r="X253" t="b">
            <v>1</v>
          </cell>
        </row>
        <row r="254">
          <cell r="A254" t="str">
            <v xml:space="preserve">1.2.1.1 </v>
          </cell>
          <cell r="B254" t="str">
            <v>Реконструкция КТП  кВ Бзч 602 10/0,4/160кВА ВЛ-10кВ Ф-6 от ПС 110/35/10 Безенчук-тяговая с заменой КТП 10/0,4/160кВА</v>
          </cell>
          <cell r="C254" t="str">
            <v>P_0803</v>
          </cell>
          <cell r="D254" t="str">
            <v>Приволжский ФО</v>
          </cell>
          <cell r="E254" t="str">
            <v>Самарская область</v>
          </cell>
          <cell r="F254" t="str">
            <v>Безенчукский район</v>
          </cell>
          <cell r="G254" t="str">
            <v>нд</v>
          </cell>
          <cell r="H254" t="str">
            <v>не требуется</v>
          </cell>
          <cell r="I254" t="str">
            <v>не требуется</v>
          </cell>
          <cell r="J254" t="str">
            <v>не требуется</v>
          </cell>
          <cell r="K254" t="str">
            <v>не требуется</v>
          </cell>
          <cell r="L254" t="str">
            <v>не требуется</v>
          </cell>
          <cell r="M254" t="str">
            <v>не относится</v>
          </cell>
          <cell r="N254" t="str">
            <v>не требуется</v>
          </cell>
          <cell r="O254" t="str">
            <v xml:space="preserve"> не требуется</v>
          </cell>
          <cell r="P254" t="str">
            <v>не требуется</v>
          </cell>
          <cell r="Q254" t="str">
            <v>-</v>
          </cell>
          <cell r="R254" t="str">
            <v>не требуется</v>
          </cell>
          <cell r="U254">
            <v>247</v>
          </cell>
          <cell r="V254" t="str">
            <v xml:space="preserve">1.2.1.1 </v>
          </cell>
          <cell r="W254" t="b">
            <v>1</v>
          </cell>
          <cell r="X254" t="b">
            <v>1</v>
          </cell>
        </row>
        <row r="255">
          <cell r="A255" t="str">
            <v xml:space="preserve">1.2.1.1 </v>
          </cell>
          <cell r="B255" t="str">
            <v>Реконструкция КТП Аб 1406 10/0,4/250кВА с заменой КТП 10/0,4/250кВА</v>
          </cell>
          <cell r="C255" t="str">
            <v>P_0992</v>
          </cell>
          <cell r="D255" t="str">
            <v>Приволжский ФО</v>
          </cell>
          <cell r="E255" t="str">
            <v>Самарская область</v>
          </cell>
          <cell r="F255" t="str">
            <v>Хворостянский район</v>
          </cell>
          <cell r="G255" t="str">
            <v>нд</v>
          </cell>
          <cell r="H255" t="str">
            <v>не требуется</v>
          </cell>
          <cell r="I255" t="str">
            <v>не требуется</v>
          </cell>
          <cell r="J255" t="str">
            <v>не требуется</v>
          </cell>
          <cell r="K255" t="str">
            <v>не требуется</v>
          </cell>
          <cell r="L255" t="str">
            <v>не требуется</v>
          </cell>
          <cell r="M255" t="str">
            <v>не относится</v>
          </cell>
          <cell r="N255" t="str">
            <v>не требуется</v>
          </cell>
          <cell r="O255" t="str">
            <v xml:space="preserve"> не требуется</v>
          </cell>
          <cell r="P255" t="str">
            <v>не требуется</v>
          </cell>
          <cell r="Q255" t="str">
            <v>-</v>
          </cell>
          <cell r="R255" t="str">
            <v>не требуется</v>
          </cell>
          <cell r="U255">
            <v>248</v>
          </cell>
          <cell r="V255" t="str">
            <v xml:space="preserve">1.2.1.1 </v>
          </cell>
          <cell r="W255" t="b">
            <v>1</v>
          </cell>
          <cell r="X255" t="b">
            <v>1</v>
          </cell>
        </row>
        <row r="256">
          <cell r="A256" t="str">
            <v xml:space="preserve">1.2.1.1 </v>
          </cell>
          <cell r="B256" t="str">
            <v>Реконструкция КТП Сов 1509 10/0,4/160 кВА с заменой КТП 10/0,4/160кВА</v>
          </cell>
          <cell r="C256" t="str">
            <v>P_0986</v>
          </cell>
          <cell r="D256" t="str">
            <v>Приволжский ФО</v>
          </cell>
          <cell r="E256" t="str">
            <v>Самарская область</v>
          </cell>
          <cell r="F256" t="str">
            <v>Хворостянский район</v>
          </cell>
          <cell r="G256" t="str">
            <v>нд</v>
          </cell>
          <cell r="H256" t="str">
            <v>не требуется</v>
          </cell>
          <cell r="I256" t="str">
            <v>не требуется</v>
          </cell>
          <cell r="J256" t="str">
            <v>не требуется</v>
          </cell>
          <cell r="K256" t="str">
            <v>не требуется</v>
          </cell>
          <cell r="L256" t="str">
            <v>не требуется</v>
          </cell>
          <cell r="M256" t="str">
            <v>не относится</v>
          </cell>
          <cell r="N256" t="str">
            <v>не требуется</v>
          </cell>
          <cell r="O256" t="str">
            <v xml:space="preserve"> не требуется</v>
          </cell>
          <cell r="P256" t="str">
            <v>не требуется</v>
          </cell>
          <cell r="Q256" t="str">
            <v>-</v>
          </cell>
          <cell r="R256" t="str">
            <v>не требуется</v>
          </cell>
          <cell r="U256">
            <v>249</v>
          </cell>
          <cell r="V256" t="str">
            <v xml:space="preserve">1.2.1.1 </v>
          </cell>
          <cell r="W256" t="b">
            <v>1</v>
          </cell>
          <cell r="X256" t="b">
            <v>1</v>
          </cell>
        </row>
        <row r="257">
          <cell r="A257" t="str">
            <v xml:space="preserve">1.2.1.1 </v>
          </cell>
          <cell r="B257" t="str">
            <v>Реконструкция КТП А-119 10/0,4/250кВА с заменой КТП 10/0,4/250кВА</v>
          </cell>
          <cell r="C257" t="str">
            <v>P_0815</v>
          </cell>
          <cell r="D257" t="str">
            <v>Приволжский ФО</v>
          </cell>
          <cell r="E257" t="str">
            <v>Самарская область</v>
          </cell>
          <cell r="F257" t="str">
            <v>г.о. Жигулевск</v>
          </cell>
          <cell r="G257" t="str">
            <v>нд</v>
          </cell>
          <cell r="H257" t="str">
            <v>не требуется</v>
          </cell>
          <cell r="I257" t="str">
            <v>не требуется</v>
          </cell>
          <cell r="J257" t="str">
            <v>не требуется</v>
          </cell>
          <cell r="K257" t="str">
            <v>не требуется</v>
          </cell>
          <cell r="L257" t="str">
            <v>не требуется</v>
          </cell>
          <cell r="M257" t="str">
            <v>не относится</v>
          </cell>
          <cell r="N257" t="str">
            <v>не требуется</v>
          </cell>
          <cell r="O257" t="str">
            <v xml:space="preserve"> не требуется</v>
          </cell>
          <cell r="P257" t="str">
            <v>не требуется</v>
          </cell>
          <cell r="Q257" t="str">
            <v>-</v>
          </cell>
          <cell r="R257" t="str">
            <v>не требуется</v>
          </cell>
          <cell r="U257">
            <v>250</v>
          </cell>
          <cell r="V257" t="str">
            <v xml:space="preserve">1.2.1.1 </v>
          </cell>
          <cell r="W257" t="b">
            <v>1</v>
          </cell>
          <cell r="X257" t="b">
            <v>1</v>
          </cell>
        </row>
        <row r="258">
          <cell r="A258" t="str">
            <v xml:space="preserve">1.2.1.1 </v>
          </cell>
          <cell r="B258" t="str">
            <v>Реконструкция  КТП Пет 601 10/0,4/250 кВА с заменой на КТП 10/0,4/250 кВА</v>
          </cell>
          <cell r="C258" t="str">
            <v>P_0776</v>
          </cell>
          <cell r="D258" t="str">
            <v>Приволжский ФО</v>
          </cell>
          <cell r="E258" t="str">
            <v>Самарская область</v>
          </cell>
          <cell r="F258" t="str">
            <v>Борский район</v>
          </cell>
          <cell r="G258" t="str">
            <v>нд</v>
          </cell>
          <cell r="H258" t="str">
            <v>не требуется</v>
          </cell>
          <cell r="I258" t="str">
            <v>не требуется</v>
          </cell>
          <cell r="J258" t="str">
            <v>не требуется</v>
          </cell>
          <cell r="K258" t="str">
            <v>не требуется</v>
          </cell>
          <cell r="L258" t="str">
            <v>не требуется</v>
          </cell>
          <cell r="M258" t="str">
            <v>не относится</v>
          </cell>
          <cell r="N258" t="str">
            <v>не требуется</v>
          </cell>
          <cell r="O258" t="str">
            <v xml:space="preserve"> не требуется</v>
          </cell>
          <cell r="P258" t="str">
            <v>не требуется</v>
          </cell>
          <cell r="Q258" t="str">
            <v>-</v>
          </cell>
          <cell r="R258" t="str">
            <v>не требуется</v>
          </cell>
          <cell r="U258">
            <v>251</v>
          </cell>
          <cell r="V258" t="str">
            <v xml:space="preserve">1.2.1.1 </v>
          </cell>
          <cell r="W258" t="b">
            <v>1</v>
          </cell>
          <cell r="X258" t="b">
            <v>1</v>
          </cell>
        </row>
        <row r="259">
          <cell r="A259" t="str">
            <v xml:space="preserve">1.2.1.1 </v>
          </cell>
          <cell r="B259" t="str">
            <v>Реконструкция КТП 505 10/0,4/250 ВЛ-10кВ Ф-5 ОРУ-1-10кВ с заменой на КТП 10/0,4/250 кВА</v>
          </cell>
          <cell r="C259" t="str">
            <v>P_0809</v>
          </cell>
          <cell r="D259" t="str">
            <v>Приволжский ФО</v>
          </cell>
          <cell r="E259" t="str">
            <v>Самарская область</v>
          </cell>
          <cell r="F259" t="str">
            <v>Безенчукский район</v>
          </cell>
          <cell r="G259" t="str">
            <v>нд</v>
          </cell>
          <cell r="H259" t="str">
            <v>не требуется</v>
          </cell>
          <cell r="I259" t="str">
            <v>не требуется</v>
          </cell>
          <cell r="J259" t="str">
            <v>не требуется</v>
          </cell>
          <cell r="K259" t="str">
            <v>не требуется</v>
          </cell>
          <cell r="L259" t="str">
            <v>не требуется</v>
          </cell>
          <cell r="M259" t="str">
            <v>не относится</v>
          </cell>
          <cell r="N259" t="str">
            <v>не требуется</v>
          </cell>
          <cell r="O259" t="str">
            <v xml:space="preserve"> не требуется</v>
          </cell>
          <cell r="P259" t="str">
            <v>не требуется</v>
          </cell>
          <cell r="Q259" t="str">
            <v>-</v>
          </cell>
          <cell r="R259" t="str">
            <v>не требуется</v>
          </cell>
          <cell r="U259">
            <v>252</v>
          </cell>
          <cell r="V259" t="str">
            <v xml:space="preserve">1.2.1.1 </v>
          </cell>
          <cell r="W259" t="b">
            <v>1</v>
          </cell>
          <cell r="X259" t="b">
            <v>1</v>
          </cell>
        </row>
        <row r="260">
          <cell r="A260" t="str">
            <v xml:space="preserve">1.2.1.1 </v>
          </cell>
          <cell r="B260" t="str">
            <v>Реконструкция КТП КЯР 622 10/0,4/160 кВА с заменой КТП 10/0,4/160 кВА</v>
          </cell>
          <cell r="C260" t="str">
            <v>P_0861</v>
          </cell>
          <cell r="D260" t="str">
            <v>Приволжский ФО</v>
          </cell>
          <cell r="E260" t="str">
            <v>Самарская область</v>
          </cell>
          <cell r="F260" t="str">
            <v>Красноярский район</v>
          </cell>
          <cell r="G260" t="str">
            <v>нд</v>
          </cell>
          <cell r="H260" t="str">
            <v>не требуется</v>
          </cell>
          <cell r="I260" t="str">
            <v>не требуется</v>
          </cell>
          <cell r="J260" t="str">
            <v>не требуется</v>
          </cell>
          <cell r="K260" t="str">
            <v>не требуется</v>
          </cell>
          <cell r="L260" t="str">
            <v>не требуется</v>
          </cell>
          <cell r="M260" t="str">
            <v>не относится</v>
          </cell>
          <cell r="N260" t="str">
            <v>не требуется</v>
          </cell>
          <cell r="O260" t="str">
            <v xml:space="preserve"> не требуется</v>
          </cell>
          <cell r="P260" t="str">
            <v>не требуется</v>
          </cell>
          <cell r="Q260" t="str">
            <v>-</v>
          </cell>
          <cell r="R260" t="str">
            <v>не требуется</v>
          </cell>
          <cell r="U260">
            <v>253</v>
          </cell>
          <cell r="V260" t="str">
            <v xml:space="preserve">1.2.1.1 </v>
          </cell>
          <cell r="W260" t="b">
            <v>1</v>
          </cell>
          <cell r="X260" t="b">
            <v>1</v>
          </cell>
        </row>
        <row r="261">
          <cell r="A261" t="str">
            <v xml:space="preserve">1.2.1.1 </v>
          </cell>
          <cell r="B261" t="str">
            <v>Реконструкция КТП-177 6/0,4/250 кВА Вишенка с заменой КТП 6/0,4/250 кВА</v>
          </cell>
          <cell r="C261" t="str">
            <v>P_0877</v>
          </cell>
          <cell r="D261" t="str">
            <v>Приволжский ФО</v>
          </cell>
          <cell r="E261" t="str">
            <v>Самарская область</v>
          </cell>
          <cell r="F261" t="str">
            <v xml:space="preserve">г.о. Новокуйбышевск </v>
          </cell>
          <cell r="G261" t="str">
            <v>нд</v>
          </cell>
          <cell r="H261" t="str">
            <v>не требуется</v>
          </cell>
          <cell r="I261" t="str">
            <v>не требуется</v>
          </cell>
          <cell r="J261" t="str">
            <v>не требуется</v>
          </cell>
          <cell r="K261" t="str">
            <v>не требуется</v>
          </cell>
          <cell r="L261" t="str">
            <v>не требуется</v>
          </cell>
          <cell r="M261" t="str">
            <v>не относится</v>
          </cell>
          <cell r="N261" t="str">
            <v>не требуется</v>
          </cell>
          <cell r="O261" t="str">
            <v xml:space="preserve"> не требуется</v>
          </cell>
          <cell r="P261" t="str">
            <v>не требуется</v>
          </cell>
          <cell r="Q261" t="str">
            <v>-</v>
          </cell>
          <cell r="R261" t="str">
            <v>не требуется</v>
          </cell>
          <cell r="U261">
            <v>254</v>
          </cell>
          <cell r="V261" t="str">
            <v xml:space="preserve">1.2.1.1 </v>
          </cell>
          <cell r="W261" t="b">
            <v>1</v>
          </cell>
          <cell r="X261" t="b">
            <v>1</v>
          </cell>
        </row>
        <row r="263">
          <cell r="A263" t="str">
            <v xml:space="preserve">1.2.1.1 </v>
          </cell>
          <cell r="B263" t="str">
            <v>Реконструкция КТП КЯР 229 10/0,4/100 кВА с заменой КТП 10/0,4/100 кВА</v>
          </cell>
          <cell r="C263" t="str">
            <v>P_0867</v>
          </cell>
          <cell r="D263" t="str">
            <v>Приволжский ФО</v>
          </cell>
          <cell r="E263" t="str">
            <v>Самарская область</v>
          </cell>
          <cell r="F263" t="str">
            <v>Красноярский район</v>
          </cell>
          <cell r="G263" t="str">
            <v>нд</v>
          </cell>
          <cell r="H263" t="str">
            <v>не требуется</v>
          </cell>
          <cell r="I263" t="str">
            <v>не требуется</v>
          </cell>
          <cell r="J263" t="str">
            <v>не требуется</v>
          </cell>
          <cell r="K263" t="str">
            <v>не требуется</v>
          </cell>
          <cell r="L263" t="str">
            <v>не требуется</v>
          </cell>
          <cell r="M263" t="str">
            <v>не относится</v>
          </cell>
          <cell r="N263" t="str">
            <v>не требуется</v>
          </cell>
          <cell r="O263" t="str">
            <v xml:space="preserve"> не требуется</v>
          </cell>
          <cell r="P263" t="str">
            <v>не требуется</v>
          </cell>
          <cell r="Q263" t="str">
            <v>-</v>
          </cell>
          <cell r="R263" t="str">
            <v>не требуется</v>
          </cell>
          <cell r="U263">
            <v>255</v>
          </cell>
          <cell r="V263" t="str">
            <v xml:space="preserve">1.2.1.1 </v>
          </cell>
          <cell r="W263" t="b">
            <v>1</v>
          </cell>
          <cell r="X263" t="b">
            <v>1</v>
          </cell>
        </row>
        <row r="264">
          <cell r="A264" t="str">
            <v xml:space="preserve">1.2.1.1 </v>
          </cell>
          <cell r="B264" t="str">
            <v>Реконструкция КТП-Радуга 6/0,4/400 кВА с заменой КТП 6/0,4/400 кВА</v>
          </cell>
          <cell r="C264" t="str">
            <v>P_0996</v>
          </cell>
          <cell r="D264" t="str">
            <v>Приволжский ФО</v>
          </cell>
          <cell r="E264" t="str">
            <v>Самарская область</v>
          </cell>
          <cell r="F264" t="str">
            <v>г.о. Чапаевск</v>
          </cell>
          <cell r="G264" t="str">
            <v>нд</v>
          </cell>
          <cell r="H264" t="str">
            <v>не требуется</v>
          </cell>
          <cell r="I264" t="str">
            <v>не требуется</v>
          </cell>
          <cell r="J264" t="str">
            <v>не требуется</v>
          </cell>
          <cell r="K264" t="str">
            <v>не требуется</v>
          </cell>
          <cell r="L264" t="str">
            <v>не требуется</v>
          </cell>
          <cell r="M264" t="str">
            <v>не относится</v>
          </cell>
          <cell r="N264" t="str">
            <v>не требуется</v>
          </cell>
          <cell r="O264" t="str">
            <v xml:space="preserve"> не требуется</v>
          </cell>
          <cell r="P264" t="str">
            <v>не требуется</v>
          </cell>
          <cell r="Q264" t="str">
            <v>-</v>
          </cell>
          <cell r="R264" t="str">
            <v>не требуется</v>
          </cell>
          <cell r="U264">
            <v>256</v>
          </cell>
          <cell r="V264" t="str">
            <v xml:space="preserve">1.2.1.1 </v>
          </cell>
          <cell r="W264" t="b">
            <v>1</v>
          </cell>
          <cell r="X264" t="b">
            <v>1</v>
          </cell>
        </row>
        <row r="265">
          <cell r="A265" t="str">
            <v xml:space="preserve">1.2.1.1 </v>
          </cell>
          <cell r="B265" t="str">
            <v>Реконструкция КТП Х 108 6/0,4/40 кВА с заменой КТП 6/0,4/40 кВА</v>
          </cell>
          <cell r="C265" t="str">
            <v>P_0864</v>
          </cell>
          <cell r="D265" t="str">
            <v>Приволжский ФО</v>
          </cell>
          <cell r="E265" t="str">
            <v>Самарская область</v>
          </cell>
          <cell r="F265" t="str">
            <v>Красноярский район</v>
          </cell>
          <cell r="G265" t="str">
            <v>нд</v>
          </cell>
          <cell r="H265" t="str">
            <v>не требуется</v>
          </cell>
          <cell r="I265" t="str">
            <v>не требуется</v>
          </cell>
          <cell r="J265" t="str">
            <v>не требуется</v>
          </cell>
          <cell r="K265" t="str">
            <v>не требуется</v>
          </cell>
          <cell r="L265" t="str">
            <v>не требуется</v>
          </cell>
          <cell r="M265" t="str">
            <v>не относится</v>
          </cell>
          <cell r="N265" t="str">
            <v>не требуется</v>
          </cell>
          <cell r="O265" t="str">
            <v xml:space="preserve"> не требуется</v>
          </cell>
          <cell r="P265" t="str">
            <v>не требуется</v>
          </cell>
          <cell r="Q265" t="str">
            <v>-</v>
          </cell>
          <cell r="R265" t="str">
            <v>не требуется</v>
          </cell>
          <cell r="U265">
            <v>257</v>
          </cell>
          <cell r="V265" t="str">
            <v xml:space="preserve">1.2.1.1 </v>
          </cell>
          <cell r="W265" t="b">
            <v>1</v>
          </cell>
          <cell r="X265" t="b">
            <v>1</v>
          </cell>
        </row>
        <row r="266">
          <cell r="A266" t="str">
            <v xml:space="preserve">1.2.1.1 </v>
          </cell>
          <cell r="B266" t="str">
            <v>Реконструкция ЗТП БОР 604 10/0,4/160 кВА в части замены трансформатора на 160кВА (1 шт) , замена ячеек 10кВ  (3 шт), ячеек 0,4 кВ (3 шт).</v>
          </cell>
          <cell r="C266" t="str">
            <v>P_0783</v>
          </cell>
          <cell r="D266" t="str">
            <v>Приволжский ФО</v>
          </cell>
          <cell r="E266" t="str">
            <v>Самарская область</v>
          </cell>
          <cell r="F266" t="str">
            <v>Борский район</v>
          </cell>
          <cell r="G266" t="str">
            <v>нд</v>
          </cell>
          <cell r="H266" t="str">
            <v>не требуется</v>
          </cell>
          <cell r="I266" t="str">
            <v>не требуется</v>
          </cell>
          <cell r="J266" t="str">
            <v>не требуется</v>
          </cell>
          <cell r="K266" t="str">
            <v>не требуется</v>
          </cell>
          <cell r="L266" t="str">
            <v>не требуется</v>
          </cell>
          <cell r="M266" t="str">
            <v>не относится</v>
          </cell>
          <cell r="N266" t="str">
            <v>не требуется</v>
          </cell>
          <cell r="O266" t="str">
            <v xml:space="preserve"> не требуется</v>
          </cell>
          <cell r="P266" t="str">
            <v>не требуется</v>
          </cell>
          <cell r="Q266" t="str">
            <v>-</v>
          </cell>
          <cell r="R266" t="str">
            <v>не требуется</v>
          </cell>
          <cell r="U266">
            <v>258</v>
          </cell>
          <cell r="V266" t="str">
            <v xml:space="preserve">1.2.1.1 </v>
          </cell>
          <cell r="W266" t="b">
            <v>1</v>
          </cell>
          <cell r="X266" t="b">
            <v>1</v>
          </cell>
        </row>
        <row r="267">
          <cell r="A267" t="str">
            <v xml:space="preserve">1.2.1.1 </v>
          </cell>
          <cell r="B267" t="str">
            <v>Реконструкция ТП-439 10/0,4/2х630 кВА с заменой  трансформаторов 2х630 кВА , замена выключателей 10 кВ ( 8 шт.)</v>
          </cell>
          <cell r="C267" t="str">
            <v>P_0948</v>
          </cell>
          <cell r="D267" t="str">
            <v>Приволжский ФО</v>
          </cell>
          <cell r="E267" t="str">
            <v>Самарская область</v>
          </cell>
          <cell r="F267" t="str">
            <v>г.о. Сызрань</v>
          </cell>
          <cell r="G267" t="str">
            <v>нд</v>
          </cell>
          <cell r="H267" t="str">
            <v>не требуется</v>
          </cell>
          <cell r="I267" t="str">
            <v>не требуется</v>
          </cell>
          <cell r="J267" t="str">
            <v>не требуется</v>
          </cell>
          <cell r="K267" t="str">
            <v>не требуется</v>
          </cell>
          <cell r="L267" t="str">
            <v>не требуется</v>
          </cell>
          <cell r="M267" t="str">
            <v>не относится</v>
          </cell>
          <cell r="N267" t="str">
            <v>не требуется</v>
          </cell>
          <cell r="O267" t="str">
            <v xml:space="preserve"> не требуется</v>
          </cell>
          <cell r="P267" t="str">
            <v>не требуется</v>
          </cell>
          <cell r="Q267" t="str">
            <v>-</v>
          </cell>
          <cell r="R267" t="str">
            <v>не требуется</v>
          </cell>
          <cell r="U267">
            <v>259</v>
          </cell>
          <cell r="V267" t="str">
            <v xml:space="preserve">1.2.1.1 </v>
          </cell>
          <cell r="W267" t="b">
            <v>1</v>
          </cell>
          <cell r="X267" t="b">
            <v>1</v>
          </cell>
        </row>
        <row r="268">
          <cell r="A268" t="str">
            <v xml:space="preserve">1.2.1.1 </v>
          </cell>
          <cell r="B268" t="str">
            <v>Реконструкция ТП-ОКСД 6/0,4/2х250 кВА  с заменой трансформаторов 2х250 кВА</v>
          </cell>
          <cell r="C268" t="str">
            <v>P_0906</v>
          </cell>
          <cell r="D268" t="str">
            <v>Приволжский ФО</v>
          </cell>
          <cell r="E268" t="str">
            <v>Самарская область</v>
          </cell>
          <cell r="F268" t="str">
            <v>г.о. Октябрьск</v>
          </cell>
          <cell r="G268" t="str">
            <v>нд</v>
          </cell>
          <cell r="H268" t="str">
            <v>не требуется</v>
          </cell>
          <cell r="I268" t="str">
            <v>не требуется</v>
          </cell>
          <cell r="J268" t="str">
            <v>не требуется</v>
          </cell>
          <cell r="K268" t="str">
            <v>не требуется</v>
          </cell>
          <cell r="L268" t="str">
            <v>не требуется</v>
          </cell>
          <cell r="M268" t="str">
            <v>не относится</v>
          </cell>
          <cell r="N268" t="str">
            <v>не требуется</v>
          </cell>
          <cell r="O268" t="str">
            <v xml:space="preserve"> не требуется</v>
          </cell>
          <cell r="P268" t="str">
            <v>не требуется</v>
          </cell>
          <cell r="Q268" t="str">
            <v>-</v>
          </cell>
          <cell r="R268" t="str">
            <v>не требуется</v>
          </cell>
          <cell r="U268">
            <v>260</v>
          </cell>
          <cell r="V268" t="str">
            <v xml:space="preserve">1.2.1.1 </v>
          </cell>
          <cell r="W268" t="b">
            <v>1</v>
          </cell>
          <cell r="X268" t="b">
            <v>1</v>
          </cell>
        </row>
        <row r="269">
          <cell r="A269" t="str">
            <v xml:space="preserve">1.2.1.1 </v>
          </cell>
          <cell r="B269" t="str">
            <v>Реконструкция ЗТП НО 3202 6/0,4/2*250 с заменой трансформаторов на 2х250 кВА</v>
          </cell>
          <cell r="C269" t="str">
            <v>P_0910</v>
          </cell>
          <cell r="D269" t="str">
            <v>Приволжский ФО</v>
          </cell>
          <cell r="E269" t="str">
            <v>Самарская область</v>
          </cell>
          <cell r="F269" t="str">
            <v>г.о. Отрадный</v>
          </cell>
          <cell r="G269" t="str">
            <v>нд</v>
          </cell>
          <cell r="H269" t="str">
            <v>не требуется</v>
          </cell>
          <cell r="I269" t="str">
            <v>не требуется</v>
          </cell>
          <cell r="J269" t="str">
            <v>не требуется</v>
          </cell>
          <cell r="K269" t="str">
            <v>не требуется</v>
          </cell>
          <cell r="L269" t="str">
            <v>не требуется</v>
          </cell>
          <cell r="M269" t="str">
            <v>не относится</v>
          </cell>
          <cell r="N269" t="str">
            <v>не требуется</v>
          </cell>
          <cell r="O269" t="str">
            <v xml:space="preserve"> не требуется</v>
          </cell>
          <cell r="P269" t="str">
            <v>не требуется</v>
          </cell>
          <cell r="Q269" t="str">
            <v>-</v>
          </cell>
          <cell r="R269" t="str">
            <v>не требуется</v>
          </cell>
          <cell r="U269">
            <v>261</v>
          </cell>
          <cell r="V269" t="str">
            <v xml:space="preserve">1.2.1.1 </v>
          </cell>
          <cell r="W269" t="b">
            <v>1</v>
          </cell>
          <cell r="X269" t="b">
            <v>1</v>
          </cell>
        </row>
        <row r="270">
          <cell r="A270" t="str">
            <v xml:space="preserve">1.2.1.1 </v>
          </cell>
          <cell r="B270" t="str">
            <v>Реконструкция ТП УС 205 10/0,4/400 кВА с заменой на КТП 10/0,4/400 кВА</v>
          </cell>
          <cell r="C270" t="str">
            <v>P_0831</v>
          </cell>
          <cell r="D270" t="str">
            <v>Приволжский ФО</v>
          </cell>
          <cell r="E270" t="str">
            <v>Самарская область</v>
          </cell>
          <cell r="F270" t="str">
            <v>Камышлинский район</v>
          </cell>
          <cell r="G270" t="str">
            <v>нд</v>
          </cell>
          <cell r="H270" t="str">
            <v>не требуется</v>
          </cell>
          <cell r="I270" t="str">
            <v>не требуется</v>
          </cell>
          <cell r="J270" t="str">
            <v>не требуется</v>
          </cell>
          <cell r="K270" t="str">
            <v>не требуется</v>
          </cell>
          <cell r="L270" t="str">
            <v>не требуется</v>
          </cell>
          <cell r="M270" t="str">
            <v>не относится</v>
          </cell>
          <cell r="N270" t="str">
            <v>не требуется</v>
          </cell>
          <cell r="O270" t="str">
            <v xml:space="preserve"> не требуется</v>
          </cell>
          <cell r="P270" t="str">
            <v>не требуется</v>
          </cell>
          <cell r="Q270" t="str">
            <v>-</v>
          </cell>
          <cell r="R270" t="str">
            <v>не требуется</v>
          </cell>
          <cell r="U270">
            <v>262</v>
          </cell>
          <cell r="V270" t="str">
            <v xml:space="preserve">1.2.1.1 </v>
          </cell>
          <cell r="W270" t="b">
            <v>1</v>
          </cell>
          <cell r="X270" t="b">
            <v>1</v>
          </cell>
        </row>
        <row r="271">
          <cell r="A271" t="str">
            <v xml:space="preserve">1.2.1.1 </v>
          </cell>
          <cell r="B271" t="str">
            <v>Реконструкция КТП Л 718 10/0,4/250 кВА  с заменой на КТП 10/0,4/250 кВА</v>
          </cell>
          <cell r="C271" t="str">
            <v>P_0941</v>
          </cell>
          <cell r="D271" t="str">
            <v>Приволжский ФО</v>
          </cell>
          <cell r="E271" t="str">
            <v>Самарская область</v>
          </cell>
          <cell r="F271" t="str">
            <v>Ставропольский район</v>
          </cell>
          <cell r="G271" t="str">
            <v>нд</v>
          </cell>
          <cell r="H271" t="str">
            <v>не требуется</v>
          </cell>
          <cell r="I271" t="str">
            <v>не требуется</v>
          </cell>
          <cell r="J271" t="str">
            <v>не требуется</v>
          </cell>
          <cell r="K271" t="str">
            <v>не требуется</v>
          </cell>
          <cell r="L271" t="str">
            <v>не требуется</v>
          </cell>
          <cell r="M271" t="str">
            <v>не относится</v>
          </cell>
          <cell r="N271" t="str">
            <v>не требуется</v>
          </cell>
          <cell r="O271" t="str">
            <v xml:space="preserve"> не требуется</v>
          </cell>
          <cell r="P271" t="str">
            <v>не требуется</v>
          </cell>
          <cell r="Q271" t="str">
            <v>-</v>
          </cell>
          <cell r="R271" t="str">
            <v>не требуется</v>
          </cell>
          <cell r="U271">
            <v>263</v>
          </cell>
          <cell r="V271" t="str">
            <v xml:space="preserve">1.2.1.1 </v>
          </cell>
          <cell r="W271" t="b">
            <v>1</v>
          </cell>
          <cell r="X271" t="b">
            <v>1</v>
          </cell>
        </row>
        <row r="272">
          <cell r="A272" t="str">
            <v xml:space="preserve">1.2.1.1 </v>
          </cell>
          <cell r="B272" t="str">
            <v>Реконструкция ЗТП НО 3208 6/0,4/2*250 кВА (ТП-72)  с заменой трансформаторов на 2х250 кВА</v>
          </cell>
          <cell r="C272" t="str">
            <v>P_0913</v>
          </cell>
          <cell r="D272" t="str">
            <v>Приволжский ФО</v>
          </cell>
          <cell r="E272" t="str">
            <v>Самарская область</v>
          </cell>
          <cell r="F272" t="str">
            <v>г.о. Отрадный</v>
          </cell>
          <cell r="G272" t="str">
            <v>нд</v>
          </cell>
          <cell r="H272" t="str">
            <v>не требуется</v>
          </cell>
          <cell r="I272" t="str">
            <v>не требуется</v>
          </cell>
          <cell r="J272" t="str">
            <v>не требуется</v>
          </cell>
          <cell r="K272" t="str">
            <v>не требуется</v>
          </cell>
          <cell r="L272" t="str">
            <v>не требуется</v>
          </cell>
          <cell r="M272" t="str">
            <v>не относится</v>
          </cell>
          <cell r="N272" t="str">
            <v>не требуется</v>
          </cell>
          <cell r="O272" t="str">
            <v xml:space="preserve"> не требуется</v>
          </cell>
          <cell r="P272" t="str">
            <v>не требуется</v>
          </cell>
          <cell r="Q272" t="str">
            <v>-</v>
          </cell>
          <cell r="R272" t="str">
            <v>не требуется</v>
          </cell>
          <cell r="U272">
            <v>264</v>
          </cell>
          <cell r="V272" t="str">
            <v xml:space="preserve">1.2.1.1 </v>
          </cell>
          <cell r="W272" t="b">
            <v>1</v>
          </cell>
          <cell r="X272" t="b">
            <v>1</v>
          </cell>
        </row>
        <row r="273">
          <cell r="A273" t="str">
            <v xml:space="preserve">1.2.1.1 </v>
          </cell>
          <cell r="B273" t="str">
            <v>Реконструкция ЗТП НО 3207 6/0,4/2*400 кВА (ТП-71) в части замены КТП 6/0,4/2*400 кВА</v>
          </cell>
          <cell r="C273" t="str">
            <v>P_0912</v>
          </cell>
          <cell r="D273" t="str">
            <v>Приволжский ФО</v>
          </cell>
          <cell r="E273" t="str">
            <v>Самарская область</v>
          </cell>
          <cell r="F273" t="str">
            <v>г.о. Отрадный</v>
          </cell>
          <cell r="G273" t="str">
            <v>нд</v>
          </cell>
          <cell r="H273" t="str">
            <v>не требуется</v>
          </cell>
          <cell r="I273" t="str">
            <v>не требуется</v>
          </cell>
          <cell r="J273" t="str">
            <v>не требуется</v>
          </cell>
          <cell r="K273" t="str">
            <v>не требуется</v>
          </cell>
          <cell r="L273" t="str">
            <v>не требуется</v>
          </cell>
          <cell r="M273" t="str">
            <v>не относится</v>
          </cell>
          <cell r="N273" t="str">
            <v>не требуется</v>
          </cell>
          <cell r="O273" t="str">
            <v xml:space="preserve"> не требуется</v>
          </cell>
          <cell r="P273" t="str">
            <v>не требуется</v>
          </cell>
          <cell r="Q273" t="str">
            <v>-</v>
          </cell>
          <cell r="R273" t="str">
            <v>не требуется</v>
          </cell>
          <cell r="U273">
            <v>265</v>
          </cell>
          <cell r="V273" t="str">
            <v xml:space="preserve">1.2.1.1 </v>
          </cell>
          <cell r="W273" t="b">
            <v>1</v>
          </cell>
          <cell r="X273" t="b">
            <v>1</v>
          </cell>
        </row>
        <row r="274">
          <cell r="A274" t="str">
            <v xml:space="preserve">1.2.1.1 </v>
          </cell>
          <cell r="B274" t="str">
            <v xml:space="preserve">Реконструкция  ЗТП НО 3205 6/0,4/2*400 кВА в части замены ЗТП 6/0,4/2*400 кВА (ТП 69) </v>
          </cell>
          <cell r="C274" t="str">
            <v>P_0911</v>
          </cell>
          <cell r="D274" t="str">
            <v>Приволжский ФО</v>
          </cell>
          <cell r="E274" t="str">
            <v>Самарская область</v>
          </cell>
          <cell r="F274" t="str">
            <v>г.о. Отрадный</v>
          </cell>
          <cell r="G274" t="str">
            <v>нд</v>
          </cell>
          <cell r="H274" t="str">
            <v>не требуется</v>
          </cell>
          <cell r="I274" t="str">
            <v>не требуется</v>
          </cell>
          <cell r="J274" t="str">
            <v>не требуется</v>
          </cell>
          <cell r="K274" t="str">
            <v>не требуется</v>
          </cell>
          <cell r="L274" t="str">
            <v>не требуется</v>
          </cell>
          <cell r="M274" t="str">
            <v>не относится</v>
          </cell>
          <cell r="N274" t="str">
            <v>не требуется</v>
          </cell>
          <cell r="O274" t="str">
            <v xml:space="preserve"> не требуется</v>
          </cell>
          <cell r="P274" t="str">
            <v>не требуется</v>
          </cell>
          <cell r="Q274" t="str">
            <v>-</v>
          </cell>
          <cell r="R274" t="str">
            <v>не требуется</v>
          </cell>
          <cell r="U274">
            <v>266</v>
          </cell>
          <cell r="V274" t="str">
            <v xml:space="preserve">1.2.1.1 </v>
          </cell>
          <cell r="W274" t="b">
            <v>1</v>
          </cell>
          <cell r="X274" t="b">
            <v>1</v>
          </cell>
        </row>
        <row r="276">
          <cell r="A276" t="str">
            <v>1.2.1.1</v>
          </cell>
          <cell r="B276" t="str">
            <v>Реконструкция оборудования РУ-6 кВ РП-120 (КСО-298  26 шт.) г.о. Самара Самарская область</v>
          </cell>
          <cell r="C276" t="str">
            <v>P_0138</v>
          </cell>
          <cell r="D276" t="str">
            <v>Приволжский ФО</v>
          </cell>
          <cell r="E276" t="str">
            <v>Самарская область</v>
          </cell>
          <cell r="F276" t="str">
            <v>г.о. Самара</v>
          </cell>
          <cell r="G276" t="str">
            <v>нд</v>
          </cell>
          <cell r="H276" t="str">
            <v>не требуется</v>
          </cell>
          <cell r="I276" t="str">
            <v>не требуется</v>
          </cell>
          <cell r="J276" t="str">
            <v>не требуется</v>
          </cell>
          <cell r="K276" t="str">
            <v>не требуется</v>
          </cell>
          <cell r="L276" t="str">
            <v>не требуется</v>
          </cell>
          <cell r="M276" t="str">
            <v>не относится</v>
          </cell>
          <cell r="N276" t="str">
            <v>не требуется</v>
          </cell>
          <cell r="O276" t="str">
            <v xml:space="preserve"> не требуется</v>
          </cell>
          <cell r="P276" t="str">
            <v>не требуется</v>
          </cell>
          <cell r="Q276" t="str">
            <v>-</v>
          </cell>
          <cell r="R276" t="str">
            <v>не требуется</v>
          </cell>
          <cell r="U276">
            <v>268</v>
          </cell>
          <cell r="V276" t="str">
            <v>1.2.1.1</v>
          </cell>
          <cell r="W276" t="b">
            <v>1</v>
          </cell>
          <cell r="X276" t="b">
            <v>1</v>
          </cell>
        </row>
        <row r="277">
          <cell r="A277" t="str">
            <v>1.2.1.2</v>
          </cell>
          <cell r="B277" t="str">
            <v>Модернизация, техническое перевооружение трансформаторных и иных подстанций, распределительных пунктов, всего, в том числе:</v>
          </cell>
          <cell r="C277" t="str">
            <v>Г</v>
          </cell>
          <cell r="D277" t="str">
            <v>нд</v>
          </cell>
          <cell r="E277" t="str">
            <v>нд</v>
          </cell>
          <cell r="F277" t="str">
            <v>нд</v>
          </cell>
          <cell r="G277" t="str">
            <v>нд</v>
          </cell>
          <cell r="H277" t="str">
            <v>нд</v>
          </cell>
          <cell r="I277" t="str">
            <v>нд</v>
          </cell>
          <cell r="J277" t="str">
            <v>нд</v>
          </cell>
          <cell r="K277" t="str">
            <v>нд</v>
          </cell>
          <cell r="L277" t="str">
            <v>нд</v>
          </cell>
          <cell r="M277" t="str">
            <v>нд</v>
          </cell>
          <cell r="N277" t="str">
            <v>нд</v>
          </cell>
          <cell r="O277" t="str">
            <v>нд</v>
          </cell>
          <cell r="P277" t="str">
            <v>нд</v>
          </cell>
          <cell r="Q277" t="str">
            <v>нд</v>
          </cell>
          <cell r="R277" t="str">
            <v>нд</v>
          </cell>
        </row>
        <row r="278">
          <cell r="A278" t="str">
            <v>1.2.1.2</v>
          </cell>
          <cell r="B278" t="str">
            <v>Модернизация ПС 110кВ Речная (в части установки системы ОПС, аварийного освещения - 1 комплекс)  г.о. Самара Самарская область</v>
          </cell>
          <cell r="C278" t="str">
            <v>P_0124</v>
          </cell>
          <cell r="D278" t="str">
            <v>Приволжский ФО</v>
          </cell>
          <cell r="E278" t="str">
            <v>Самарская область</v>
          </cell>
          <cell r="F278" t="str">
            <v>г.о. Самара</v>
          </cell>
          <cell r="G278" t="str">
            <v>нд</v>
          </cell>
          <cell r="H278" t="str">
            <v>не требуется</v>
          </cell>
          <cell r="I278" t="str">
            <v>не требуется</v>
          </cell>
          <cell r="J278" t="str">
            <v>не требуется</v>
          </cell>
          <cell r="K278" t="str">
            <v>не требуется</v>
          </cell>
          <cell r="L278" t="str">
            <v>не требуется</v>
          </cell>
          <cell r="M278" t="str">
            <v>не относится</v>
          </cell>
          <cell r="N278" t="str">
            <v>не требуется</v>
          </cell>
          <cell r="O278" t="str">
            <v xml:space="preserve"> не требуется</v>
          </cell>
          <cell r="P278" t="str">
            <v>не требуется</v>
          </cell>
          <cell r="Q278" t="str">
            <v>-</v>
          </cell>
          <cell r="R278" t="str">
            <v>не требуется</v>
          </cell>
          <cell r="U278">
            <v>136</v>
          </cell>
          <cell r="V278" t="str">
            <v>1.2.1.2</v>
          </cell>
          <cell r="W278" t="b">
            <v>1</v>
          </cell>
        </row>
        <row r="279">
          <cell r="A279" t="str">
            <v>1.2.1.2</v>
          </cell>
          <cell r="B279"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279" t="str">
            <v>P_0125</v>
          </cell>
          <cell r="D279" t="str">
            <v>Приволжский ФО</v>
          </cell>
          <cell r="E279" t="str">
            <v>Самарская область</v>
          </cell>
          <cell r="F279" t="str">
            <v>Безенчукский район</v>
          </cell>
          <cell r="G279" t="str">
            <v>нд</v>
          </cell>
          <cell r="H279" t="str">
            <v>не требуется</v>
          </cell>
          <cell r="I279" t="str">
            <v>не требуется</v>
          </cell>
          <cell r="J279" t="str">
            <v>не требуется</v>
          </cell>
          <cell r="K279" t="str">
            <v>не требуется</v>
          </cell>
          <cell r="L279" t="str">
            <v>не требуется</v>
          </cell>
          <cell r="M279" t="str">
            <v>не относится</v>
          </cell>
          <cell r="N279" t="str">
            <v>не требуется</v>
          </cell>
          <cell r="O279" t="str">
            <v xml:space="preserve"> не требуется</v>
          </cell>
          <cell r="P279" t="str">
            <v>не требуется</v>
          </cell>
          <cell r="Q279" t="str">
            <v>-</v>
          </cell>
          <cell r="R279" t="str">
            <v>не требуется</v>
          </cell>
          <cell r="U279">
            <v>137</v>
          </cell>
          <cell r="V279" t="str">
            <v>1.2.1.2</v>
          </cell>
          <cell r="W279" t="b">
            <v>1</v>
          </cell>
        </row>
        <row r="280">
          <cell r="A280" t="str">
            <v>1.2.2</v>
          </cell>
          <cell r="B280" t="str">
            <v>Реконструкция, модернизация, техническое перевооружение линий электропередачи, всего, в том числе:</v>
          </cell>
          <cell r="C280" t="str">
            <v>Г</v>
          </cell>
          <cell r="D280" t="str">
            <v>нд</v>
          </cell>
          <cell r="E280" t="str">
            <v>нд</v>
          </cell>
          <cell r="F280" t="str">
            <v>нд</v>
          </cell>
          <cell r="G280" t="str">
            <v>нд</v>
          </cell>
          <cell r="H280" t="str">
            <v>нд</v>
          </cell>
          <cell r="I280" t="str">
            <v>нд</v>
          </cell>
          <cell r="J280" t="str">
            <v>нд</v>
          </cell>
          <cell r="K280" t="str">
            <v>нд</v>
          </cell>
          <cell r="L280" t="str">
            <v>нд</v>
          </cell>
          <cell r="M280" t="str">
            <v>нд</v>
          </cell>
          <cell r="N280" t="str">
            <v>нд</v>
          </cell>
          <cell r="O280" t="str">
            <v>нд</v>
          </cell>
          <cell r="P280" t="str">
            <v>нд</v>
          </cell>
          <cell r="Q280" t="str">
            <v>нд</v>
          </cell>
          <cell r="R280" t="str">
            <v>нд</v>
          </cell>
        </row>
        <row r="281">
          <cell r="A281" t="str">
            <v>1.2.2.1</v>
          </cell>
          <cell r="B281" t="str">
            <v>Реконструкция линий электропередачи, всего, в том числе:</v>
          </cell>
          <cell r="C281" t="str">
            <v>Г</v>
          </cell>
          <cell r="D281" t="str">
            <v>нд</v>
          </cell>
          <cell r="E281" t="str">
            <v>нд</v>
          </cell>
          <cell r="F281" t="str">
            <v>нд</v>
          </cell>
          <cell r="G281" t="str">
            <v>нд</v>
          </cell>
          <cell r="H281" t="str">
            <v>нд</v>
          </cell>
          <cell r="I281" t="str">
            <v>нд</v>
          </cell>
          <cell r="J281" t="str">
            <v>нд</v>
          </cell>
          <cell r="K281" t="str">
            <v>нд</v>
          </cell>
          <cell r="L281" t="str">
            <v>нд</v>
          </cell>
          <cell r="M281" t="str">
            <v>нд</v>
          </cell>
          <cell r="N281" t="str">
            <v>нд</v>
          </cell>
          <cell r="O281" t="str">
            <v>нд</v>
          </cell>
          <cell r="P281" t="str">
            <v>нд</v>
          </cell>
          <cell r="Q281" t="str">
            <v>нд</v>
          </cell>
          <cell r="R281" t="str">
            <v>нд</v>
          </cell>
        </row>
        <row r="282">
          <cell r="A282" t="str">
            <v>1.2.2.1</v>
          </cell>
          <cell r="B282" t="str">
            <v>Реконструкция отпайки КМ 26 ВЛ-6 кВ Ф-Комсомольский (протяженностью 2.469км)  ПС 35/6 кВ Могутово Борский район Самарская область</v>
          </cell>
          <cell r="C282" t="str">
            <v>P_0001</v>
          </cell>
          <cell r="D282" t="str">
            <v>Приволжский ФО</v>
          </cell>
          <cell r="E282" t="str">
            <v>Самарская область</v>
          </cell>
          <cell r="F282" t="str">
            <v>Борский район</v>
          </cell>
          <cell r="G282" t="str">
            <v>нд</v>
          </cell>
          <cell r="H282" t="str">
            <v>не требуется</v>
          </cell>
          <cell r="I282" t="str">
            <v>не требуется</v>
          </cell>
          <cell r="J282" t="str">
            <v>не требуется</v>
          </cell>
          <cell r="K282" t="str">
            <v>не требуется</v>
          </cell>
          <cell r="L282" t="str">
            <v>не требуется</v>
          </cell>
          <cell r="M282" t="str">
            <v>не относится</v>
          </cell>
          <cell r="N282" t="str">
            <v>не требуется</v>
          </cell>
          <cell r="O282" t="str">
            <v xml:space="preserve"> не требуется</v>
          </cell>
          <cell r="P282" t="str">
            <v>не требуется</v>
          </cell>
          <cell r="Q282" t="str">
            <v>-</v>
          </cell>
          <cell r="R282" t="str">
            <v>не требуется</v>
          </cell>
          <cell r="U282">
            <v>279</v>
          </cell>
          <cell r="V282" t="str">
            <v>1.2.2.1</v>
          </cell>
          <cell r="W282" t="b">
            <v>1</v>
          </cell>
          <cell r="X282" t="b">
            <v>1</v>
          </cell>
        </row>
        <row r="283">
          <cell r="A283" t="str">
            <v>1.2.2.1</v>
          </cell>
          <cell r="B283"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283" t="str">
            <v>P_0035</v>
          </cell>
          <cell r="D283" t="str">
            <v>Приволжский ФО</v>
          </cell>
          <cell r="E283" t="str">
            <v>Самарская область</v>
          </cell>
          <cell r="F283" t="str">
            <v>Кинельский район</v>
          </cell>
          <cell r="G283" t="str">
            <v>нд</v>
          </cell>
          <cell r="H283" t="str">
            <v>не требуется</v>
          </cell>
          <cell r="I283" t="str">
            <v>не требуется</v>
          </cell>
          <cell r="J283" t="str">
            <v>не требуется</v>
          </cell>
          <cell r="K283" t="str">
            <v>не требуется</v>
          </cell>
          <cell r="L283" t="str">
            <v>не требуется</v>
          </cell>
          <cell r="M283" t="str">
            <v>не относится</v>
          </cell>
          <cell r="N283" t="str">
            <v>не требуется</v>
          </cell>
          <cell r="O283" t="str">
            <v xml:space="preserve"> не требуется</v>
          </cell>
          <cell r="P283" t="str">
            <v>не требуется</v>
          </cell>
          <cell r="Q283" t="str">
            <v>-</v>
          </cell>
          <cell r="R283" t="str">
            <v>не требуется</v>
          </cell>
          <cell r="U283">
            <v>106</v>
          </cell>
          <cell r="V283" t="str">
            <v>1.2.2.1</v>
          </cell>
          <cell r="W283" t="b">
            <v>1</v>
          </cell>
        </row>
        <row r="284">
          <cell r="A284" t="str">
            <v>1.2.2.1</v>
          </cell>
          <cell r="B284" t="str">
            <v>Реконструкция ВЛ-0,4 кВ от КТП БГЛ 205/400 кВА (протяженностью 3,2км), установка приборов учета (159 т.у.)</v>
          </cell>
          <cell r="C284" t="str">
            <v>P_0752</v>
          </cell>
          <cell r="D284" t="str">
            <v>Приволжский ФО</v>
          </cell>
          <cell r="E284" t="str">
            <v>Самарская область</v>
          </cell>
          <cell r="F284" t="str">
            <v>Большеглушицкий район</v>
          </cell>
          <cell r="G284" t="str">
            <v>нд</v>
          </cell>
          <cell r="H284" t="str">
            <v>не требуется</v>
          </cell>
          <cell r="I284" t="str">
            <v>не требуется</v>
          </cell>
          <cell r="J284" t="str">
            <v>не требуется</v>
          </cell>
          <cell r="K284" t="str">
            <v>не требуется</v>
          </cell>
          <cell r="L284" t="str">
            <v>не требуется</v>
          </cell>
          <cell r="M284" t="str">
            <v>не относится</v>
          </cell>
          <cell r="N284" t="str">
            <v>не требуется</v>
          </cell>
          <cell r="O284" t="str">
            <v xml:space="preserve"> не требуется</v>
          </cell>
          <cell r="P284" t="str">
            <v>не требуется</v>
          </cell>
          <cell r="Q284" t="str">
            <v>-</v>
          </cell>
          <cell r="R284" t="str">
            <v>не требуется</v>
          </cell>
          <cell r="U284">
            <v>234</v>
          </cell>
          <cell r="V284" t="str">
            <v>1.2.2.1</v>
          </cell>
          <cell r="W284" t="b">
            <v>1</v>
          </cell>
        </row>
        <row r="285">
          <cell r="A285" t="str">
            <v>1.2.2.1</v>
          </cell>
          <cell r="B285"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285" t="str">
            <v>P_0112</v>
          </cell>
          <cell r="D285" t="str">
            <v>Приволжский ФО</v>
          </cell>
          <cell r="E285" t="str">
            <v>Самарская область</v>
          </cell>
          <cell r="F285" t="str">
            <v>Кинель-Черкасский район</v>
          </cell>
          <cell r="G285" t="str">
            <v>нд</v>
          </cell>
          <cell r="H285" t="str">
            <v>не требуется</v>
          </cell>
          <cell r="I285" t="str">
            <v>не требуется</v>
          </cell>
          <cell r="J285" t="str">
            <v>не требуется</v>
          </cell>
          <cell r="K285" t="str">
            <v>не требуется</v>
          </cell>
          <cell r="L285" t="str">
            <v>не требуется</v>
          </cell>
          <cell r="M285" t="str">
            <v>не относится</v>
          </cell>
          <cell r="N285" t="str">
            <v>не требуется</v>
          </cell>
          <cell r="O285" t="str">
            <v xml:space="preserve"> не требуется</v>
          </cell>
          <cell r="P285" t="str">
            <v>не требуется</v>
          </cell>
          <cell r="Q285" t="str">
            <v>-</v>
          </cell>
          <cell r="R285" t="str">
            <v>не требуется</v>
          </cell>
          <cell r="U285">
            <v>133</v>
          </cell>
          <cell r="V285" t="str">
            <v>1.2.2.1</v>
          </cell>
          <cell r="W285" t="b">
            <v>1</v>
          </cell>
        </row>
        <row r="286">
          <cell r="A286" t="str">
            <v xml:space="preserve">1.2.2.1 </v>
          </cell>
          <cell r="B286" t="str">
            <v>Реконструкция двух КЛ-6 кВ Ф-228, Ф-238 ПС 110/10/6 кВ Металлист - РП-112 I c., II c. (двухцепная протяженностью 4,11 км)</v>
          </cell>
          <cell r="C286" t="str">
            <v>P_0917</v>
          </cell>
          <cell r="D286" t="str">
            <v>Приволжский ФО</v>
          </cell>
          <cell r="E286" t="str">
            <v>Самарская область</v>
          </cell>
          <cell r="F286" t="str">
            <v>г.о. Самара</v>
          </cell>
          <cell r="G286" t="str">
            <v>нд</v>
          </cell>
          <cell r="H286" t="str">
            <v>не требуется</v>
          </cell>
          <cell r="I286" t="str">
            <v>не требуется</v>
          </cell>
          <cell r="J286" t="str">
            <v>не требуется</v>
          </cell>
          <cell r="K286" t="str">
            <v>не требуется</v>
          </cell>
          <cell r="L286" t="str">
            <v>не требуется</v>
          </cell>
          <cell r="M286" t="str">
            <v>не относится</v>
          </cell>
          <cell r="N286" t="str">
            <v>не требуется</v>
          </cell>
          <cell r="O286" t="str">
            <v xml:space="preserve"> не требуется</v>
          </cell>
          <cell r="P286" t="str">
            <v>не требуется</v>
          </cell>
          <cell r="Q286" t="str">
            <v>-</v>
          </cell>
          <cell r="R286" t="str">
            <v>не требуется</v>
          </cell>
          <cell r="U286">
            <v>267</v>
          </cell>
          <cell r="V286" t="str">
            <v xml:space="preserve">1.2.2.1 </v>
          </cell>
          <cell r="W286" t="b">
            <v>1</v>
          </cell>
        </row>
        <row r="287">
          <cell r="A287" t="str">
            <v>1.2.2.1</v>
          </cell>
          <cell r="B287" t="str">
            <v>Реконструкция КЛ-110кВ Город-1 (протяженностью 6,005 км)</v>
          </cell>
          <cell r="C287" t="str">
            <v>P_0352</v>
          </cell>
          <cell r="D287" t="str">
            <v>Приволжский ФО</v>
          </cell>
          <cell r="E287" t="str">
            <v>Самарская область</v>
          </cell>
          <cell r="F287" t="str">
            <v>Шигонский район</v>
          </cell>
          <cell r="G287" t="str">
            <v>нд</v>
          </cell>
          <cell r="H287" t="str">
            <v>не требуется</v>
          </cell>
          <cell r="I287" t="str">
            <v>не требуется</v>
          </cell>
          <cell r="J287" t="str">
            <v>не требуется</v>
          </cell>
          <cell r="K287" t="str">
            <v>не требуется</v>
          </cell>
          <cell r="L287" t="str">
            <v>не требуется</v>
          </cell>
          <cell r="M287" t="str">
            <v>не относится</v>
          </cell>
          <cell r="N287" t="str">
            <v>не требуется</v>
          </cell>
          <cell r="O287" t="str">
            <v xml:space="preserve"> не требуется</v>
          </cell>
          <cell r="P287" t="str">
            <v>не требуется</v>
          </cell>
          <cell r="Q287" t="str">
            <v>-</v>
          </cell>
          <cell r="R287" t="str">
            <v>не требуется</v>
          </cell>
          <cell r="U287">
            <v>916</v>
          </cell>
          <cell r="V287" t="str">
            <v>1.2.2.1</v>
          </cell>
          <cell r="W287" t="b">
            <v>1</v>
          </cell>
        </row>
        <row r="288">
          <cell r="A288" t="str">
            <v>1.2.2.1</v>
          </cell>
          <cell r="B288"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288" t="str">
            <v>P_0002</v>
          </cell>
          <cell r="D288" t="str">
            <v>Приволжский ФО</v>
          </cell>
          <cell r="E288" t="str">
            <v>Самарская область</v>
          </cell>
          <cell r="F288" t="str">
            <v>Борский район</v>
          </cell>
          <cell r="G288" t="str">
            <v>нд</v>
          </cell>
          <cell r="H288" t="str">
            <v>не требуется</v>
          </cell>
          <cell r="I288" t="str">
            <v>не требуется</v>
          </cell>
          <cell r="J288" t="str">
            <v>не требуется</v>
          </cell>
          <cell r="K288" t="str">
            <v>не требуется</v>
          </cell>
          <cell r="L288" t="str">
            <v>не требуется</v>
          </cell>
          <cell r="M288" t="str">
            <v>не относится</v>
          </cell>
          <cell r="N288" t="str">
            <v>не требуется</v>
          </cell>
          <cell r="O288" t="str">
            <v xml:space="preserve"> не требуется</v>
          </cell>
          <cell r="P288" t="str">
            <v>не требуется</v>
          </cell>
          <cell r="Q288" t="str">
            <v>-</v>
          </cell>
          <cell r="R288" t="str">
            <v>не требуется</v>
          </cell>
          <cell r="U288">
            <v>280</v>
          </cell>
          <cell r="V288" t="str">
            <v>1.2.2.1</v>
          </cell>
          <cell r="W288" t="b">
            <v>1</v>
          </cell>
          <cell r="X288" t="b">
            <v>1</v>
          </cell>
        </row>
        <row r="289">
          <cell r="A289" t="str">
            <v>1.2.2.1</v>
          </cell>
          <cell r="B289"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289" t="str">
            <v>P_0003</v>
          </cell>
          <cell r="D289" t="str">
            <v>Приволжский ФО</v>
          </cell>
          <cell r="E289" t="str">
            <v>Самарская область</v>
          </cell>
          <cell r="F289" t="str">
            <v>Борский район</v>
          </cell>
          <cell r="G289" t="str">
            <v>нд</v>
          </cell>
          <cell r="H289" t="str">
            <v>не требуется</v>
          </cell>
          <cell r="I289" t="str">
            <v>не требуется</v>
          </cell>
          <cell r="J289" t="str">
            <v>не требуется</v>
          </cell>
          <cell r="K289" t="str">
            <v>не требуется</v>
          </cell>
          <cell r="L289" t="str">
            <v>не требуется</v>
          </cell>
          <cell r="M289" t="str">
            <v>не относится</v>
          </cell>
          <cell r="N289" t="str">
            <v>не требуется</v>
          </cell>
          <cell r="O289" t="str">
            <v xml:space="preserve"> не требуется</v>
          </cell>
          <cell r="P289" t="str">
            <v>не требуется</v>
          </cell>
          <cell r="Q289" t="str">
            <v>-</v>
          </cell>
          <cell r="R289" t="str">
            <v>не требуется</v>
          </cell>
          <cell r="U289">
            <v>281</v>
          </cell>
          <cell r="V289" t="str">
            <v>1.2.2.1</v>
          </cell>
          <cell r="W289" t="b">
            <v>1</v>
          </cell>
          <cell r="X289" t="b">
            <v>1</v>
          </cell>
        </row>
        <row r="290">
          <cell r="A290" t="str">
            <v>1.2.2.1</v>
          </cell>
          <cell r="B290"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290" t="str">
            <v>P_0005</v>
          </cell>
          <cell r="D290" t="str">
            <v>Приволжский ФО</v>
          </cell>
          <cell r="E290" t="str">
            <v>Самарская область</v>
          </cell>
          <cell r="F290" t="str">
            <v>Борский район</v>
          </cell>
          <cell r="G290" t="str">
            <v>нд</v>
          </cell>
          <cell r="H290" t="str">
            <v>не требуется</v>
          </cell>
          <cell r="I290" t="str">
            <v>не требуется</v>
          </cell>
          <cell r="J290" t="str">
            <v>не требуется</v>
          </cell>
          <cell r="K290" t="str">
            <v>не требуется</v>
          </cell>
          <cell r="L290" t="str">
            <v>не требуется</v>
          </cell>
          <cell r="M290" t="str">
            <v>не относится</v>
          </cell>
          <cell r="N290" t="str">
            <v>не требуется</v>
          </cell>
          <cell r="O290" t="str">
            <v xml:space="preserve"> не требуется</v>
          </cell>
          <cell r="P290" t="str">
            <v>не требуется</v>
          </cell>
          <cell r="Q290" t="str">
            <v>-</v>
          </cell>
          <cell r="R290" t="str">
            <v>не требуется</v>
          </cell>
          <cell r="U290">
            <v>282</v>
          </cell>
          <cell r="V290" t="str">
            <v>1.2.2.1</v>
          </cell>
          <cell r="W290" t="b">
            <v>1</v>
          </cell>
          <cell r="X290" t="b">
            <v>1</v>
          </cell>
        </row>
        <row r="291">
          <cell r="A291" t="str">
            <v>1.2.2.1</v>
          </cell>
          <cell r="B291"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291" t="str">
            <v>P_0006</v>
          </cell>
          <cell r="D291" t="str">
            <v>Приволжский ФО</v>
          </cell>
          <cell r="E291" t="str">
            <v>Самарская область</v>
          </cell>
          <cell r="F291" t="str">
            <v>Большеглушицкий район</v>
          </cell>
          <cell r="G291" t="str">
            <v>нд</v>
          </cell>
          <cell r="H291" t="str">
            <v>не требуется</v>
          </cell>
          <cell r="I291" t="str">
            <v>не требуется</v>
          </cell>
          <cell r="J291" t="str">
            <v>не требуется</v>
          </cell>
          <cell r="K291" t="str">
            <v>не требуется</v>
          </cell>
          <cell r="L291" t="str">
            <v>не требуется</v>
          </cell>
          <cell r="M291" t="str">
            <v>не относится</v>
          </cell>
          <cell r="N291" t="str">
            <v>не требуется</v>
          </cell>
          <cell r="O291" t="str">
            <v xml:space="preserve"> не требуется</v>
          </cell>
          <cell r="P291" t="str">
            <v>не требуется</v>
          </cell>
          <cell r="Q291" t="str">
            <v>-</v>
          </cell>
          <cell r="R291" t="str">
            <v>не требуется</v>
          </cell>
          <cell r="U291">
            <v>283</v>
          </cell>
          <cell r="V291" t="str">
            <v>1.2.2.1</v>
          </cell>
          <cell r="W291" t="b">
            <v>1</v>
          </cell>
          <cell r="X291" t="b">
            <v>1</v>
          </cell>
        </row>
        <row r="292">
          <cell r="A292" t="str">
            <v>1.2.2.1</v>
          </cell>
          <cell r="B292" t="str">
            <v>Реконструкция ВЛ-10 кВ Ф-14 (протяженностью 3,758км) ПС 110/35/10 кВ Борская  Борский район Самарская область</v>
          </cell>
          <cell r="C292" t="str">
            <v>P_0007</v>
          </cell>
          <cell r="D292" t="str">
            <v>Приволжский ФО</v>
          </cell>
          <cell r="E292" t="str">
            <v>Самарская область</v>
          </cell>
          <cell r="F292" t="str">
            <v>Борский район</v>
          </cell>
          <cell r="G292" t="str">
            <v>нд</v>
          </cell>
          <cell r="H292" t="str">
            <v>не требуется</v>
          </cell>
          <cell r="I292" t="str">
            <v>не требуется</v>
          </cell>
          <cell r="J292" t="str">
            <v>не требуется</v>
          </cell>
          <cell r="K292" t="str">
            <v>не требуется</v>
          </cell>
          <cell r="L292" t="str">
            <v>не требуется</v>
          </cell>
          <cell r="M292" t="str">
            <v>не относится</v>
          </cell>
          <cell r="N292" t="str">
            <v>не требуется</v>
          </cell>
          <cell r="O292" t="str">
            <v xml:space="preserve"> не требуется</v>
          </cell>
          <cell r="P292" t="str">
            <v>не требуется</v>
          </cell>
          <cell r="Q292" t="str">
            <v>-</v>
          </cell>
          <cell r="R292" t="str">
            <v>не требуется</v>
          </cell>
          <cell r="U292">
            <v>284</v>
          </cell>
          <cell r="V292" t="str">
            <v>1.2.2.1</v>
          </cell>
          <cell r="W292" t="b">
            <v>1</v>
          </cell>
          <cell r="X292" t="b">
            <v>1</v>
          </cell>
        </row>
        <row r="293">
          <cell r="A293" t="str">
            <v>1.2.2.1</v>
          </cell>
          <cell r="B293"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293" t="str">
            <v>P_0008</v>
          </cell>
          <cell r="D293" t="str">
            <v>Приволжский ФО</v>
          </cell>
          <cell r="E293" t="str">
            <v>Самарская область</v>
          </cell>
          <cell r="F293" t="str">
            <v>Борский район</v>
          </cell>
          <cell r="G293" t="str">
            <v>нд</v>
          </cell>
          <cell r="H293" t="str">
            <v>не требуется</v>
          </cell>
          <cell r="I293" t="str">
            <v>не требуется</v>
          </cell>
          <cell r="J293" t="str">
            <v>не требуется</v>
          </cell>
          <cell r="K293" t="str">
            <v>не требуется</v>
          </cell>
          <cell r="L293" t="str">
            <v>не требуется</v>
          </cell>
          <cell r="M293" t="str">
            <v>не относится</v>
          </cell>
          <cell r="N293" t="str">
            <v>не требуется</v>
          </cell>
          <cell r="O293" t="str">
            <v xml:space="preserve"> не требуется</v>
          </cell>
          <cell r="P293" t="str">
            <v>не требуется</v>
          </cell>
          <cell r="Q293" t="str">
            <v>-</v>
          </cell>
          <cell r="R293" t="str">
            <v>не требуется</v>
          </cell>
          <cell r="U293">
            <v>285</v>
          </cell>
          <cell r="V293" t="str">
            <v>1.2.2.1</v>
          </cell>
          <cell r="W293" t="b">
            <v>1</v>
          </cell>
          <cell r="X293" t="b">
            <v>1</v>
          </cell>
        </row>
        <row r="294">
          <cell r="A294" t="str">
            <v>1.2.2.1</v>
          </cell>
          <cell r="B294" t="str">
            <v>Реконструкция ВЛ-10 кВ Ф-15 (протяженностью 2,372, в т.ч.демонтаж 2,45км) ПС 35/10 кВ Неприк  Борский район Самарская область</v>
          </cell>
          <cell r="C294" t="str">
            <v>P_0009</v>
          </cell>
          <cell r="D294" t="str">
            <v>Приволжский ФО</v>
          </cell>
          <cell r="E294" t="str">
            <v>Самарская область</v>
          </cell>
          <cell r="F294" t="str">
            <v>Борский район</v>
          </cell>
          <cell r="G294" t="str">
            <v>нд</v>
          </cell>
          <cell r="H294" t="str">
            <v>не требуется</v>
          </cell>
          <cell r="I294" t="str">
            <v>не требуется</v>
          </cell>
          <cell r="J294" t="str">
            <v>не требуется</v>
          </cell>
          <cell r="K294" t="str">
            <v>не требуется</v>
          </cell>
          <cell r="L294" t="str">
            <v>не требуется</v>
          </cell>
          <cell r="M294" t="str">
            <v>не относится</v>
          </cell>
          <cell r="N294" t="str">
            <v>не требуется</v>
          </cell>
          <cell r="O294" t="str">
            <v xml:space="preserve"> не требуется</v>
          </cell>
          <cell r="P294" t="str">
            <v>не требуется</v>
          </cell>
          <cell r="Q294" t="str">
            <v>-</v>
          </cell>
          <cell r="R294" t="str">
            <v>не требуется</v>
          </cell>
          <cell r="U294">
            <v>286</v>
          </cell>
          <cell r="V294" t="str">
            <v>1.2.2.1</v>
          </cell>
          <cell r="W294" t="b">
            <v>1</v>
          </cell>
          <cell r="X294" t="b">
            <v>1</v>
          </cell>
        </row>
        <row r="295">
          <cell r="A295" t="str">
            <v>1.2.2.1</v>
          </cell>
          <cell r="B295"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295" t="str">
            <v>P_0010</v>
          </cell>
          <cell r="D295" t="str">
            <v>Приволжский ФО</v>
          </cell>
          <cell r="E295" t="str">
            <v>Самарская область</v>
          </cell>
          <cell r="F295" t="str">
            <v>Борский район</v>
          </cell>
          <cell r="G295" t="str">
            <v>нд</v>
          </cell>
          <cell r="H295" t="str">
            <v>не требуется</v>
          </cell>
          <cell r="I295" t="str">
            <v>не требуется</v>
          </cell>
          <cell r="J295" t="str">
            <v>не требуется</v>
          </cell>
          <cell r="K295" t="str">
            <v>не требуется</v>
          </cell>
          <cell r="L295" t="str">
            <v>не требуется</v>
          </cell>
          <cell r="M295" t="str">
            <v>не относится</v>
          </cell>
          <cell r="N295" t="str">
            <v>не требуется</v>
          </cell>
          <cell r="O295" t="str">
            <v xml:space="preserve"> не требуется</v>
          </cell>
          <cell r="P295" t="str">
            <v>не требуется</v>
          </cell>
          <cell r="Q295" t="str">
            <v>-</v>
          </cell>
          <cell r="R295" t="str">
            <v>не требуется</v>
          </cell>
          <cell r="U295">
            <v>287</v>
          </cell>
          <cell r="V295" t="str">
            <v>1.2.2.1</v>
          </cell>
          <cell r="W295" t="b">
            <v>1</v>
          </cell>
          <cell r="X295" t="b">
            <v>1</v>
          </cell>
        </row>
        <row r="296">
          <cell r="A296" t="str">
            <v>1.2.2.1</v>
          </cell>
          <cell r="B296" t="str">
            <v>Реконструкция ВЛ-10 кВ Ф-6 ПС 35/10 кВ Петровка (3,524 км) Борский район Самарская область</v>
          </cell>
          <cell r="C296" t="str">
            <v>P_0011</v>
          </cell>
          <cell r="D296" t="str">
            <v>Приволжский ФО</v>
          </cell>
          <cell r="E296" t="str">
            <v>Самарская область</v>
          </cell>
          <cell r="F296" t="str">
            <v>Борский район</v>
          </cell>
          <cell r="G296" t="str">
            <v>нд</v>
          </cell>
          <cell r="H296" t="str">
            <v>не требуется</v>
          </cell>
          <cell r="I296" t="str">
            <v>не требуется</v>
          </cell>
          <cell r="J296" t="str">
            <v>не требуется</v>
          </cell>
          <cell r="K296" t="str">
            <v>не требуется</v>
          </cell>
          <cell r="L296" t="str">
            <v>не требуется</v>
          </cell>
          <cell r="M296" t="str">
            <v>не относится</v>
          </cell>
          <cell r="N296" t="str">
            <v>не требуется</v>
          </cell>
          <cell r="O296" t="str">
            <v xml:space="preserve"> не требуется</v>
          </cell>
          <cell r="P296" t="str">
            <v>не требуется</v>
          </cell>
          <cell r="Q296" t="str">
            <v>-</v>
          </cell>
          <cell r="R296" t="str">
            <v>не требуется</v>
          </cell>
          <cell r="U296">
            <v>288</v>
          </cell>
          <cell r="V296" t="str">
            <v>1.2.2.1</v>
          </cell>
          <cell r="W296" t="b">
            <v>1</v>
          </cell>
          <cell r="X296" t="b">
            <v>1</v>
          </cell>
        </row>
        <row r="297">
          <cell r="A297" t="str">
            <v>1.2.2.1</v>
          </cell>
          <cell r="B297" t="str">
            <v>Реконструкция ВЛ-0,4 кВ от ЗТП ПЕТ 604/250 кВА (2,699 км), установка приборов учета (94 т.у.) Борский район Самарская область</v>
          </cell>
          <cell r="C297" t="str">
            <v>P_0012</v>
          </cell>
          <cell r="D297" t="str">
            <v>Приволжский ФО</v>
          </cell>
          <cell r="E297" t="str">
            <v>Самарская область</v>
          </cell>
          <cell r="F297" t="str">
            <v>Борский район</v>
          </cell>
          <cell r="G297" t="str">
            <v>нд</v>
          </cell>
          <cell r="H297" t="str">
            <v>не требуется</v>
          </cell>
          <cell r="I297" t="str">
            <v>не требуется</v>
          </cell>
          <cell r="J297" t="str">
            <v>не требуется</v>
          </cell>
          <cell r="K297" t="str">
            <v>не требуется</v>
          </cell>
          <cell r="L297" t="str">
            <v>не требуется</v>
          </cell>
          <cell r="M297" t="str">
            <v>не относится</v>
          </cell>
          <cell r="N297" t="str">
            <v>не требуется</v>
          </cell>
          <cell r="O297" t="str">
            <v xml:space="preserve"> не требуется</v>
          </cell>
          <cell r="P297" t="str">
            <v>не требуется</v>
          </cell>
          <cell r="Q297" t="str">
            <v>-</v>
          </cell>
          <cell r="R297" t="str">
            <v>не требуется</v>
          </cell>
          <cell r="U297">
            <v>289</v>
          </cell>
          <cell r="V297" t="str">
            <v>1.2.2.1</v>
          </cell>
          <cell r="W297" t="b">
            <v>1</v>
          </cell>
          <cell r="X297" t="b">
            <v>1</v>
          </cell>
        </row>
        <row r="298">
          <cell r="A298" t="str">
            <v>1.2.2.1</v>
          </cell>
          <cell r="B298" t="str">
            <v xml:space="preserve">Реконструкция ВЛ-10 кВ Ф-1 ПС 110/35/10 кВ Борская (8,05 км) Борский район Самарская область </v>
          </cell>
          <cell r="C298" t="str">
            <v>P_0013</v>
          </cell>
          <cell r="D298" t="str">
            <v>Приволжский ФО</v>
          </cell>
          <cell r="E298" t="str">
            <v>Самарская область</v>
          </cell>
          <cell r="F298" t="str">
            <v>Борский район</v>
          </cell>
          <cell r="G298" t="str">
            <v>нд</v>
          </cell>
          <cell r="H298" t="str">
            <v>не требуется</v>
          </cell>
          <cell r="I298" t="str">
            <v>не требуется</v>
          </cell>
          <cell r="J298" t="str">
            <v>не требуется</v>
          </cell>
          <cell r="K298" t="str">
            <v>не требуется</v>
          </cell>
          <cell r="L298" t="str">
            <v>не требуется</v>
          </cell>
          <cell r="M298" t="str">
            <v>не относится</v>
          </cell>
          <cell r="N298" t="str">
            <v>не требуется</v>
          </cell>
          <cell r="O298" t="str">
            <v xml:space="preserve"> не требуется</v>
          </cell>
          <cell r="P298" t="str">
            <v>не требуется</v>
          </cell>
          <cell r="Q298" t="str">
            <v>-</v>
          </cell>
          <cell r="R298" t="str">
            <v>не требуется</v>
          </cell>
          <cell r="U298">
            <v>290</v>
          </cell>
          <cell r="V298" t="str">
            <v>1.2.2.1</v>
          </cell>
          <cell r="W298" t="b">
            <v>1</v>
          </cell>
          <cell r="X298" t="b">
            <v>1</v>
          </cell>
        </row>
        <row r="299">
          <cell r="A299" t="str">
            <v>1.2.2.1</v>
          </cell>
          <cell r="B299" t="str">
            <v>Реконструкция ВЛ-0,4 кВ (2,280 км) от КТП БОР 1411 10/0,4/250 с заменой КТП 10/0,4/250 кВА, установка приборов учета (140 т.у.) Борский район Самарская область</v>
          </cell>
          <cell r="C299" t="str">
            <v>P_0014</v>
          </cell>
          <cell r="D299" t="str">
            <v>Приволжский ФО</v>
          </cell>
          <cell r="E299" t="str">
            <v>Самарская область</v>
          </cell>
          <cell r="F299" t="str">
            <v>Борский район</v>
          </cell>
          <cell r="G299" t="str">
            <v>нд</v>
          </cell>
          <cell r="H299" t="str">
            <v>не требуется</v>
          </cell>
          <cell r="I299" t="str">
            <v>не требуется</v>
          </cell>
          <cell r="J299" t="str">
            <v>не требуется</v>
          </cell>
          <cell r="K299" t="str">
            <v>не требуется</v>
          </cell>
          <cell r="L299" t="str">
            <v>не требуется</v>
          </cell>
          <cell r="M299" t="str">
            <v>не относится</v>
          </cell>
          <cell r="N299" t="str">
            <v>не требуется</v>
          </cell>
          <cell r="O299" t="str">
            <v xml:space="preserve"> не требуется</v>
          </cell>
          <cell r="P299" t="str">
            <v>не требуется</v>
          </cell>
          <cell r="Q299" t="str">
            <v>-</v>
          </cell>
          <cell r="R299" t="str">
            <v>не требуется</v>
          </cell>
          <cell r="U299">
            <v>291</v>
          </cell>
          <cell r="V299" t="str">
            <v>1.2.2.1</v>
          </cell>
          <cell r="W299" t="b">
            <v>1</v>
          </cell>
          <cell r="X299" t="b">
            <v>1</v>
          </cell>
        </row>
        <row r="300">
          <cell r="A300" t="str">
            <v>1.2.2.1</v>
          </cell>
          <cell r="B300"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00" t="str">
            <v>P_0015</v>
          </cell>
          <cell r="D300" t="str">
            <v>Приволжский ФО</v>
          </cell>
          <cell r="E300" t="str">
            <v>Самарская область</v>
          </cell>
          <cell r="F300" t="str">
            <v>Большеглушицкий район</v>
          </cell>
          <cell r="G300" t="str">
            <v>нд</v>
          </cell>
          <cell r="H300" t="str">
            <v>не требуется</v>
          </cell>
          <cell r="I300" t="str">
            <v>не требуется</v>
          </cell>
          <cell r="J300" t="str">
            <v>не требуется</v>
          </cell>
          <cell r="K300" t="str">
            <v>не требуется</v>
          </cell>
          <cell r="L300" t="str">
            <v>не требуется</v>
          </cell>
          <cell r="M300" t="str">
            <v>не относится</v>
          </cell>
          <cell r="N300" t="str">
            <v>не требуется</v>
          </cell>
          <cell r="O300" t="str">
            <v xml:space="preserve"> не требуется</v>
          </cell>
          <cell r="P300" t="str">
            <v>не требуется</v>
          </cell>
          <cell r="Q300" t="str">
            <v>-</v>
          </cell>
          <cell r="R300" t="str">
            <v>не требуется</v>
          </cell>
          <cell r="U300">
            <v>292</v>
          </cell>
          <cell r="V300" t="str">
            <v>1.2.2.1</v>
          </cell>
          <cell r="W300" t="b">
            <v>1</v>
          </cell>
          <cell r="X300" t="b">
            <v>1</v>
          </cell>
        </row>
        <row r="301">
          <cell r="A301" t="str">
            <v>1.2.2.1</v>
          </cell>
          <cell r="B301"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01" t="str">
            <v>P_0016</v>
          </cell>
          <cell r="D301" t="str">
            <v>Приволжский ФО</v>
          </cell>
          <cell r="E301" t="str">
            <v>Самарская область</v>
          </cell>
          <cell r="F301" t="str">
            <v>Волжский район</v>
          </cell>
          <cell r="G301" t="str">
            <v>нд</v>
          </cell>
          <cell r="H301" t="str">
            <v>не требуется</v>
          </cell>
          <cell r="I301" t="str">
            <v>не требуется</v>
          </cell>
          <cell r="J301" t="str">
            <v>не требуется</v>
          </cell>
          <cell r="K301" t="str">
            <v>не требуется</v>
          </cell>
          <cell r="L301" t="str">
            <v>не требуется</v>
          </cell>
          <cell r="M301" t="str">
            <v>не относится</v>
          </cell>
          <cell r="N301" t="str">
            <v>не требуется</v>
          </cell>
          <cell r="O301" t="str">
            <v xml:space="preserve"> не требуется</v>
          </cell>
          <cell r="P301" t="str">
            <v>не требуется</v>
          </cell>
          <cell r="Q301" t="str">
            <v>-</v>
          </cell>
          <cell r="R301" t="str">
            <v>не требуется</v>
          </cell>
          <cell r="U301">
            <v>293</v>
          </cell>
          <cell r="V301" t="str">
            <v>1.2.2.1</v>
          </cell>
          <cell r="W301" t="b">
            <v>1</v>
          </cell>
          <cell r="X301" t="b">
            <v>1</v>
          </cell>
        </row>
        <row r="302">
          <cell r="A302" t="str">
            <v>1.2.2.1</v>
          </cell>
          <cell r="B302" t="str">
            <v>Реконструкция ВЛ-0,4 кВ (2,040 км) от КТП  БГЛ 613 10/0,4/400 кВА  с заменой  КТП 10/0,4/400 кВ, установка приборов учета (100 т.у.) Большеглушицкий район Самарская область</v>
          </cell>
          <cell r="C302" t="str">
            <v>P_0017</v>
          </cell>
          <cell r="D302" t="str">
            <v>Приволжский ФО</v>
          </cell>
          <cell r="E302" t="str">
            <v>Самарская область</v>
          </cell>
          <cell r="F302" t="str">
            <v>Большеглушицкий район</v>
          </cell>
          <cell r="G302" t="str">
            <v>нд</v>
          </cell>
          <cell r="H302" t="str">
            <v>не требуется</v>
          </cell>
          <cell r="I302" t="str">
            <v>не требуется</v>
          </cell>
          <cell r="J302" t="str">
            <v>не требуется</v>
          </cell>
          <cell r="K302" t="str">
            <v>не требуется</v>
          </cell>
          <cell r="L302" t="str">
            <v>не требуется</v>
          </cell>
          <cell r="M302" t="str">
            <v>не относится</v>
          </cell>
          <cell r="N302" t="str">
            <v>не требуется</v>
          </cell>
          <cell r="O302" t="str">
            <v xml:space="preserve"> не требуется</v>
          </cell>
          <cell r="P302" t="str">
            <v>не требуется</v>
          </cell>
          <cell r="Q302" t="str">
            <v>-</v>
          </cell>
          <cell r="R302" t="str">
            <v>не требуется</v>
          </cell>
          <cell r="U302">
            <v>294</v>
          </cell>
          <cell r="V302" t="str">
            <v>1.2.2.1</v>
          </cell>
          <cell r="W302" t="b">
            <v>1</v>
          </cell>
          <cell r="X302" t="b">
            <v>1</v>
          </cell>
        </row>
        <row r="305">
          <cell r="A305" t="str">
            <v>1.2.2.1</v>
          </cell>
          <cell r="B305" t="str">
            <v>Реконструкция ВЛ-6 кВ ОБШ-1 от ПС 35/6 кВ  Обошенская  (протяженность 5,134 км, демонтаж 4,64 км) Сергиевский район Самарская область</v>
          </cell>
          <cell r="C305" t="str">
            <v>P_0025</v>
          </cell>
          <cell r="D305" t="str">
            <v>Приволжский ФО</v>
          </cell>
          <cell r="E305" t="str">
            <v>Самарская область</v>
          </cell>
          <cell r="F305" t="str">
            <v>Сергиевский район</v>
          </cell>
          <cell r="G305" t="str">
            <v>нд</v>
          </cell>
          <cell r="H305" t="str">
            <v>не требуется</v>
          </cell>
          <cell r="I305" t="str">
            <v>не требуется</v>
          </cell>
          <cell r="J305" t="str">
            <v>не требуется</v>
          </cell>
          <cell r="K305" t="str">
            <v>не требуется</v>
          </cell>
          <cell r="L305" t="str">
            <v>не требуется</v>
          </cell>
          <cell r="M305" t="str">
            <v>не относится</v>
          </cell>
          <cell r="N305" t="str">
            <v>не требуется</v>
          </cell>
          <cell r="O305" t="str">
            <v xml:space="preserve"> не требуется</v>
          </cell>
          <cell r="P305" t="str">
            <v>не требуется</v>
          </cell>
          <cell r="Q305" t="str">
            <v>-</v>
          </cell>
          <cell r="R305" t="str">
            <v>не требуется</v>
          </cell>
          <cell r="U305">
            <v>297</v>
          </cell>
          <cell r="V305" t="str">
            <v>1.2.2.1</v>
          </cell>
          <cell r="W305" t="b">
            <v>1</v>
          </cell>
          <cell r="X305" t="b">
            <v>1</v>
          </cell>
        </row>
        <row r="306">
          <cell r="A306" t="str">
            <v>1.2.2.1</v>
          </cell>
          <cell r="B306" t="str">
            <v>Реконструкция двух КЛ-6 кВ от ЦРП-3 до ПС Солнечная (2х0,769 км) г.о. Отрадный Самарская область</v>
          </cell>
          <cell r="C306" t="str">
            <v>P_0026</v>
          </cell>
          <cell r="D306" t="str">
            <v>Приволжский ФО</v>
          </cell>
          <cell r="E306" t="str">
            <v>Самарская область</v>
          </cell>
          <cell r="F306" t="str">
            <v>г.о. Отрадный</v>
          </cell>
          <cell r="G306" t="str">
            <v>нд</v>
          </cell>
          <cell r="H306" t="str">
            <v>не требуется</v>
          </cell>
          <cell r="I306" t="str">
            <v>не требуется</v>
          </cell>
          <cell r="J306" t="str">
            <v>не требуется</v>
          </cell>
          <cell r="K306" t="str">
            <v>не требуется</v>
          </cell>
          <cell r="L306" t="str">
            <v>не требуется</v>
          </cell>
          <cell r="M306" t="str">
            <v>не относится</v>
          </cell>
          <cell r="N306" t="str">
            <v>не требуется</v>
          </cell>
          <cell r="O306" t="str">
            <v xml:space="preserve"> не требуется</v>
          </cell>
          <cell r="P306" t="str">
            <v>не требуется</v>
          </cell>
          <cell r="Q306" t="str">
            <v>-</v>
          </cell>
          <cell r="R306" t="str">
            <v>не требуется</v>
          </cell>
          <cell r="U306">
            <v>298</v>
          </cell>
          <cell r="V306" t="str">
            <v>1.2.2.1</v>
          </cell>
          <cell r="W306" t="b">
            <v>1</v>
          </cell>
          <cell r="X306" t="b">
            <v>1</v>
          </cell>
        </row>
        <row r="307">
          <cell r="A307" t="str">
            <v>1.2.2.1</v>
          </cell>
          <cell r="B307" t="str">
            <v>Реконструкция КЛ-6 кВ от ЗТП Мух 214/2х400 кВА до ЗТП Мух 215/2х400 кВА (0,392 км)  г.о. Отрадный Самарская область</v>
          </cell>
          <cell r="C307" t="str">
            <v>P_0027</v>
          </cell>
          <cell r="D307" t="str">
            <v>Приволжский ФО</v>
          </cell>
          <cell r="E307" t="str">
            <v>Самарская область</v>
          </cell>
          <cell r="F307" t="str">
            <v>г.о. Отрадный</v>
          </cell>
          <cell r="G307" t="str">
            <v>нд</v>
          </cell>
          <cell r="H307" t="str">
            <v>не требуется</v>
          </cell>
          <cell r="I307" t="str">
            <v>не требуется</v>
          </cell>
          <cell r="J307" t="str">
            <v>не требуется</v>
          </cell>
          <cell r="K307" t="str">
            <v>не требуется</v>
          </cell>
          <cell r="L307" t="str">
            <v>не требуется</v>
          </cell>
          <cell r="M307" t="str">
            <v>не относится</v>
          </cell>
          <cell r="N307" t="str">
            <v>не требуется</v>
          </cell>
          <cell r="O307" t="str">
            <v xml:space="preserve"> не требуется</v>
          </cell>
          <cell r="P307" t="str">
            <v>не требуется</v>
          </cell>
          <cell r="Q307" t="str">
            <v>-</v>
          </cell>
          <cell r="R307" t="str">
            <v>не требуется</v>
          </cell>
          <cell r="U307">
            <v>299</v>
          </cell>
          <cell r="V307" t="str">
            <v>1.2.2.1</v>
          </cell>
          <cell r="W307" t="b">
            <v>1</v>
          </cell>
          <cell r="X307" t="b">
            <v>1</v>
          </cell>
        </row>
        <row r="308">
          <cell r="A308" t="str">
            <v>1.2.2.1</v>
          </cell>
          <cell r="B308" t="str">
            <v>Реконструкция КЛ-6 кВ от ЗТП Мух 215/2х400 кВА до ЗТП Мух 217/2х160 кВА (0,425 км) г.о. Отрадный Самарская область</v>
          </cell>
          <cell r="C308" t="str">
            <v>P_0028</v>
          </cell>
          <cell r="D308" t="str">
            <v>Приволжский ФО</v>
          </cell>
          <cell r="E308" t="str">
            <v>Самарская область</v>
          </cell>
          <cell r="F308" t="str">
            <v>г.о. Отрадный</v>
          </cell>
          <cell r="G308" t="str">
            <v>нд</v>
          </cell>
          <cell r="H308" t="str">
            <v>не требуется</v>
          </cell>
          <cell r="I308" t="str">
            <v>не требуется</v>
          </cell>
          <cell r="J308" t="str">
            <v>не требуется</v>
          </cell>
          <cell r="K308" t="str">
            <v>не требуется</v>
          </cell>
          <cell r="L308" t="str">
            <v>не требуется</v>
          </cell>
          <cell r="M308" t="str">
            <v>не относится</v>
          </cell>
          <cell r="N308" t="str">
            <v>не требуется</v>
          </cell>
          <cell r="O308" t="str">
            <v xml:space="preserve"> не требуется</v>
          </cell>
          <cell r="P308" t="str">
            <v>не требуется</v>
          </cell>
          <cell r="Q308" t="str">
            <v>-</v>
          </cell>
          <cell r="R308" t="str">
            <v>не требуется</v>
          </cell>
          <cell r="U308">
            <v>300</v>
          </cell>
          <cell r="V308" t="str">
            <v>1.2.2.1</v>
          </cell>
          <cell r="W308" t="b">
            <v>1</v>
          </cell>
          <cell r="X308" t="b">
            <v>1</v>
          </cell>
        </row>
        <row r="309">
          <cell r="A309" t="str">
            <v>1.2.2.1</v>
          </cell>
          <cell r="B309" t="str">
            <v>Реконструкция КЛ-0,4 кВ от ЗТП МУХ КНС 510/2х400 кВА до РЩ ул. Победы 78 (2х0,316 км) г.о. Отрадный Самарская область</v>
          </cell>
          <cell r="C309" t="str">
            <v>P_0029</v>
          </cell>
          <cell r="D309" t="str">
            <v>Приволжский ФО</v>
          </cell>
          <cell r="E309" t="str">
            <v>Самарская область</v>
          </cell>
          <cell r="F309" t="str">
            <v>г.о. Отрадный</v>
          </cell>
          <cell r="G309" t="str">
            <v>нд</v>
          </cell>
          <cell r="H309" t="str">
            <v>не требуется</v>
          </cell>
          <cell r="I309" t="str">
            <v>не требуется</v>
          </cell>
          <cell r="J309" t="str">
            <v>не требуется</v>
          </cell>
          <cell r="K309" t="str">
            <v>не требуется</v>
          </cell>
          <cell r="L309" t="str">
            <v>не требуется</v>
          </cell>
          <cell r="M309" t="str">
            <v>не относится</v>
          </cell>
          <cell r="N309" t="str">
            <v>не требуется</v>
          </cell>
          <cell r="O309" t="str">
            <v xml:space="preserve"> не требуется</v>
          </cell>
          <cell r="P309" t="str">
            <v>не требуется</v>
          </cell>
          <cell r="Q309" t="str">
            <v>-</v>
          </cell>
          <cell r="R309" t="str">
            <v>не требуется</v>
          </cell>
          <cell r="U309">
            <v>301</v>
          </cell>
          <cell r="V309" t="str">
            <v>1.2.2.1</v>
          </cell>
          <cell r="W309" t="b">
            <v>1</v>
          </cell>
          <cell r="X309" t="b">
            <v>1</v>
          </cell>
        </row>
        <row r="310">
          <cell r="A310" t="str">
            <v>1.2.2.1</v>
          </cell>
          <cell r="B310" t="str">
            <v>Реконструкция КЛ-0,4 кВ от ЗТП НО 3205/2х400 кВА до ул. Советская 102,104 (0,437 км) г.о. Отрадный Самарская область</v>
          </cell>
          <cell r="C310" t="str">
            <v>P_0031</v>
          </cell>
          <cell r="D310" t="str">
            <v>Приволжский ФО</v>
          </cell>
          <cell r="E310" t="str">
            <v>Самарская область</v>
          </cell>
          <cell r="F310" t="str">
            <v>г.о. Отрадный</v>
          </cell>
          <cell r="G310" t="str">
            <v>нд</v>
          </cell>
          <cell r="H310" t="str">
            <v>не требуется</v>
          </cell>
          <cell r="I310" t="str">
            <v>не требуется</v>
          </cell>
          <cell r="J310" t="str">
            <v>не требуется</v>
          </cell>
          <cell r="K310" t="str">
            <v>не требуется</v>
          </cell>
          <cell r="L310" t="str">
            <v>не требуется</v>
          </cell>
          <cell r="M310" t="str">
            <v>не относится</v>
          </cell>
          <cell r="N310" t="str">
            <v>не требуется</v>
          </cell>
          <cell r="O310" t="str">
            <v xml:space="preserve"> не требуется</v>
          </cell>
          <cell r="P310" t="str">
            <v>не требуется</v>
          </cell>
          <cell r="Q310" t="str">
            <v>-</v>
          </cell>
          <cell r="R310" t="str">
            <v>не требуется</v>
          </cell>
          <cell r="U310">
            <v>302</v>
          </cell>
          <cell r="V310" t="str">
            <v>1.2.2.1</v>
          </cell>
          <cell r="W310" t="b">
            <v>1</v>
          </cell>
          <cell r="X310" t="b">
            <v>1</v>
          </cell>
        </row>
        <row r="311">
          <cell r="A311" t="str">
            <v>1.2.2.1</v>
          </cell>
          <cell r="B311" t="str">
            <v>Реконструкция КЛ-0,4 кВ от ЗТП Сол 304/2х400 кВА до Администрации (2х0,257 км) г.о. Отрадный Самарская область</v>
          </cell>
          <cell r="C311" t="str">
            <v>P_0032</v>
          </cell>
          <cell r="D311" t="str">
            <v>Приволжский ФО</v>
          </cell>
          <cell r="E311" t="str">
            <v>Самарская область</v>
          </cell>
          <cell r="F311" t="str">
            <v>г.о. Отрадный</v>
          </cell>
          <cell r="G311" t="str">
            <v>нд</v>
          </cell>
          <cell r="H311" t="str">
            <v>не требуется</v>
          </cell>
          <cell r="I311" t="str">
            <v>не требуется</v>
          </cell>
          <cell r="J311" t="str">
            <v>не требуется</v>
          </cell>
          <cell r="K311" t="str">
            <v>не требуется</v>
          </cell>
          <cell r="L311" t="str">
            <v>не требуется</v>
          </cell>
          <cell r="M311" t="str">
            <v>не относится</v>
          </cell>
          <cell r="N311" t="str">
            <v>не требуется</v>
          </cell>
          <cell r="O311" t="str">
            <v xml:space="preserve"> не требуется</v>
          </cell>
          <cell r="P311" t="str">
            <v>не требуется</v>
          </cell>
          <cell r="Q311" t="str">
            <v>-</v>
          </cell>
          <cell r="R311" t="str">
            <v>не требуется</v>
          </cell>
          <cell r="U311">
            <v>303</v>
          </cell>
          <cell r="V311" t="str">
            <v>1.2.2.1</v>
          </cell>
          <cell r="W311" t="b">
            <v>1</v>
          </cell>
          <cell r="X311" t="b">
            <v>1</v>
          </cell>
        </row>
        <row r="314">
          <cell r="A314" t="str">
            <v>1.2.2.1</v>
          </cell>
          <cell r="B314" t="str">
            <v>Реконструкция КЛ-10 кВ от РП-8 до ТП-713 (2х0,350 км) г.о. Тольятти Самарская область</v>
          </cell>
          <cell r="C314" t="str">
            <v>P_0036</v>
          </cell>
          <cell r="D314" t="str">
            <v>Приволжский ФО</v>
          </cell>
          <cell r="E314" t="str">
            <v>Самарская область</v>
          </cell>
          <cell r="F314" t="str">
            <v>г.о. Тольятти</v>
          </cell>
          <cell r="G314" t="str">
            <v>нд</v>
          </cell>
          <cell r="H314" t="str">
            <v>не требуется</v>
          </cell>
          <cell r="I314" t="str">
            <v>не требуется</v>
          </cell>
          <cell r="J314" t="str">
            <v>не требуется</v>
          </cell>
          <cell r="K314" t="str">
            <v>не требуется</v>
          </cell>
          <cell r="L314" t="str">
            <v>не требуется</v>
          </cell>
          <cell r="M314" t="str">
            <v>не относится</v>
          </cell>
          <cell r="N314" t="str">
            <v>не требуется</v>
          </cell>
          <cell r="O314" t="str">
            <v xml:space="preserve"> не требуется</v>
          </cell>
          <cell r="P314" t="str">
            <v>не требуется</v>
          </cell>
          <cell r="Q314" t="str">
            <v>-</v>
          </cell>
          <cell r="R314" t="str">
            <v>не требуется</v>
          </cell>
          <cell r="U314">
            <v>306</v>
          </cell>
          <cell r="V314" t="str">
            <v>1.2.2.1</v>
          </cell>
          <cell r="W314" t="b">
            <v>1</v>
          </cell>
          <cell r="X314" t="b">
            <v>1</v>
          </cell>
        </row>
        <row r="315">
          <cell r="A315" t="str">
            <v>1.2.2.1</v>
          </cell>
          <cell r="B315" t="str">
            <v>Реконструкция двух КЛ-10 кВ от ГПП-2 до РП-13 (7,775 км) г.о. Тольятти Самарская область</v>
          </cell>
          <cell r="C315" t="str">
            <v>P_0037</v>
          </cell>
          <cell r="D315" t="str">
            <v>Приволжский ФО</v>
          </cell>
          <cell r="E315" t="str">
            <v>Самарская область</v>
          </cell>
          <cell r="F315" t="str">
            <v>г.о. Тольятти</v>
          </cell>
          <cell r="G315" t="str">
            <v>нд</v>
          </cell>
          <cell r="H315" t="str">
            <v>не требуется</v>
          </cell>
          <cell r="I315" t="str">
            <v>не требуется</v>
          </cell>
          <cell r="J315" t="str">
            <v>не требуется</v>
          </cell>
          <cell r="K315" t="str">
            <v>не требуется</v>
          </cell>
          <cell r="L315" t="str">
            <v>не требуется</v>
          </cell>
          <cell r="M315" t="str">
            <v>не относится</v>
          </cell>
          <cell r="N315" t="str">
            <v>не требуется</v>
          </cell>
          <cell r="O315" t="str">
            <v xml:space="preserve"> не требуется</v>
          </cell>
          <cell r="P315" t="str">
            <v>не требуется</v>
          </cell>
          <cell r="Q315" t="str">
            <v>-</v>
          </cell>
          <cell r="R315" t="str">
            <v>не требуется</v>
          </cell>
          <cell r="U315">
            <v>307</v>
          </cell>
          <cell r="V315" t="str">
            <v>1.2.2.1</v>
          </cell>
          <cell r="W315" t="b">
            <v>1</v>
          </cell>
          <cell r="X315" t="b">
            <v>1</v>
          </cell>
        </row>
        <row r="316">
          <cell r="A316" t="str">
            <v>1.2.2.1</v>
          </cell>
          <cell r="B316" t="str">
            <v>Реконструкция двух КЛ-10 кВ от ГПП-2 до РП-3 (2х2,113 км, 2х2,068 км) г.о. Тольятти Самарская область</v>
          </cell>
          <cell r="C316" t="str">
            <v>P_0038</v>
          </cell>
          <cell r="D316" t="str">
            <v>Приволжский ФО</v>
          </cell>
          <cell r="E316" t="str">
            <v>Самарская область</v>
          </cell>
          <cell r="F316" t="str">
            <v>г.о. Тольятти</v>
          </cell>
          <cell r="G316" t="str">
            <v>нд</v>
          </cell>
          <cell r="H316" t="str">
            <v>не требуется</v>
          </cell>
          <cell r="I316" t="str">
            <v>не требуется</v>
          </cell>
          <cell r="J316" t="str">
            <v>не требуется</v>
          </cell>
          <cell r="K316" t="str">
            <v>не требуется</v>
          </cell>
          <cell r="L316" t="str">
            <v>не требуется</v>
          </cell>
          <cell r="M316" t="str">
            <v>не относится</v>
          </cell>
          <cell r="N316" t="str">
            <v>не требуется</v>
          </cell>
          <cell r="O316" t="str">
            <v xml:space="preserve"> не требуется</v>
          </cell>
          <cell r="P316" t="str">
            <v>не требуется</v>
          </cell>
          <cell r="Q316" t="str">
            <v>-</v>
          </cell>
          <cell r="R316" t="str">
            <v>не требуется</v>
          </cell>
          <cell r="U316">
            <v>308</v>
          </cell>
          <cell r="V316" t="str">
            <v>1.2.2.1</v>
          </cell>
          <cell r="W316" t="b">
            <v>1</v>
          </cell>
          <cell r="X316" t="b">
            <v>1</v>
          </cell>
        </row>
        <row r="317">
          <cell r="A317" t="str">
            <v>1.2.2.1</v>
          </cell>
          <cell r="B317" t="str">
            <v>Реконструкция двух КЛ-10кВ от ГПП-2 до РП-8 (КЛ-10 кВ 2х2,303 км; КЛ-10 кВ 2х2,326 км) г.о. Тольятти Самарская область</v>
          </cell>
          <cell r="C317" t="str">
            <v>P_0039</v>
          </cell>
          <cell r="D317" t="str">
            <v>Приволжский ФО</v>
          </cell>
          <cell r="E317" t="str">
            <v>Самарская область</v>
          </cell>
          <cell r="F317" t="str">
            <v>г.о. Тольятти</v>
          </cell>
          <cell r="G317" t="str">
            <v>нд</v>
          </cell>
          <cell r="H317" t="str">
            <v>не требуется</v>
          </cell>
          <cell r="I317" t="str">
            <v>не требуется</v>
          </cell>
          <cell r="J317" t="str">
            <v>не требуется</v>
          </cell>
          <cell r="K317" t="str">
            <v>не требуется</v>
          </cell>
          <cell r="L317" t="str">
            <v>не требуется</v>
          </cell>
          <cell r="M317" t="str">
            <v>не относится</v>
          </cell>
          <cell r="N317" t="str">
            <v>не требуется</v>
          </cell>
          <cell r="O317" t="str">
            <v xml:space="preserve"> не требуется</v>
          </cell>
          <cell r="P317" t="str">
            <v>не требуется</v>
          </cell>
          <cell r="Q317" t="str">
            <v>-</v>
          </cell>
          <cell r="R317" t="str">
            <v>не требуется</v>
          </cell>
          <cell r="U317">
            <v>309</v>
          </cell>
          <cell r="V317" t="str">
            <v>1.2.2.1</v>
          </cell>
          <cell r="W317" t="b">
            <v>1</v>
          </cell>
          <cell r="X317" t="b">
            <v>1</v>
          </cell>
        </row>
        <row r="321">
          <cell r="A321" t="str">
            <v>1.2.2.1</v>
          </cell>
          <cell r="B321" t="str">
            <v>Повышение надежности электроснабжения г.о. Новокуйбышевск по ул. Кирова (реконструкция КЛ-0,4 кВ 0,316 км, приборы учёта 2 т.у.) г.о. Новокуйбышевск Самарская область</v>
          </cell>
          <cell r="C321" t="str">
            <v>P_0045</v>
          </cell>
          <cell r="D321" t="str">
            <v>Приволжский ФО</v>
          </cell>
          <cell r="E321" t="str">
            <v>Самарская область</v>
          </cell>
          <cell r="F321" t="str">
            <v xml:space="preserve">г.о. Новокуйбышевск </v>
          </cell>
          <cell r="G321" t="str">
            <v>нд</v>
          </cell>
          <cell r="H321" t="str">
            <v>не требуется</v>
          </cell>
          <cell r="I321" t="str">
            <v>не требуется</v>
          </cell>
          <cell r="J321" t="str">
            <v>не требуется</v>
          </cell>
          <cell r="K321" t="str">
            <v>не требуется</v>
          </cell>
          <cell r="L321" t="str">
            <v>не требуется</v>
          </cell>
          <cell r="M321" t="str">
            <v>не относится</v>
          </cell>
          <cell r="N321" t="str">
            <v>не требуется</v>
          </cell>
          <cell r="O321" t="str">
            <v xml:space="preserve"> не требуется</v>
          </cell>
          <cell r="P321" t="str">
            <v>не требуется</v>
          </cell>
          <cell r="Q321" t="str">
            <v>-</v>
          </cell>
          <cell r="R321" t="str">
            <v>не требуется</v>
          </cell>
          <cell r="U321">
            <v>313</v>
          </cell>
          <cell r="V321" t="str">
            <v>1.2.2.1</v>
          </cell>
          <cell r="W321" t="b">
            <v>1</v>
          </cell>
          <cell r="X321" t="b">
            <v>1</v>
          </cell>
        </row>
        <row r="322">
          <cell r="A322" t="str">
            <v>1.2.2.1</v>
          </cell>
          <cell r="B322"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22" t="str">
            <v>P_0048</v>
          </cell>
          <cell r="D322" t="str">
            <v>Приволжский ФО</v>
          </cell>
          <cell r="E322" t="str">
            <v>Самарская область</v>
          </cell>
          <cell r="F322" t="str">
            <v>Кинельский район</v>
          </cell>
          <cell r="G322" t="str">
            <v>нд</v>
          </cell>
          <cell r="H322" t="str">
            <v>не требуется</v>
          </cell>
          <cell r="I322" t="str">
            <v>не требуется</v>
          </cell>
          <cell r="J322" t="str">
            <v>не требуется</v>
          </cell>
          <cell r="K322" t="str">
            <v>не требуется</v>
          </cell>
          <cell r="L322" t="str">
            <v>не требуется</v>
          </cell>
          <cell r="M322" t="str">
            <v>не относится</v>
          </cell>
          <cell r="N322" t="str">
            <v>не требуется</v>
          </cell>
          <cell r="O322" t="str">
            <v xml:space="preserve"> не требуется</v>
          </cell>
          <cell r="P322" t="str">
            <v>не требуется</v>
          </cell>
          <cell r="Q322" t="str">
            <v>-</v>
          </cell>
          <cell r="R322" t="str">
            <v>не требуется</v>
          </cell>
          <cell r="U322">
            <v>314</v>
          </cell>
          <cell r="V322" t="str">
            <v>1.2.2.1</v>
          </cell>
          <cell r="W322" t="b">
            <v>1</v>
          </cell>
          <cell r="X322" t="b">
            <v>1</v>
          </cell>
        </row>
        <row r="323">
          <cell r="A323" t="str">
            <v>1.2.2.1</v>
          </cell>
          <cell r="B323" t="str">
            <v>Реконструкция двухцепной КЛ-10 кВ Ф-114 СТЭЦ до РП-304,1С (2х4,2185 км) г.о. Самара Самарская область</v>
          </cell>
          <cell r="C323" t="str">
            <v>P_0049</v>
          </cell>
          <cell r="D323" t="str">
            <v>Приволжский ФО</v>
          </cell>
          <cell r="E323" t="str">
            <v>Самарская область</v>
          </cell>
          <cell r="F323" t="str">
            <v>г.о. Самара</v>
          </cell>
          <cell r="G323" t="str">
            <v>нд</v>
          </cell>
          <cell r="H323" t="str">
            <v>не требуется</v>
          </cell>
          <cell r="I323" t="str">
            <v>не требуется</v>
          </cell>
          <cell r="J323" t="str">
            <v>не требуется</v>
          </cell>
          <cell r="K323" t="str">
            <v>не требуется</v>
          </cell>
          <cell r="L323" t="str">
            <v>не требуется</v>
          </cell>
          <cell r="M323" t="str">
            <v>не относится</v>
          </cell>
          <cell r="N323" t="str">
            <v>не требуется</v>
          </cell>
          <cell r="O323" t="str">
            <v xml:space="preserve"> не требуется</v>
          </cell>
          <cell r="P323" t="str">
            <v>не требуется</v>
          </cell>
          <cell r="Q323" t="str">
            <v>-</v>
          </cell>
          <cell r="R323" t="str">
            <v>не требуется</v>
          </cell>
          <cell r="U323">
            <v>315</v>
          </cell>
          <cell r="V323" t="str">
            <v>1.2.2.1</v>
          </cell>
          <cell r="W323" t="b">
            <v>1</v>
          </cell>
          <cell r="X323" t="b">
            <v>1</v>
          </cell>
        </row>
        <row r="325">
          <cell r="A325" t="str">
            <v>1.2.2.1</v>
          </cell>
          <cell r="B325" t="str">
            <v>Реконструкция отпайки КВЛ-6 кВ от опоры № 904/53 Ф-9 ГПП-4 НПЗ (протяжённость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25" t="str">
            <v>P_0056</v>
          </cell>
          <cell r="D325" t="str">
            <v>Приволжский ФО</v>
          </cell>
          <cell r="E325" t="str">
            <v>Самарская область</v>
          </cell>
          <cell r="F325" t="str">
            <v xml:space="preserve">г.о. Новокуйбышевск </v>
          </cell>
          <cell r="G325" t="str">
            <v>нд</v>
          </cell>
          <cell r="H325" t="str">
            <v>не требуется</v>
          </cell>
          <cell r="I325" t="str">
            <v>не требуется</v>
          </cell>
          <cell r="J325" t="str">
            <v>не требуется</v>
          </cell>
          <cell r="K325" t="str">
            <v>не требуется</v>
          </cell>
          <cell r="L325" t="str">
            <v>не требуется</v>
          </cell>
          <cell r="M325" t="str">
            <v>не относится</v>
          </cell>
          <cell r="N325" t="str">
            <v>не требуется</v>
          </cell>
          <cell r="O325" t="str">
            <v xml:space="preserve"> не требуется</v>
          </cell>
          <cell r="P325" t="str">
            <v>не требуется</v>
          </cell>
          <cell r="Q325" t="str">
            <v>-</v>
          </cell>
          <cell r="R325" t="str">
            <v>не требуется</v>
          </cell>
          <cell r="U325">
            <v>317</v>
          </cell>
          <cell r="V325" t="str">
            <v>1.2.2.1</v>
          </cell>
          <cell r="W325" t="b">
            <v>1</v>
          </cell>
          <cell r="X325" t="b">
            <v>1</v>
          </cell>
        </row>
        <row r="326">
          <cell r="A326" t="str">
            <v>1.2.2.1</v>
          </cell>
          <cell r="B326" t="str">
            <v>Реконструкция КЛ-6кВ от РП-102 до ТП-1687 (2х0,95 км) г.о. Самара Самарская область</v>
          </cell>
          <cell r="C326" t="str">
            <v>P_0057</v>
          </cell>
          <cell r="D326" t="str">
            <v>Приволжский ФО</v>
          </cell>
          <cell r="E326" t="str">
            <v>Самарская область</v>
          </cell>
          <cell r="F326" t="str">
            <v>г.о. Самара</v>
          </cell>
          <cell r="G326" t="str">
            <v>нд</v>
          </cell>
          <cell r="H326" t="str">
            <v>не требуется</v>
          </cell>
          <cell r="I326" t="str">
            <v>не требуется</v>
          </cell>
          <cell r="J326" t="str">
            <v>не требуется</v>
          </cell>
          <cell r="K326" t="str">
            <v>не требуется</v>
          </cell>
          <cell r="L326" t="str">
            <v>не требуется</v>
          </cell>
          <cell r="M326" t="str">
            <v>не относится</v>
          </cell>
          <cell r="N326" t="str">
            <v>не требуется</v>
          </cell>
          <cell r="O326" t="str">
            <v xml:space="preserve"> не требуется</v>
          </cell>
          <cell r="P326" t="str">
            <v>не требуется</v>
          </cell>
          <cell r="Q326" t="str">
            <v>-</v>
          </cell>
          <cell r="R326" t="str">
            <v>не требуется</v>
          </cell>
          <cell r="U326">
            <v>318</v>
          </cell>
          <cell r="V326" t="str">
            <v>1.2.2.1</v>
          </cell>
          <cell r="W326" t="b">
            <v>1</v>
          </cell>
          <cell r="X326" t="b">
            <v>1</v>
          </cell>
        </row>
        <row r="328">
          <cell r="A328" t="str">
            <v>1.2.2.1</v>
          </cell>
          <cell r="B328" t="str">
            <v>Реконструкция КВЛ-10 кВ Ф-3 ПС 110/10 кВ Печерский берег (ВЛ 10 кВ 2,973 км, КЛ 10 кВ 0,044 км ) Сызранский район Самарская область</v>
          </cell>
          <cell r="C328" t="str">
            <v>P_0060</v>
          </cell>
          <cell r="D328" t="str">
            <v>Приволжский ФО</v>
          </cell>
          <cell r="E328" t="str">
            <v>Самарская область</v>
          </cell>
          <cell r="F328" t="str">
            <v>Сызранский район</v>
          </cell>
          <cell r="G328" t="str">
            <v>нд</v>
          </cell>
          <cell r="H328" t="str">
            <v>не требуется</v>
          </cell>
          <cell r="I328" t="str">
            <v>не требуется</v>
          </cell>
          <cell r="J328" t="str">
            <v>не требуется</v>
          </cell>
          <cell r="K328" t="str">
            <v>не требуется</v>
          </cell>
          <cell r="L328" t="str">
            <v>не требуется</v>
          </cell>
          <cell r="M328" t="str">
            <v>не относится</v>
          </cell>
          <cell r="N328" t="str">
            <v>не требуется</v>
          </cell>
          <cell r="O328" t="str">
            <v xml:space="preserve"> не требуется</v>
          </cell>
          <cell r="P328" t="str">
            <v>не требуется</v>
          </cell>
          <cell r="Q328" t="str">
            <v>-</v>
          </cell>
          <cell r="R328" t="str">
            <v>не требуется</v>
          </cell>
          <cell r="U328">
            <v>320</v>
          </cell>
          <cell r="V328" t="str">
            <v>1.2.2.1</v>
          </cell>
          <cell r="W328" t="b">
            <v>1</v>
          </cell>
          <cell r="X328" t="b">
            <v>1</v>
          </cell>
        </row>
        <row r="329">
          <cell r="A329" t="str">
            <v>1.2.2.1</v>
          </cell>
          <cell r="B329"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29" t="str">
            <v>P_0061</v>
          </cell>
          <cell r="D329" t="str">
            <v>Приволжский ФО</v>
          </cell>
          <cell r="E329" t="str">
            <v>Самарская область</v>
          </cell>
          <cell r="F329" t="str">
            <v xml:space="preserve">г.о. Новокуйбышевск </v>
          </cell>
          <cell r="G329" t="str">
            <v>нд</v>
          </cell>
          <cell r="H329" t="str">
            <v>не требуется</v>
          </cell>
          <cell r="I329" t="str">
            <v>не требуется</v>
          </cell>
          <cell r="J329" t="str">
            <v>не требуется</v>
          </cell>
          <cell r="K329" t="str">
            <v>не требуется</v>
          </cell>
          <cell r="L329" t="str">
            <v>не требуется</v>
          </cell>
          <cell r="M329" t="str">
            <v>не относится</v>
          </cell>
          <cell r="N329" t="str">
            <v>не требуется</v>
          </cell>
          <cell r="O329" t="str">
            <v xml:space="preserve"> не требуется</v>
          </cell>
          <cell r="P329" t="str">
            <v>не требуется</v>
          </cell>
          <cell r="Q329" t="str">
            <v>-</v>
          </cell>
          <cell r="R329" t="str">
            <v>не требуется</v>
          </cell>
          <cell r="U329">
            <v>321</v>
          </cell>
          <cell r="V329" t="str">
            <v>1.2.2.1</v>
          </cell>
          <cell r="W329" t="b">
            <v>1</v>
          </cell>
          <cell r="X329" t="b">
            <v>1</v>
          </cell>
        </row>
        <row r="330">
          <cell r="A330" t="str">
            <v>1.2.2.1</v>
          </cell>
          <cell r="B330" t="str">
            <v>Реконструкция КЛ-0,4 кВ от ТП-224 до д.7 по бульвару Ленина (0,494 км.) г.о. Тольятти Самарская область</v>
          </cell>
          <cell r="C330" t="str">
            <v>P_0068</v>
          </cell>
          <cell r="D330" t="str">
            <v>Приволжский ФО</v>
          </cell>
          <cell r="E330" t="str">
            <v>Самарская область</v>
          </cell>
          <cell r="F330" t="str">
            <v>г.о. Тольятти</v>
          </cell>
          <cell r="G330" t="str">
            <v>нд</v>
          </cell>
          <cell r="H330" t="str">
            <v>не требуется</v>
          </cell>
          <cell r="I330" t="str">
            <v>не требуется</v>
          </cell>
          <cell r="J330" t="str">
            <v>не требуется</v>
          </cell>
          <cell r="K330" t="str">
            <v>не требуется</v>
          </cell>
          <cell r="L330" t="str">
            <v>не требуется</v>
          </cell>
          <cell r="M330" t="str">
            <v>не относится</v>
          </cell>
          <cell r="N330" t="str">
            <v>не требуется</v>
          </cell>
          <cell r="O330" t="str">
            <v xml:space="preserve"> не требуется</v>
          </cell>
          <cell r="P330" t="str">
            <v>не требуется</v>
          </cell>
          <cell r="Q330" t="str">
            <v>-</v>
          </cell>
          <cell r="R330" t="str">
            <v>не требуется</v>
          </cell>
          <cell r="U330">
            <v>322</v>
          </cell>
          <cell r="V330" t="str">
            <v>1.2.2.1</v>
          </cell>
          <cell r="W330" t="b">
            <v>1</v>
          </cell>
          <cell r="X330" t="b">
            <v>1</v>
          </cell>
        </row>
        <row r="331">
          <cell r="A331" t="str">
            <v>1.2.2.1</v>
          </cell>
          <cell r="B331" t="str">
            <v>Реконструкция двух КЛ-6 кВ Ф-6, Ф-22 ПС 110/6 кВ Портовая до РЯ-100, РЯ-101 (2х5,031 км) г.о. Тольятти Самарская область</v>
          </cell>
          <cell r="C331" t="str">
            <v>P_0069</v>
          </cell>
          <cell r="D331" t="str">
            <v>Приволжский ФО</v>
          </cell>
          <cell r="E331" t="str">
            <v>Самарская область</v>
          </cell>
          <cell r="F331" t="str">
            <v>г.о. Тольятти</v>
          </cell>
          <cell r="G331" t="str">
            <v>нд</v>
          </cell>
          <cell r="H331" t="str">
            <v>не требуется</v>
          </cell>
          <cell r="I331" t="str">
            <v>не требуется</v>
          </cell>
          <cell r="J331" t="str">
            <v>не требуется</v>
          </cell>
          <cell r="K331" t="str">
            <v>не требуется</v>
          </cell>
          <cell r="L331" t="str">
            <v>не требуется</v>
          </cell>
          <cell r="M331" t="str">
            <v>не относится</v>
          </cell>
          <cell r="N331" t="str">
            <v>не требуется</v>
          </cell>
          <cell r="O331" t="str">
            <v xml:space="preserve"> не требуется</v>
          </cell>
          <cell r="P331" t="str">
            <v>не требуется</v>
          </cell>
          <cell r="Q331" t="str">
            <v>-</v>
          </cell>
          <cell r="R331" t="str">
            <v>не требуется</v>
          </cell>
          <cell r="U331">
            <v>323</v>
          </cell>
          <cell r="V331" t="str">
            <v>1.2.2.1</v>
          </cell>
          <cell r="W331" t="b">
            <v>1</v>
          </cell>
          <cell r="X331" t="b">
            <v>1</v>
          </cell>
        </row>
        <row r="332">
          <cell r="A332" t="str">
            <v>1.2.2.1</v>
          </cell>
          <cell r="B332" t="str">
            <v>Реконструкция ВЛ-6 кВ Ф-28  ПС 110/6 кВ ГПП-1 Тяжмаш (ВЛ-6 кВ 4,043 км, совместым подвесом ВЛ-0,4 0,306 км) г.о. Сызрань Самарская область</v>
          </cell>
          <cell r="C332" t="str">
            <v>P_0071</v>
          </cell>
          <cell r="D332" t="str">
            <v>Приволжский ФО</v>
          </cell>
          <cell r="E332" t="str">
            <v>Самарская область</v>
          </cell>
          <cell r="F332" t="str">
            <v>г.о. Сызрань</v>
          </cell>
          <cell r="G332" t="str">
            <v>нд</v>
          </cell>
          <cell r="H332" t="str">
            <v>не требуется</v>
          </cell>
          <cell r="I332" t="str">
            <v>не требуется</v>
          </cell>
          <cell r="J332" t="str">
            <v>не требуется</v>
          </cell>
          <cell r="K332" t="str">
            <v>не требуется</v>
          </cell>
          <cell r="L332" t="str">
            <v>не требуется</v>
          </cell>
          <cell r="M332" t="str">
            <v>не относится</v>
          </cell>
          <cell r="N332" t="str">
            <v>не требуется</v>
          </cell>
          <cell r="O332" t="str">
            <v xml:space="preserve"> не требуется</v>
          </cell>
          <cell r="P332" t="str">
            <v>не требуется</v>
          </cell>
          <cell r="Q332" t="str">
            <v>-</v>
          </cell>
          <cell r="R332" t="str">
            <v>не требуется</v>
          </cell>
          <cell r="U332">
            <v>324</v>
          </cell>
          <cell r="V332" t="str">
            <v>1.2.2.1</v>
          </cell>
          <cell r="W332" t="b">
            <v>1</v>
          </cell>
          <cell r="X332" t="b">
            <v>1</v>
          </cell>
        </row>
        <row r="333">
          <cell r="A333" t="str">
            <v>1.2.2.1</v>
          </cell>
          <cell r="B333" t="str">
            <v>Реконструкция ВЛ-0,4 кВ Ф-2, Ф-12 от КТП-43  (торсада) (0,41 км), установка приборов учёта 13 т.у. в г.о. Тольятти Самарская область</v>
          </cell>
          <cell r="C333" t="str">
            <v>P_0074</v>
          </cell>
          <cell r="D333" t="str">
            <v>Приволжский ФО</v>
          </cell>
          <cell r="E333" t="str">
            <v>Самарская область</v>
          </cell>
          <cell r="F333" t="str">
            <v>г.о. Тольятти</v>
          </cell>
          <cell r="G333" t="str">
            <v>нд</v>
          </cell>
          <cell r="H333" t="str">
            <v>не требуется</v>
          </cell>
          <cell r="I333" t="str">
            <v>не требуется</v>
          </cell>
          <cell r="J333" t="str">
            <v>не требуется</v>
          </cell>
          <cell r="K333" t="str">
            <v>не требуется</v>
          </cell>
          <cell r="L333" t="str">
            <v>не требуется</v>
          </cell>
          <cell r="M333" t="str">
            <v>не относится</v>
          </cell>
          <cell r="N333" t="str">
            <v>не требуется</v>
          </cell>
          <cell r="O333" t="str">
            <v xml:space="preserve"> не требуется</v>
          </cell>
          <cell r="P333" t="str">
            <v>не требуется</v>
          </cell>
          <cell r="Q333" t="str">
            <v>-</v>
          </cell>
          <cell r="R333" t="str">
            <v>не требуется</v>
          </cell>
          <cell r="U333">
            <v>325</v>
          </cell>
          <cell r="V333" t="str">
            <v>1.2.2.1</v>
          </cell>
          <cell r="W333" t="b">
            <v>1</v>
          </cell>
          <cell r="X333" t="b">
            <v>1</v>
          </cell>
        </row>
        <row r="334">
          <cell r="A334" t="str">
            <v>1.2.2.1</v>
          </cell>
          <cell r="B334" t="str">
            <v>Реконструкция ВЛ-0,4 кВ Ф-2, Ф-3 от ТП 212/630 кВА (1,473 км), установка приборов учета (60т.у.) Кинельский район Самарская область</v>
          </cell>
          <cell r="C334" t="str">
            <v>P_0075</v>
          </cell>
          <cell r="D334" t="str">
            <v>Приволжский ФО</v>
          </cell>
          <cell r="E334" t="str">
            <v>Самарская область</v>
          </cell>
          <cell r="F334" t="str">
            <v>Кинельский район</v>
          </cell>
          <cell r="G334" t="str">
            <v>нд</v>
          </cell>
          <cell r="H334" t="str">
            <v>не требуется</v>
          </cell>
          <cell r="I334" t="str">
            <v>не требуется</v>
          </cell>
          <cell r="J334" t="str">
            <v>не требуется</v>
          </cell>
          <cell r="K334" t="str">
            <v>не требуется</v>
          </cell>
          <cell r="L334" t="str">
            <v>не требуется</v>
          </cell>
          <cell r="M334" t="str">
            <v>не относится</v>
          </cell>
          <cell r="N334" t="str">
            <v>не требуется</v>
          </cell>
          <cell r="O334" t="str">
            <v xml:space="preserve"> не требуется</v>
          </cell>
          <cell r="P334" t="str">
            <v>не требуется</v>
          </cell>
          <cell r="Q334" t="str">
            <v>-</v>
          </cell>
          <cell r="R334" t="str">
            <v>не требуется</v>
          </cell>
          <cell r="U334">
            <v>326</v>
          </cell>
          <cell r="V334" t="str">
            <v>1.2.2.1</v>
          </cell>
          <cell r="W334" t="b">
            <v>1</v>
          </cell>
          <cell r="X334" t="b">
            <v>1</v>
          </cell>
        </row>
        <row r="335">
          <cell r="A335" t="str">
            <v>1.2.2.1</v>
          </cell>
          <cell r="B335" t="str">
            <v>Реконструкция КЛ-10 кВ Ф-29 ПС 110/10/6 кВ Центральная-2 до РП-250 I c. (2х1,808 км) г.о. Самара Самарская область</v>
          </cell>
          <cell r="C335" t="str">
            <v>P_0076</v>
          </cell>
          <cell r="D335" t="str">
            <v>Приволжский ФО</v>
          </cell>
          <cell r="E335" t="str">
            <v>Самарская область</v>
          </cell>
          <cell r="F335" t="str">
            <v>г.о. Самара</v>
          </cell>
          <cell r="G335" t="str">
            <v>нд</v>
          </cell>
          <cell r="H335" t="str">
            <v>не требуется</v>
          </cell>
          <cell r="I335" t="str">
            <v>не требуется</v>
          </cell>
          <cell r="J335" t="str">
            <v>не требуется</v>
          </cell>
          <cell r="K335" t="str">
            <v>не требуется</v>
          </cell>
          <cell r="L335" t="str">
            <v>не требуется</v>
          </cell>
          <cell r="M335" t="str">
            <v>не относится</v>
          </cell>
          <cell r="N335" t="str">
            <v>не требуется</v>
          </cell>
          <cell r="O335" t="str">
            <v xml:space="preserve"> не требуется</v>
          </cell>
          <cell r="P335" t="str">
            <v>не требуется</v>
          </cell>
          <cell r="Q335" t="str">
            <v>-</v>
          </cell>
          <cell r="R335" t="str">
            <v>не требуется</v>
          </cell>
          <cell r="U335">
            <v>327</v>
          </cell>
          <cell r="V335" t="str">
            <v>1.2.2.1</v>
          </cell>
          <cell r="W335" t="b">
            <v>1</v>
          </cell>
          <cell r="X335" t="b">
            <v>1</v>
          </cell>
        </row>
        <row r="336">
          <cell r="A336" t="str">
            <v>1.2.2.1</v>
          </cell>
          <cell r="B336" t="str">
            <v>Реконструкция ВЛ-6 кВ Ф-26 ПС 35/6 кВ Воскресенская от опоры № 2604/1 до ЗТП 2610/400 кВА ( 0,22 км,в т.ч демонтаж 0,18км ) Волжский район Самарская область</v>
          </cell>
          <cell r="C336" t="str">
            <v>P_0077</v>
          </cell>
          <cell r="D336" t="str">
            <v>Приволжский ФО</v>
          </cell>
          <cell r="E336" t="str">
            <v>Самарская область</v>
          </cell>
          <cell r="F336" t="str">
            <v>Волжский район</v>
          </cell>
          <cell r="G336" t="str">
            <v>нд</v>
          </cell>
          <cell r="H336" t="str">
            <v>не требуется</v>
          </cell>
          <cell r="I336" t="str">
            <v>не требуется</v>
          </cell>
          <cell r="J336" t="str">
            <v>не требуется</v>
          </cell>
          <cell r="K336" t="str">
            <v>не требуется</v>
          </cell>
          <cell r="L336" t="str">
            <v>не требуется</v>
          </cell>
          <cell r="M336" t="str">
            <v>не относится</v>
          </cell>
          <cell r="N336" t="str">
            <v>не требуется</v>
          </cell>
          <cell r="O336" t="str">
            <v xml:space="preserve"> не требуется</v>
          </cell>
          <cell r="P336" t="str">
            <v>не требуется</v>
          </cell>
          <cell r="Q336" t="str">
            <v>-</v>
          </cell>
          <cell r="R336" t="str">
            <v>не требуется</v>
          </cell>
          <cell r="U336">
            <v>328</v>
          </cell>
          <cell r="V336" t="str">
            <v>1.2.2.1</v>
          </cell>
          <cell r="W336" t="b">
            <v>1</v>
          </cell>
          <cell r="X336" t="b">
            <v>1</v>
          </cell>
        </row>
        <row r="337">
          <cell r="A337" t="str">
            <v>1.2.2.1</v>
          </cell>
          <cell r="B337" t="str">
            <v>Реконструкция ВЛ-0,4 кВ Ф-1 от КТП-585 (торсада) (1.242 км), установка приборов учета (63 т.у.) г.о. Тольятти Самарская область</v>
          </cell>
          <cell r="C337" t="str">
            <v>P_0078</v>
          </cell>
          <cell r="D337" t="str">
            <v>Приволжский ФО</v>
          </cell>
          <cell r="E337" t="str">
            <v>Самарская область</v>
          </cell>
          <cell r="F337" t="str">
            <v>г.о. Тольятти</v>
          </cell>
          <cell r="G337" t="str">
            <v>нд</v>
          </cell>
          <cell r="H337" t="str">
            <v>не требуется</v>
          </cell>
          <cell r="I337" t="str">
            <v>не требуется</v>
          </cell>
          <cell r="J337" t="str">
            <v>не требуется</v>
          </cell>
          <cell r="K337" t="str">
            <v>не требуется</v>
          </cell>
          <cell r="L337" t="str">
            <v>не требуется</v>
          </cell>
          <cell r="M337" t="str">
            <v>не относится</v>
          </cell>
          <cell r="N337" t="str">
            <v>не требуется</v>
          </cell>
          <cell r="O337" t="str">
            <v xml:space="preserve"> не требуется</v>
          </cell>
          <cell r="P337" t="str">
            <v>не требуется</v>
          </cell>
          <cell r="Q337" t="str">
            <v>-</v>
          </cell>
          <cell r="R337" t="str">
            <v>не требуется</v>
          </cell>
          <cell r="U337">
            <v>329</v>
          </cell>
          <cell r="V337" t="str">
            <v>1.2.2.1</v>
          </cell>
          <cell r="W337" t="b">
            <v>1</v>
          </cell>
          <cell r="X337" t="b">
            <v>1</v>
          </cell>
        </row>
        <row r="338">
          <cell r="A338" t="str">
            <v>1.2.2.1</v>
          </cell>
          <cell r="B338" t="str">
            <v>Реконструкция ВЛ-0,4 кВ Ф-9 от ТП 1/360 кВА (2,497 км, в т.ч. демонтаж 2,24 км), установка приборов учета (126т.у.) Кинельский район Самарская область</v>
          </cell>
          <cell r="C338" t="str">
            <v>P_0080</v>
          </cell>
          <cell r="D338" t="str">
            <v>Приволжский ФО</v>
          </cell>
          <cell r="E338" t="str">
            <v>Самарская область</v>
          </cell>
          <cell r="F338" t="str">
            <v>Кинельский район</v>
          </cell>
          <cell r="G338" t="str">
            <v>нд</v>
          </cell>
          <cell r="H338" t="str">
            <v>не требуется</v>
          </cell>
          <cell r="I338" t="str">
            <v>не требуется</v>
          </cell>
          <cell r="J338" t="str">
            <v>не требуется</v>
          </cell>
          <cell r="K338" t="str">
            <v>не требуется</v>
          </cell>
          <cell r="L338" t="str">
            <v>не требуется</v>
          </cell>
          <cell r="M338" t="str">
            <v>не относится</v>
          </cell>
          <cell r="N338" t="str">
            <v>не требуется</v>
          </cell>
          <cell r="O338" t="str">
            <v xml:space="preserve"> не требуется</v>
          </cell>
          <cell r="P338" t="str">
            <v>не требуется</v>
          </cell>
          <cell r="Q338" t="str">
            <v>-</v>
          </cell>
          <cell r="R338" t="str">
            <v>не требуется</v>
          </cell>
          <cell r="U338">
            <v>330</v>
          </cell>
          <cell r="V338" t="str">
            <v>1.2.2.1</v>
          </cell>
          <cell r="W338" t="b">
            <v>1</v>
          </cell>
          <cell r="X338" t="b">
            <v>1</v>
          </cell>
        </row>
        <row r="339">
          <cell r="A339" t="str">
            <v>1.2.2.1</v>
          </cell>
          <cell r="B339" t="str">
            <v>Реконструкция ВЛ-0,4 кВ от ЗТП 2510/250 кВА (1,318 км, в т.ч. демонтаж 1,1 км),  установка приборов учета (43т.у.) Волжский район Самарская область</v>
          </cell>
          <cell r="C339" t="str">
            <v>P_0081</v>
          </cell>
          <cell r="D339" t="str">
            <v>Приволжский ФО</v>
          </cell>
          <cell r="E339" t="str">
            <v>Самарская область</v>
          </cell>
          <cell r="F339" t="str">
            <v>Волжский район</v>
          </cell>
          <cell r="G339" t="str">
            <v>нд</v>
          </cell>
          <cell r="H339" t="str">
            <v>не требуется</v>
          </cell>
          <cell r="I339" t="str">
            <v>не требуется</v>
          </cell>
          <cell r="J339" t="str">
            <v>не требуется</v>
          </cell>
          <cell r="K339" t="str">
            <v>не требуется</v>
          </cell>
          <cell r="L339" t="str">
            <v>не требуется</v>
          </cell>
          <cell r="M339" t="str">
            <v>не относится</v>
          </cell>
          <cell r="N339" t="str">
            <v>не требуется</v>
          </cell>
          <cell r="O339" t="str">
            <v xml:space="preserve"> не требуется</v>
          </cell>
          <cell r="P339" t="str">
            <v>не требуется</v>
          </cell>
          <cell r="Q339" t="str">
            <v>-</v>
          </cell>
          <cell r="R339" t="str">
            <v>не требуется</v>
          </cell>
          <cell r="U339">
            <v>331</v>
          </cell>
          <cell r="V339" t="str">
            <v>1.2.2.1</v>
          </cell>
          <cell r="W339" t="b">
            <v>1</v>
          </cell>
          <cell r="X339" t="b">
            <v>1</v>
          </cell>
        </row>
        <row r="340">
          <cell r="A340" t="str">
            <v>1.2.2.1</v>
          </cell>
          <cell r="B340"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40" t="str">
            <v>P_0082</v>
          </cell>
          <cell r="D340" t="str">
            <v>Приволжский ФО</v>
          </cell>
          <cell r="E340" t="str">
            <v>Самарская область</v>
          </cell>
          <cell r="F340" t="str">
            <v>Волжский район</v>
          </cell>
          <cell r="G340" t="str">
            <v>нд</v>
          </cell>
          <cell r="H340" t="str">
            <v>не требуется</v>
          </cell>
          <cell r="I340" t="str">
            <v>не требуется</v>
          </cell>
          <cell r="J340" t="str">
            <v>не требуется</v>
          </cell>
          <cell r="K340" t="str">
            <v>не требуется</v>
          </cell>
          <cell r="L340" t="str">
            <v>не требуется</v>
          </cell>
          <cell r="M340" t="str">
            <v>не относится</v>
          </cell>
          <cell r="N340" t="str">
            <v>не требуется</v>
          </cell>
          <cell r="O340" t="str">
            <v xml:space="preserve"> не требуется</v>
          </cell>
          <cell r="P340" t="str">
            <v>не требуется</v>
          </cell>
          <cell r="Q340" t="str">
            <v>-</v>
          </cell>
          <cell r="R340" t="str">
            <v>не требуется</v>
          </cell>
          <cell r="U340">
            <v>332</v>
          </cell>
          <cell r="V340" t="str">
            <v>1.2.2.1</v>
          </cell>
          <cell r="W340" t="b">
            <v>1</v>
          </cell>
          <cell r="X340" t="b">
            <v>1</v>
          </cell>
        </row>
        <row r="342">
          <cell r="A342" t="str">
            <v>1.2.2.1</v>
          </cell>
          <cell r="B342" t="str">
            <v>Реконструкция ВЛ-10 кВ Ф-17 ПС 110/10 кВ Черкассы в пролетах опор № 1717/1-1717/5 (0,131 км) Кинель-Черкасский район Самарская область</v>
          </cell>
          <cell r="C342" t="str">
            <v>P_0088</v>
          </cell>
          <cell r="D342" t="str">
            <v>Приволжский ФО</v>
          </cell>
          <cell r="E342" t="str">
            <v>Самарская область</v>
          </cell>
          <cell r="F342" t="str">
            <v>Кинель-Черкасский район</v>
          </cell>
          <cell r="G342" t="str">
            <v>нд</v>
          </cell>
          <cell r="H342" t="str">
            <v>не требуется</v>
          </cell>
          <cell r="I342" t="str">
            <v>не требуется</v>
          </cell>
          <cell r="J342" t="str">
            <v>не требуется</v>
          </cell>
          <cell r="K342" t="str">
            <v>не требуется</v>
          </cell>
          <cell r="L342" t="str">
            <v>не требуется</v>
          </cell>
          <cell r="M342" t="str">
            <v>не относится</v>
          </cell>
          <cell r="N342" t="str">
            <v>не требуется</v>
          </cell>
          <cell r="O342" t="str">
            <v xml:space="preserve"> не требуется</v>
          </cell>
          <cell r="P342" t="str">
            <v>не требуется</v>
          </cell>
          <cell r="Q342" t="str">
            <v>-</v>
          </cell>
          <cell r="R342" t="str">
            <v>не требуется</v>
          </cell>
          <cell r="U342">
            <v>334</v>
          </cell>
          <cell r="V342" t="str">
            <v>1.2.2.1</v>
          </cell>
          <cell r="W342" t="b">
            <v>1</v>
          </cell>
          <cell r="X342" t="b">
            <v>1</v>
          </cell>
        </row>
        <row r="343">
          <cell r="A343" t="str">
            <v>1.2.2.1</v>
          </cell>
          <cell r="B343" t="str">
            <v>Реконструкция ВЛ-0,4 кВ Ф-2, Ф-3 от ТП-207 (2,5511 км),  установка приборов учета (120 т.у.) г.о. Кинель Самарская область</v>
          </cell>
          <cell r="C343" t="str">
            <v>P_0089</v>
          </cell>
          <cell r="D343" t="str">
            <v>Приволжский ФО</v>
          </cell>
          <cell r="E343" t="str">
            <v>Самарская область</v>
          </cell>
          <cell r="F343" t="str">
            <v>г.о. Кинель</v>
          </cell>
          <cell r="G343" t="str">
            <v>нд</v>
          </cell>
          <cell r="H343" t="str">
            <v>не требуется</v>
          </cell>
          <cell r="I343" t="str">
            <v>не требуется</v>
          </cell>
          <cell r="J343" t="str">
            <v>не требуется</v>
          </cell>
          <cell r="K343" t="str">
            <v>не требуется</v>
          </cell>
          <cell r="L343" t="str">
            <v>не требуется</v>
          </cell>
          <cell r="M343" t="str">
            <v>не относится</v>
          </cell>
          <cell r="N343" t="str">
            <v>не требуется</v>
          </cell>
          <cell r="O343" t="str">
            <v xml:space="preserve"> не требуется</v>
          </cell>
          <cell r="P343" t="str">
            <v>не требуется</v>
          </cell>
          <cell r="Q343" t="str">
            <v>-</v>
          </cell>
          <cell r="R343" t="str">
            <v>не требуется</v>
          </cell>
          <cell r="U343">
            <v>335</v>
          </cell>
          <cell r="V343" t="str">
            <v>1.2.2.1</v>
          </cell>
          <cell r="W343" t="b">
            <v>1</v>
          </cell>
          <cell r="X343" t="b">
            <v>1</v>
          </cell>
        </row>
        <row r="344">
          <cell r="A344" t="str">
            <v>1.2.2.1</v>
          </cell>
          <cell r="B344" t="str">
            <v>Реконструкция ВЛ-0,4 кВ Ф-1  от КТП 207/250 кВА (1,010 км), установка приборов учета 50 т.у. Кинельский район Самарская область</v>
          </cell>
          <cell r="C344" t="str">
            <v>P_0090</v>
          </cell>
          <cell r="D344" t="str">
            <v>Приволжский ФО</v>
          </cell>
          <cell r="E344" t="str">
            <v>Самарская область</v>
          </cell>
          <cell r="F344" t="str">
            <v>Кинельский район</v>
          </cell>
          <cell r="G344" t="str">
            <v>нд</v>
          </cell>
          <cell r="H344" t="str">
            <v>не требуется</v>
          </cell>
          <cell r="I344" t="str">
            <v>не требуется</v>
          </cell>
          <cell r="J344" t="str">
            <v>не требуется</v>
          </cell>
          <cell r="K344" t="str">
            <v>не требуется</v>
          </cell>
          <cell r="L344" t="str">
            <v>не требуется</v>
          </cell>
          <cell r="M344" t="str">
            <v>не относится</v>
          </cell>
          <cell r="N344" t="str">
            <v>не требуется</v>
          </cell>
          <cell r="O344" t="str">
            <v xml:space="preserve"> не требуется</v>
          </cell>
          <cell r="P344" t="str">
            <v>не требуется</v>
          </cell>
          <cell r="Q344" t="str">
            <v>-</v>
          </cell>
          <cell r="R344" t="str">
            <v>не требуется</v>
          </cell>
          <cell r="U344">
            <v>336</v>
          </cell>
          <cell r="V344" t="str">
            <v>1.2.2.1</v>
          </cell>
          <cell r="W344" t="b">
            <v>1</v>
          </cell>
          <cell r="X344" t="b">
            <v>1</v>
          </cell>
        </row>
        <row r="346">
          <cell r="A346" t="str">
            <v>1.2.2.1</v>
          </cell>
          <cell r="B346" t="str">
            <v>Реконструкция ВЛ-0,4кВ (1,467 км) от КТП Вл 308 10/0,4/100 кВА с заменой КТП 10/0,4/100 кВА Хворостянский район Самарская область</v>
          </cell>
          <cell r="C346" t="str">
            <v>P_0092</v>
          </cell>
          <cell r="D346" t="str">
            <v>Приволжский ФО</v>
          </cell>
          <cell r="E346" t="str">
            <v>Самарская область</v>
          </cell>
          <cell r="F346" t="str">
            <v>Хворостянский район</v>
          </cell>
          <cell r="G346" t="str">
            <v>нд</v>
          </cell>
          <cell r="H346" t="str">
            <v>не требуется</v>
          </cell>
          <cell r="I346" t="str">
            <v>не требуется</v>
          </cell>
          <cell r="J346" t="str">
            <v>не требуется</v>
          </cell>
          <cell r="K346" t="str">
            <v>не требуется</v>
          </cell>
          <cell r="L346" t="str">
            <v>не требуется</v>
          </cell>
          <cell r="M346" t="str">
            <v>не относится</v>
          </cell>
          <cell r="N346" t="str">
            <v>не требуется</v>
          </cell>
          <cell r="O346" t="str">
            <v xml:space="preserve"> не требуется</v>
          </cell>
          <cell r="P346" t="str">
            <v>не требуется</v>
          </cell>
          <cell r="Q346" t="str">
            <v>-</v>
          </cell>
          <cell r="R346" t="str">
            <v>не требуется</v>
          </cell>
          <cell r="U346">
            <v>338</v>
          </cell>
          <cell r="V346" t="str">
            <v>1.2.2.1</v>
          </cell>
          <cell r="W346" t="b">
            <v>1</v>
          </cell>
          <cell r="X346" t="b">
            <v>1</v>
          </cell>
        </row>
        <row r="347">
          <cell r="A347" t="str">
            <v>1.2.2.1</v>
          </cell>
          <cell r="B347" t="str">
            <v xml:space="preserve">Реконструкция ВЛ-0,4 кВ Ф-11 от ЗТП 36/400 кВА (3,283 км), установка приборов учета (69 т.у.) г.о. Кинель Самарская область </v>
          </cell>
          <cell r="C347" t="str">
            <v>P_0094</v>
          </cell>
          <cell r="D347" t="str">
            <v>Приволжский ФО</v>
          </cell>
          <cell r="E347" t="str">
            <v>Самарская область</v>
          </cell>
          <cell r="F347" t="str">
            <v>г.о. Кинель</v>
          </cell>
          <cell r="G347" t="str">
            <v>нд</v>
          </cell>
          <cell r="H347" t="str">
            <v>не требуется</v>
          </cell>
          <cell r="I347" t="str">
            <v>не требуется</v>
          </cell>
          <cell r="J347" t="str">
            <v>не требуется</v>
          </cell>
          <cell r="K347" t="str">
            <v>не требуется</v>
          </cell>
          <cell r="L347" t="str">
            <v>не требуется</v>
          </cell>
          <cell r="M347" t="str">
            <v>не относится</v>
          </cell>
          <cell r="N347" t="str">
            <v>не требуется</v>
          </cell>
          <cell r="O347" t="str">
            <v xml:space="preserve"> не требуется</v>
          </cell>
          <cell r="P347" t="str">
            <v>не требуется</v>
          </cell>
          <cell r="Q347" t="str">
            <v>-</v>
          </cell>
          <cell r="R347" t="str">
            <v>не требуется</v>
          </cell>
          <cell r="U347">
            <v>339</v>
          </cell>
          <cell r="V347" t="str">
            <v>1.2.2.1</v>
          </cell>
          <cell r="W347" t="b">
            <v>1</v>
          </cell>
          <cell r="X347" t="b">
            <v>1</v>
          </cell>
        </row>
        <row r="348">
          <cell r="A348" t="str">
            <v>1.2.2.1</v>
          </cell>
          <cell r="B348"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48" t="str">
            <v>P_0095</v>
          </cell>
          <cell r="D348" t="str">
            <v>Приволжский ФО</v>
          </cell>
          <cell r="E348" t="str">
            <v>Самарская область</v>
          </cell>
          <cell r="F348" t="str">
            <v>г.о. Жигулевск</v>
          </cell>
          <cell r="G348" t="str">
            <v>нд</v>
          </cell>
          <cell r="H348" t="str">
            <v>не требуется</v>
          </cell>
          <cell r="I348" t="str">
            <v>не требуется</v>
          </cell>
          <cell r="J348" t="str">
            <v>не требуется</v>
          </cell>
          <cell r="K348" t="str">
            <v>не требуется</v>
          </cell>
          <cell r="L348" t="str">
            <v>не требуется</v>
          </cell>
          <cell r="M348" t="str">
            <v>не относится</v>
          </cell>
          <cell r="N348" t="str">
            <v>не требуется</v>
          </cell>
          <cell r="O348" t="str">
            <v xml:space="preserve"> не требуется</v>
          </cell>
          <cell r="P348" t="str">
            <v>не требуется</v>
          </cell>
          <cell r="Q348" t="str">
            <v>-</v>
          </cell>
          <cell r="R348" t="str">
            <v>не требуется</v>
          </cell>
          <cell r="U348">
            <v>340</v>
          </cell>
          <cell r="V348" t="str">
            <v>1.2.2.1</v>
          </cell>
          <cell r="W348" t="b">
            <v>1</v>
          </cell>
          <cell r="X348" t="b">
            <v>1</v>
          </cell>
        </row>
        <row r="349">
          <cell r="A349" t="str">
            <v>1.2.2.1</v>
          </cell>
          <cell r="B349" t="str">
            <v xml:space="preserve">Реконструкция ВЛ-0,4 кВ Ф-6 от ЗТП 25/630 кВА (2,225 км), установка приборов учета (102 т.у.) г.о. Кинель Самарская область </v>
          </cell>
          <cell r="C349" t="str">
            <v>P_0096</v>
          </cell>
          <cell r="D349" t="str">
            <v>Приволжский ФО</v>
          </cell>
          <cell r="E349" t="str">
            <v>Самарская область</v>
          </cell>
          <cell r="F349" t="str">
            <v>г.о. Кинель</v>
          </cell>
          <cell r="G349" t="str">
            <v>нд</v>
          </cell>
          <cell r="H349" t="str">
            <v>не требуется</v>
          </cell>
          <cell r="I349" t="str">
            <v>не требуется</v>
          </cell>
          <cell r="J349" t="str">
            <v>не требуется</v>
          </cell>
          <cell r="K349" t="str">
            <v>не требуется</v>
          </cell>
          <cell r="L349" t="str">
            <v>не требуется</v>
          </cell>
          <cell r="M349" t="str">
            <v>не относится</v>
          </cell>
          <cell r="N349" t="str">
            <v>не требуется</v>
          </cell>
          <cell r="O349" t="str">
            <v xml:space="preserve"> не требуется</v>
          </cell>
          <cell r="P349" t="str">
            <v>не требуется</v>
          </cell>
          <cell r="Q349" t="str">
            <v>-</v>
          </cell>
          <cell r="R349" t="str">
            <v>не требуется</v>
          </cell>
          <cell r="U349">
            <v>341</v>
          </cell>
          <cell r="V349" t="str">
            <v>1.2.2.1</v>
          </cell>
          <cell r="W349" t="b">
            <v>1</v>
          </cell>
          <cell r="X349" t="b">
            <v>1</v>
          </cell>
        </row>
        <row r="351">
          <cell r="A351" t="str">
            <v>1.2.2.1</v>
          </cell>
          <cell r="B351" t="str">
            <v>Реконструкция ВЛ-0,4 кВ Ф-2 от ЗТП 10/160 кВА (1,114 км), установка приборов учета (78 т.у.) г.о. Кинель Самарская область</v>
          </cell>
          <cell r="C351" t="str">
            <v>P_0098</v>
          </cell>
          <cell r="D351" t="str">
            <v>Приволжский ФО</v>
          </cell>
          <cell r="E351" t="str">
            <v>Самарская область</v>
          </cell>
          <cell r="F351" t="str">
            <v>г.о. Кинель</v>
          </cell>
          <cell r="G351" t="str">
            <v>нд</v>
          </cell>
          <cell r="H351" t="str">
            <v>не требуется</v>
          </cell>
          <cell r="I351" t="str">
            <v>не требуется</v>
          </cell>
          <cell r="J351" t="str">
            <v>не требуется</v>
          </cell>
          <cell r="K351" t="str">
            <v>не требуется</v>
          </cell>
          <cell r="L351" t="str">
            <v>не требуется</v>
          </cell>
          <cell r="M351" t="str">
            <v>не относится</v>
          </cell>
          <cell r="N351" t="str">
            <v>не требуется</v>
          </cell>
          <cell r="O351" t="str">
            <v xml:space="preserve"> не требуется</v>
          </cell>
          <cell r="P351" t="str">
            <v>не требуется</v>
          </cell>
          <cell r="Q351" t="str">
            <v>-</v>
          </cell>
          <cell r="R351" t="str">
            <v>не требуется</v>
          </cell>
          <cell r="U351">
            <v>343</v>
          </cell>
          <cell r="V351" t="str">
            <v>1.2.2.1</v>
          </cell>
          <cell r="W351" t="b">
            <v>1</v>
          </cell>
          <cell r="X351" t="b">
            <v>1</v>
          </cell>
        </row>
        <row r="352">
          <cell r="A352" t="str">
            <v>1.2.2.1</v>
          </cell>
          <cell r="B352" t="str">
            <v xml:space="preserve">Реконструкция ВЛ-0,4 кВ от КТП КШК 714/250 кВА (5,874 км), установка приборов учета (200 т.у.) Кошкинский район Самарская область </v>
          </cell>
          <cell r="C352" t="str">
            <v>P_0099</v>
          </cell>
          <cell r="D352" t="str">
            <v>Приволжский ФО</v>
          </cell>
          <cell r="E352" t="str">
            <v>Самарская область</v>
          </cell>
          <cell r="F352" t="str">
            <v>Кошкинский район</v>
          </cell>
          <cell r="G352" t="str">
            <v>нд</v>
          </cell>
          <cell r="H352" t="str">
            <v>не требуется</v>
          </cell>
          <cell r="I352" t="str">
            <v>не требуется</v>
          </cell>
          <cell r="J352" t="str">
            <v>не требуется</v>
          </cell>
          <cell r="K352" t="str">
            <v>не требуется</v>
          </cell>
          <cell r="L352" t="str">
            <v>не требуется</v>
          </cell>
          <cell r="M352" t="str">
            <v>не относится</v>
          </cell>
          <cell r="N352" t="str">
            <v>не требуется</v>
          </cell>
          <cell r="O352" t="str">
            <v xml:space="preserve"> не требуется</v>
          </cell>
          <cell r="P352" t="str">
            <v>не требуется</v>
          </cell>
          <cell r="Q352" t="str">
            <v>-</v>
          </cell>
          <cell r="R352" t="str">
            <v>не требуется</v>
          </cell>
          <cell r="U352">
            <v>344</v>
          </cell>
          <cell r="V352" t="str">
            <v>1.2.2.1</v>
          </cell>
          <cell r="W352" t="b">
            <v>1</v>
          </cell>
          <cell r="X352" t="b">
            <v>1</v>
          </cell>
        </row>
        <row r="353">
          <cell r="A353" t="str">
            <v>1.2.2.1</v>
          </cell>
          <cell r="B353" t="str">
            <v>Реконструкция ВЛ-0,4 кВ от КТП-133/250 кВА (2,444 км) г.о. Сызрань Самарская область (монтаж установка приборов учета 170 т.у.)</v>
          </cell>
          <cell r="C353" t="str">
            <v>P_0101</v>
          </cell>
          <cell r="D353" t="str">
            <v>Приволжский ФО</v>
          </cell>
          <cell r="E353" t="str">
            <v>Самарская область</v>
          </cell>
          <cell r="F353" t="str">
            <v>г.о. Сызрань</v>
          </cell>
          <cell r="G353" t="str">
            <v>нд</v>
          </cell>
          <cell r="H353" t="str">
            <v>не требуется</v>
          </cell>
          <cell r="I353" t="str">
            <v>не требуется</v>
          </cell>
          <cell r="J353" t="str">
            <v>не требуется</v>
          </cell>
          <cell r="K353" t="str">
            <v>не требуется</v>
          </cell>
          <cell r="L353" t="str">
            <v>не требуется</v>
          </cell>
          <cell r="M353" t="str">
            <v>не относится</v>
          </cell>
          <cell r="N353" t="str">
            <v>не требуется</v>
          </cell>
          <cell r="O353" t="str">
            <v xml:space="preserve"> не требуется</v>
          </cell>
          <cell r="P353" t="str">
            <v>не требуется</v>
          </cell>
          <cell r="Q353" t="str">
            <v>-</v>
          </cell>
          <cell r="R353" t="str">
            <v>не требуется</v>
          </cell>
          <cell r="U353">
            <v>345</v>
          </cell>
          <cell r="V353" t="str">
            <v>1.2.2.1</v>
          </cell>
          <cell r="W353" t="b">
            <v>1</v>
          </cell>
          <cell r="X353" t="b">
            <v>1</v>
          </cell>
        </row>
        <row r="354">
          <cell r="A354" t="str">
            <v>1.2.2.1</v>
          </cell>
          <cell r="B354" t="str">
            <v>Реконструкция ВЛ-0,4 кВ Ф-7 от КТП 29/250 кВА (2,714 км), установка приборов учета (162 т.у.) г.о. Кинель Самарская область</v>
          </cell>
          <cell r="C354" t="str">
            <v>P_0102</v>
          </cell>
          <cell r="D354" t="str">
            <v>Приволжский ФО</v>
          </cell>
          <cell r="E354" t="str">
            <v>Самарская область</v>
          </cell>
          <cell r="F354" t="str">
            <v>г.о. Кинель</v>
          </cell>
          <cell r="G354" t="str">
            <v>нд</v>
          </cell>
          <cell r="H354" t="str">
            <v>не требуется</v>
          </cell>
          <cell r="I354" t="str">
            <v>не требуется</v>
          </cell>
          <cell r="J354" t="str">
            <v>не требуется</v>
          </cell>
          <cell r="K354" t="str">
            <v>не требуется</v>
          </cell>
          <cell r="L354" t="str">
            <v>не требуется</v>
          </cell>
          <cell r="M354" t="str">
            <v>не относится</v>
          </cell>
          <cell r="N354" t="str">
            <v>не требуется</v>
          </cell>
          <cell r="O354" t="str">
            <v xml:space="preserve"> не требуется</v>
          </cell>
          <cell r="P354" t="str">
            <v>не требуется</v>
          </cell>
          <cell r="Q354" t="str">
            <v>-</v>
          </cell>
          <cell r="R354" t="str">
            <v>не требуется</v>
          </cell>
          <cell r="U354">
            <v>346</v>
          </cell>
          <cell r="V354" t="str">
            <v>1.2.2.1</v>
          </cell>
          <cell r="W354" t="b">
            <v>1</v>
          </cell>
          <cell r="X354" t="b">
            <v>1</v>
          </cell>
        </row>
        <row r="356">
          <cell r="A356" t="str">
            <v>1.2.2.1</v>
          </cell>
          <cell r="B356" t="str">
            <v>Реконструкция ВЛ-0,4 кВ от КТП 246/180 кВА (2,290 км), установка приборов учета (158 т.у.) г.о. Сызрань Самарская область</v>
          </cell>
          <cell r="C356" t="str">
            <v>P_0104</v>
          </cell>
          <cell r="D356" t="str">
            <v>Приволжский ФО</v>
          </cell>
          <cell r="E356" t="str">
            <v>Самарская область</v>
          </cell>
          <cell r="F356" t="str">
            <v>г.о. Сызрань</v>
          </cell>
          <cell r="G356" t="str">
            <v>нд</v>
          </cell>
          <cell r="H356" t="str">
            <v>не требуется</v>
          </cell>
          <cell r="I356" t="str">
            <v>не требуется</v>
          </cell>
          <cell r="J356" t="str">
            <v>не требуется</v>
          </cell>
          <cell r="K356" t="str">
            <v>не требуется</v>
          </cell>
          <cell r="L356" t="str">
            <v>не требуется</v>
          </cell>
          <cell r="M356" t="str">
            <v>не относится</v>
          </cell>
          <cell r="N356" t="str">
            <v>не требуется</v>
          </cell>
          <cell r="O356" t="str">
            <v xml:space="preserve"> не требуется</v>
          </cell>
          <cell r="P356" t="str">
            <v>не требуется</v>
          </cell>
          <cell r="Q356" t="str">
            <v>-</v>
          </cell>
          <cell r="R356" t="str">
            <v>не требуется</v>
          </cell>
          <cell r="U356">
            <v>348</v>
          </cell>
          <cell r="V356" t="str">
            <v>1.2.2.1</v>
          </cell>
          <cell r="W356" t="b">
            <v>1</v>
          </cell>
          <cell r="X356" t="b">
            <v>1</v>
          </cell>
        </row>
        <row r="357">
          <cell r="A357" t="str">
            <v>1.2.2.1</v>
          </cell>
          <cell r="B357"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57" t="str">
            <v>P_0105</v>
          </cell>
          <cell r="D357" t="str">
            <v>Приволжский ФО</v>
          </cell>
          <cell r="E357" t="str">
            <v>Самарская область</v>
          </cell>
          <cell r="F357" t="str">
            <v>Сергиевский район</v>
          </cell>
          <cell r="G357" t="str">
            <v>нд</v>
          </cell>
          <cell r="H357" t="str">
            <v>не требуется</v>
          </cell>
          <cell r="I357" t="str">
            <v>не требуется</v>
          </cell>
          <cell r="J357" t="str">
            <v>не требуется</v>
          </cell>
          <cell r="K357" t="str">
            <v>не требуется</v>
          </cell>
          <cell r="L357" t="str">
            <v>не требуется</v>
          </cell>
          <cell r="M357" t="str">
            <v>не относится</v>
          </cell>
          <cell r="N357" t="str">
            <v>не требуется</v>
          </cell>
          <cell r="O357" t="str">
            <v xml:space="preserve"> не требуется</v>
          </cell>
          <cell r="P357" t="str">
            <v>не требуется</v>
          </cell>
          <cell r="Q357" t="str">
            <v>-</v>
          </cell>
          <cell r="R357" t="str">
            <v>не требуется</v>
          </cell>
          <cell r="U357">
            <v>349</v>
          </cell>
          <cell r="V357" t="str">
            <v>1.2.2.1</v>
          </cell>
          <cell r="W357" t="b">
            <v>1</v>
          </cell>
          <cell r="X357" t="b">
            <v>1</v>
          </cell>
        </row>
        <row r="360">
          <cell r="A360" t="str">
            <v>1.2.2.1</v>
          </cell>
          <cell r="B360" t="str">
            <v>Реконструкция ВЛ-0,4 кВ  от ТП-77 (1,748 км), установка приборов учета (113 т.у.) г.о. Кинель Самарская область</v>
          </cell>
          <cell r="C360" t="str">
            <v>P_0109</v>
          </cell>
          <cell r="D360" t="str">
            <v>Приволжский ФО</v>
          </cell>
          <cell r="E360" t="str">
            <v>Самарская область</v>
          </cell>
          <cell r="F360" t="str">
            <v>г.о. Кинель</v>
          </cell>
          <cell r="G360" t="str">
            <v>нд</v>
          </cell>
          <cell r="H360" t="str">
            <v>не требуется</v>
          </cell>
          <cell r="I360" t="str">
            <v>не требуется</v>
          </cell>
          <cell r="J360" t="str">
            <v>не требуется</v>
          </cell>
          <cell r="K360" t="str">
            <v>не требуется</v>
          </cell>
          <cell r="L360" t="str">
            <v>не требуется</v>
          </cell>
          <cell r="M360" t="str">
            <v>не относится</v>
          </cell>
          <cell r="N360" t="str">
            <v>не требуется</v>
          </cell>
          <cell r="O360" t="str">
            <v xml:space="preserve"> не требуется</v>
          </cell>
          <cell r="P360" t="str">
            <v>не требуется</v>
          </cell>
          <cell r="Q360" t="str">
            <v>-</v>
          </cell>
          <cell r="R360" t="str">
            <v>не требуется</v>
          </cell>
          <cell r="U360">
            <v>352</v>
          </cell>
          <cell r="V360" t="str">
            <v>1.2.2.1</v>
          </cell>
          <cell r="W360" t="b">
            <v>1</v>
          </cell>
          <cell r="X360" t="b">
            <v>1</v>
          </cell>
        </row>
        <row r="361">
          <cell r="A361" t="str">
            <v>1.2.2.1</v>
          </cell>
          <cell r="B361" t="str">
            <v>Реконструкция ВЛ-0,4 кВ Ф-1, Ф-2 от КТП  ФНС 709/400 кВА (2,842 км), установка приборов учета  (139 т.у.) Сергиевский район Самарская область</v>
          </cell>
          <cell r="C361" t="str">
            <v>P_0110</v>
          </cell>
          <cell r="D361" t="str">
            <v>Приволжский ФО</v>
          </cell>
          <cell r="E361" t="str">
            <v>Самарская область</v>
          </cell>
          <cell r="F361" t="str">
            <v>Сергиевский район</v>
          </cell>
          <cell r="G361" t="str">
            <v>нд</v>
          </cell>
          <cell r="H361" t="str">
            <v>не требуется</v>
          </cell>
          <cell r="I361" t="str">
            <v>не требуется</v>
          </cell>
          <cell r="J361" t="str">
            <v>не требуется</v>
          </cell>
          <cell r="K361" t="str">
            <v>не требуется</v>
          </cell>
          <cell r="L361" t="str">
            <v>не требуется</v>
          </cell>
          <cell r="M361" t="str">
            <v>не относится</v>
          </cell>
          <cell r="N361" t="str">
            <v>не требуется</v>
          </cell>
          <cell r="O361" t="str">
            <v xml:space="preserve"> не требуется</v>
          </cell>
          <cell r="P361" t="str">
            <v>не требуется</v>
          </cell>
          <cell r="Q361" t="str">
            <v>-</v>
          </cell>
          <cell r="R361" t="str">
            <v>не требуется</v>
          </cell>
          <cell r="U361">
            <v>353</v>
          </cell>
          <cell r="V361" t="str">
            <v>1.2.2.1</v>
          </cell>
          <cell r="W361" t="b">
            <v>1</v>
          </cell>
          <cell r="X361" t="b">
            <v>1</v>
          </cell>
        </row>
        <row r="362">
          <cell r="A362" t="str">
            <v>1.2.2.1</v>
          </cell>
          <cell r="B362" t="str">
            <v>Реконструкция ВЛ-0,4 кВ от КТП 96/180 кВА (2,628 км), установка приборов учета  (115 т.у.) г.о. Сызрань Самарская область</v>
          </cell>
          <cell r="C362" t="str">
            <v>P_0111</v>
          </cell>
          <cell r="D362" t="str">
            <v>Приволжский ФО</v>
          </cell>
          <cell r="E362" t="str">
            <v>Самарская область</v>
          </cell>
          <cell r="F362" t="str">
            <v>г.о. Сызрань</v>
          </cell>
          <cell r="G362" t="str">
            <v>нд</v>
          </cell>
          <cell r="H362" t="str">
            <v>не требуется</v>
          </cell>
          <cell r="I362" t="str">
            <v>не требуется</v>
          </cell>
          <cell r="J362" t="str">
            <v>не требуется</v>
          </cell>
          <cell r="K362" t="str">
            <v>не требуется</v>
          </cell>
          <cell r="L362" t="str">
            <v>не требуется</v>
          </cell>
          <cell r="M362" t="str">
            <v>не относится</v>
          </cell>
          <cell r="N362" t="str">
            <v>не требуется</v>
          </cell>
          <cell r="O362" t="str">
            <v xml:space="preserve"> не требуется</v>
          </cell>
          <cell r="P362" t="str">
            <v>не требуется</v>
          </cell>
          <cell r="Q362" t="str">
            <v>-</v>
          </cell>
          <cell r="R362" t="str">
            <v>не требуется</v>
          </cell>
          <cell r="U362">
            <v>354</v>
          </cell>
          <cell r="V362" t="str">
            <v>1.2.2.1</v>
          </cell>
          <cell r="W362" t="b">
            <v>1</v>
          </cell>
          <cell r="X362" t="b">
            <v>1</v>
          </cell>
        </row>
        <row r="363">
          <cell r="A363" t="str">
            <v>1.2.2.1</v>
          </cell>
          <cell r="B363" t="str">
            <v>Реконструкция ВЛ-10 кВ Ф-6 ПС 110/35/10 кВ Большая Глушица (ВЛ-10 кВ 14,249 км, кабельная вставка КЛ-10 кВ  0,127 км) Большеглушицкий район Самарская область</v>
          </cell>
          <cell r="C363" t="str">
            <v>P_0115</v>
          </cell>
          <cell r="D363" t="str">
            <v>Приволжский ФО</v>
          </cell>
          <cell r="E363" t="str">
            <v>Самарская область</v>
          </cell>
          <cell r="F363" t="str">
            <v>Большеглушицкий район</v>
          </cell>
          <cell r="G363" t="str">
            <v>нд</v>
          </cell>
          <cell r="H363" t="str">
            <v>не требуется</v>
          </cell>
          <cell r="I363" t="str">
            <v>не требуется</v>
          </cell>
          <cell r="J363" t="str">
            <v>не требуется</v>
          </cell>
          <cell r="K363" t="str">
            <v>не требуется</v>
          </cell>
          <cell r="L363" t="str">
            <v>не требуется</v>
          </cell>
          <cell r="M363" t="str">
            <v>не относится</v>
          </cell>
          <cell r="N363" t="str">
            <v>не требуется</v>
          </cell>
          <cell r="O363" t="str">
            <v xml:space="preserve"> не требуется</v>
          </cell>
          <cell r="P363" t="str">
            <v>не требуется</v>
          </cell>
          <cell r="Q363" t="str">
            <v>-</v>
          </cell>
          <cell r="R363" t="str">
            <v>не требуется</v>
          </cell>
          <cell r="U363">
            <v>355</v>
          </cell>
          <cell r="V363" t="str">
            <v>1.2.2.1</v>
          </cell>
          <cell r="W363" t="b">
            <v>1</v>
          </cell>
          <cell r="X363" t="b">
            <v>1</v>
          </cell>
        </row>
        <row r="364">
          <cell r="A364" t="str">
            <v>1.2.2.1</v>
          </cell>
          <cell r="B364"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64" t="str">
            <v>P_0116</v>
          </cell>
          <cell r="D364" t="str">
            <v>Приволжский ФО</v>
          </cell>
          <cell r="E364" t="str">
            <v>Самарская область</v>
          </cell>
          <cell r="F364" t="str">
            <v>Сергиевский район</v>
          </cell>
          <cell r="G364" t="str">
            <v>нд</v>
          </cell>
          <cell r="H364" t="str">
            <v>не требуется</v>
          </cell>
          <cell r="I364" t="str">
            <v>не требуется</v>
          </cell>
          <cell r="J364" t="str">
            <v>не требуется</v>
          </cell>
          <cell r="K364" t="str">
            <v>не требуется</v>
          </cell>
          <cell r="L364" t="str">
            <v>не требуется</v>
          </cell>
          <cell r="M364" t="str">
            <v>не относится</v>
          </cell>
          <cell r="N364" t="str">
            <v>не требуется</v>
          </cell>
          <cell r="O364" t="str">
            <v xml:space="preserve"> не требуется</v>
          </cell>
          <cell r="P364" t="str">
            <v>не требуется</v>
          </cell>
          <cell r="Q364" t="str">
            <v>-</v>
          </cell>
          <cell r="R364" t="str">
            <v>не требуется</v>
          </cell>
          <cell r="U364">
            <v>356</v>
          </cell>
          <cell r="V364" t="str">
            <v>1.2.2.1</v>
          </cell>
          <cell r="W364" t="b">
            <v>1</v>
          </cell>
          <cell r="X364" t="b">
            <v>1</v>
          </cell>
        </row>
        <row r="365">
          <cell r="A365" t="str">
            <v>1.2.2.1</v>
          </cell>
          <cell r="B365"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65" t="str">
            <v>P_0117</v>
          </cell>
          <cell r="D365" t="str">
            <v>Приволжский ФО</v>
          </cell>
          <cell r="E365" t="str">
            <v>Самарская область</v>
          </cell>
          <cell r="F365" t="str">
            <v>Ставропольский район</v>
          </cell>
          <cell r="G365" t="str">
            <v>нд</v>
          </cell>
          <cell r="H365" t="str">
            <v>не требуется</v>
          </cell>
          <cell r="I365" t="str">
            <v>не требуется</v>
          </cell>
          <cell r="J365" t="str">
            <v>не требуется</v>
          </cell>
          <cell r="K365" t="str">
            <v>не требуется</v>
          </cell>
          <cell r="L365" t="str">
            <v>не требуется</v>
          </cell>
          <cell r="M365" t="str">
            <v>не относится</v>
          </cell>
          <cell r="N365" t="str">
            <v>не требуется</v>
          </cell>
          <cell r="O365" t="str">
            <v xml:space="preserve"> не требуется</v>
          </cell>
          <cell r="P365" t="str">
            <v>не требуется</v>
          </cell>
          <cell r="Q365" t="str">
            <v>-</v>
          </cell>
          <cell r="R365" t="str">
            <v>не требуется</v>
          </cell>
          <cell r="U365">
            <v>357</v>
          </cell>
          <cell r="V365" t="str">
            <v>1.2.2.1</v>
          </cell>
          <cell r="W365" t="b">
            <v>1</v>
          </cell>
          <cell r="X365" t="b">
            <v>1</v>
          </cell>
        </row>
        <row r="366">
          <cell r="A366" t="str">
            <v>1.2.2.1</v>
          </cell>
          <cell r="B366" t="str">
            <v>Реконструкция КЛ-6 кВ от  РП-135 до РП-147 (2х1,060 км)  г.о. Самара Самарская область</v>
          </cell>
          <cell r="C366" t="str">
            <v>P_0118</v>
          </cell>
          <cell r="D366" t="str">
            <v>Приволжский ФО</v>
          </cell>
          <cell r="E366" t="str">
            <v>Самарская область</v>
          </cell>
          <cell r="F366" t="str">
            <v>г.о. Самара</v>
          </cell>
          <cell r="G366" t="str">
            <v>нд</v>
          </cell>
          <cell r="H366" t="str">
            <v>не требуется</v>
          </cell>
          <cell r="I366" t="str">
            <v>не требуется</v>
          </cell>
          <cell r="J366" t="str">
            <v>не требуется</v>
          </cell>
          <cell r="K366" t="str">
            <v>не требуется</v>
          </cell>
          <cell r="L366" t="str">
            <v>не требуется</v>
          </cell>
          <cell r="M366" t="str">
            <v>не относится</v>
          </cell>
          <cell r="N366" t="str">
            <v>не требуется</v>
          </cell>
          <cell r="O366" t="str">
            <v xml:space="preserve"> не требуется</v>
          </cell>
          <cell r="P366" t="str">
            <v>не требуется</v>
          </cell>
          <cell r="Q366" t="str">
            <v>-</v>
          </cell>
          <cell r="R366" t="str">
            <v>не требуется</v>
          </cell>
          <cell r="U366">
            <v>358</v>
          </cell>
          <cell r="V366" t="str">
            <v>1.2.2.1</v>
          </cell>
          <cell r="W366" t="b">
            <v>1</v>
          </cell>
          <cell r="X366" t="b">
            <v>1</v>
          </cell>
        </row>
        <row r="367">
          <cell r="A367" t="str">
            <v>1.2.2.1</v>
          </cell>
          <cell r="B367" t="str">
            <v>Реконструкция ВЛ-6 кВ Ф-25 ПС 110/6 кВ Северная в пролетах опор №2501/15-2501/21 (1,333 км) Ставропольский район Самарская область</v>
          </cell>
          <cell r="C367" t="str">
            <v>P_0119</v>
          </cell>
          <cell r="D367" t="str">
            <v>Приволжский ФО</v>
          </cell>
          <cell r="E367" t="str">
            <v>Самарская область</v>
          </cell>
          <cell r="F367" t="str">
            <v>Ставропольский район</v>
          </cell>
          <cell r="G367" t="str">
            <v>нд</v>
          </cell>
          <cell r="H367" t="str">
            <v>не требуется</v>
          </cell>
          <cell r="I367" t="str">
            <v>не требуется</v>
          </cell>
          <cell r="J367" t="str">
            <v>не требуется</v>
          </cell>
          <cell r="K367" t="str">
            <v>не требуется</v>
          </cell>
          <cell r="L367" t="str">
            <v>не требуется</v>
          </cell>
          <cell r="M367" t="str">
            <v>не относится</v>
          </cell>
          <cell r="N367" t="str">
            <v>не требуется</v>
          </cell>
          <cell r="O367" t="str">
            <v xml:space="preserve"> не требуется</v>
          </cell>
          <cell r="P367" t="str">
            <v>не требуется</v>
          </cell>
          <cell r="Q367" t="str">
            <v>-</v>
          </cell>
          <cell r="R367" t="str">
            <v>не требуется</v>
          </cell>
          <cell r="U367">
            <v>359</v>
          </cell>
          <cell r="V367" t="str">
            <v>1.2.2.1</v>
          </cell>
          <cell r="W367" t="b">
            <v>1</v>
          </cell>
          <cell r="X367" t="b">
            <v>1</v>
          </cell>
        </row>
        <row r="369">
          <cell r="A369" t="str">
            <v>1.2.2.1</v>
          </cell>
          <cell r="B369" t="str">
            <v>Реконструкция ВЛ-6 кВ Ф-4 ПС 110/6 кВ Сытовка (0,430 км) Шигонский район Самарская область</v>
          </cell>
          <cell r="C369" t="str">
            <v>P_0121</v>
          </cell>
          <cell r="D369" t="str">
            <v>Приволжский ФО</v>
          </cell>
          <cell r="E369" t="str">
            <v>Самарская область</v>
          </cell>
          <cell r="F369" t="str">
            <v>Шигонский район</v>
          </cell>
          <cell r="G369" t="str">
            <v>нд</v>
          </cell>
          <cell r="H369" t="str">
            <v>не требуется</v>
          </cell>
          <cell r="I369" t="str">
            <v>не требуется</v>
          </cell>
          <cell r="J369" t="str">
            <v>не требуется</v>
          </cell>
          <cell r="K369" t="str">
            <v>не требуется</v>
          </cell>
          <cell r="L369" t="str">
            <v>не требуется</v>
          </cell>
          <cell r="M369" t="str">
            <v>не относится</v>
          </cell>
          <cell r="N369" t="str">
            <v>не требуется</v>
          </cell>
          <cell r="O369" t="str">
            <v xml:space="preserve"> не требуется</v>
          </cell>
          <cell r="P369" t="str">
            <v>не требуется</v>
          </cell>
          <cell r="Q369" t="str">
            <v>-</v>
          </cell>
          <cell r="R369" t="str">
            <v>не требуется</v>
          </cell>
          <cell r="U369">
            <v>361</v>
          </cell>
          <cell r="V369" t="str">
            <v>1.2.2.1</v>
          </cell>
          <cell r="W369" t="b">
            <v>1</v>
          </cell>
          <cell r="X369" t="b">
            <v>1</v>
          </cell>
        </row>
        <row r="371">
          <cell r="A371" t="str">
            <v>1.2.2.1</v>
          </cell>
          <cell r="B371" t="str">
            <v>Реконструкция КЛ-10 кВ Ф-13 ПС 110/10 кВ Городская-3 до РП-621 I с (2х4,444 км) г.о. Самара Самарская область</v>
          </cell>
          <cell r="C371" t="str">
            <v>P_0123</v>
          </cell>
          <cell r="D371" t="str">
            <v>Приволжский ФО</v>
          </cell>
          <cell r="E371" t="str">
            <v>Самарская область</v>
          </cell>
          <cell r="F371" t="str">
            <v>г.о. Самара</v>
          </cell>
          <cell r="G371" t="str">
            <v>нд</v>
          </cell>
          <cell r="H371" t="str">
            <v>не требуется</v>
          </cell>
          <cell r="I371" t="str">
            <v>не требуется</v>
          </cell>
          <cell r="J371" t="str">
            <v>не требуется</v>
          </cell>
          <cell r="K371" t="str">
            <v>не требуется</v>
          </cell>
          <cell r="L371" t="str">
            <v>не требуется</v>
          </cell>
          <cell r="M371" t="str">
            <v>не относится</v>
          </cell>
          <cell r="N371" t="str">
            <v>не требуется</v>
          </cell>
          <cell r="O371" t="str">
            <v xml:space="preserve"> не требуется</v>
          </cell>
          <cell r="P371" t="str">
            <v>не требуется</v>
          </cell>
          <cell r="Q371" t="str">
            <v>-</v>
          </cell>
          <cell r="R371" t="str">
            <v>не требуется</v>
          </cell>
          <cell r="U371">
            <v>363</v>
          </cell>
          <cell r="V371" t="str">
            <v>1.2.2.1</v>
          </cell>
          <cell r="W371" t="b">
            <v>1</v>
          </cell>
          <cell r="X371" t="b">
            <v>1</v>
          </cell>
        </row>
        <row r="372">
          <cell r="A372" t="str">
            <v>1.2.2.1</v>
          </cell>
          <cell r="B372" t="str">
            <v>Реконструкция ВЛ-0,4 кВ от ТП-139/320 кВА (0,730 км), установка приборов учёта (67 т.у.) г.о. Сызрань Самарская область</v>
          </cell>
          <cell r="C372" t="str">
            <v>P_0126</v>
          </cell>
          <cell r="D372" t="str">
            <v>Приволжский ФО</v>
          </cell>
          <cell r="E372" t="str">
            <v>Самарская область</v>
          </cell>
          <cell r="F372" t="str">
            <v>г.о. Сызрань</v>
          </cell>
          <cell r="G372" t="str">
            <v>нд</v>
          </cell>
          <cell r="H372" t="str">
            <v>не требуется</v>
          </cell>
          <cell r="I372" t="str">
            <v>не требуется</v>
          </cell>
          <cell r="J372" t="str">
            <v>не требуется</v>
          </cell>
          <cell r="K372" t="str">
            <v>не требуется</v>
          </cell>
          <cell r="L372" t="str">
            <v>не требуется</v>
          </cell>
          <cell r="M372" t="str">
            <v>не относится</v>
          </cell>
          <cell r="N372" t="str">
            <v>не требуется</v>
          </cell>
          <cell r="O372" t="str">
            <v xml:space="preserve"> не требуется</v>
          </cell>
          <cell r="P372" t="str">
            <v>не требуется</v>
          </cell>
          <cell r="Q372" t="str">
            <v>-</v>
          </cell>
          <cell r="R372" t="str">
            <v>не требуется</v>
          </cell>
          <cell r="U372">
            <v>364</v>
          </cell>
          <cell r="V372" t="str">
            <v>1.2.2.1</v>
          </cell>
          <cell r="W372" t="b">
            <v>1</v>
          </cell>
          <cell r="X372" t="b">
            <v>1</v>
          </cell>
        </row>
        <row r="373">
          <cell r="A373" t="str">
            <v>1.2.2.1</v>
          </cell>
          <cell r="B373" t="str">
            <v>Реконструкция КЛ-6 кВ Ф-14, Ф-21 от ТП-224 до ТП-236 (2х1,600 км) г.о. Тольятти Самарская область</v>
          </cell>
          <cell r="C373" t="str">
            <v>P_0127</v>
          </cell>
          <cell r="D373" t="str">
            <v>Приволжский ФО</v>
          </cell>
          <cell r="E373" t="str">
            <v>Самарская область</v>
          </cell>
          <cell r="F373" t="str">
            <v>г.о. Тольятти</v>
          </cell>
          <cell r="G373" t="str">
            <v>нд</v>
          </cell>
          <cell r="H373" t="str">
            <v>не требуется</v>
          </cell>
          <cell r="I373" t="str">
            <v>не требуется</v>
          </cell>
          <cell r="J373" t="str">
            <v>не требуется</v>
          </cell>
          <cell r="K373" t="str">
            <v>не требуется</v>
          </cell>
          <cell r="L373" t="str">
            <v>не требуется</v>
          </cell>
          <cell r="M373" t="str">
            <v>не относится</v>
          </cell>
          <cell r="N373" t="str">
            <v>не требуется</v>
          </cell>
          <cell r="O373" t="str">
            <v xml:space="preserve"> не требуется</v>
          </cell>
          <cell r="P373" t="str">
            <v>не требуется</v>
          </cell>
          <cell r="Q373" t="str">
            <v>-</v>
          </cell>
          <cell r="R373" t="str">
            <v>не требуется</v>
          </cell>
          <cell r="U373">
            <v>365</v>
          </cell>
          <cell r="V373" t="str">
            <v>1.2.2.1</v>
          </cell>
          <cell r="W373" t="b">
            <v>1</v>
          </cell>
          <cell r="X373" t="b">
            <v>1</v>
          </cell>
        </row>
        <row r="374">
          <cell r="A374" t="str">
            <v>1.2.2.1</v>
          </cell>
          <cell r="B374" t="str">
            <v>Реконструкция ВЛ-0,4кВ от  КТП-138 (1,150 км), установка приборов учета  (77 т.у.) г.о. Сызрань Самарская область</v>
          </cell>
          <cell r="C374" t="str">
            <v>P_0128</v>
          </cell>
          <cell r="D374" t="str">
            <v>Приволжский ФО</v>
          </cell>
          <cell r="E374" t="str">
            <v>Самарская область</v>
          </cell>
          <cell r="F374" t="str">
            <v>г.о. Сызрань</v>
          </cell>
          <cell r="G374" t="str">
            <v>нд</v>
          </cell>
          <cell r="H374" t="str">
            <v>не требуется</v>
          </cell>
          <cell r="I374" t="str">
            <v>не требуется</v>
          </cell>
          <cell r="J374" t="str">
            <v>не требуется</v>
          </cell>
          <cell r="K374" t="str">
            <v>не требуется</v>
          </cell>
          <cell r="L374" t="str">
            <v>не требуется</v>
          </cell>
          <cell r="M374" t="str">
            <v>не относится</v>
          </cell>
          <cell r="N374" t="str">
            <v>не требуется</v>
          </cell>
          <cell r="O374" t="str">
            <v xml:space="preserve"> не требуется</v>
          </cell>
          <cell r="P374" t="str">
            <v>не требуется</v>
          </cell>
          <cell r="Q374" t="str">
            <v>-</v>
          </cell>
          <cell r="R374" t="str">
            <v>не требуется</v>
          </cell>
          <cell r="U374">
            <v>366</v>
          </cell>
          <cell r="V374" t="str">
            <v>1.2.2.1</v>
          </cell>
          <cell r="W374" t="b">
            <v>1</v>
          </cell>
          <cell r="X374" t="b">
            <v>1</v>
          </cell>
        </row>
        <row r="375">
          <cell r="A375" t="str">
            <v>1.2.2.1</v>
          </cell>
          <cell r="B375" t="str">
            <v>Реконструкция ВЛ-6 кВ Ф-25 ПС 110/6 Красносёлки (4,380 км) Безенчукский район Самарская область</v>
          </cell>
          <cell r="C375" t="str">
            <v>P_0129</v>
          </cell>
          <cell r="D375" t="str">
            <v>Приволжский ФО</v>
          </cell>
          <cell r="E375" t="str">
            <v>Самарская область</v>
          </cell>
          <cell r="F375" t="str">
            <v>Безенчукский район</v>
          </cell>
          <cell r="G375" t="str">
            <v>нд</v>
          </cell>
          <cell r="H375" t="str">
            <v>не требуется</v>
          </cell>
          <cell r="I375" t="str">
            <v>не требуется</v>
          </cell>
          <cell r="J375" t="str">
            <v>не требуется</v>
          </cell>
          <cell r="K375" t="str">
            <v>не требуется</v>
          </cell>
          <cell r="L375" t="str">
            <v>не требуется</v>
          </cell>
          <cell r="M375" t="str">
            <v>не относится</v>
          </cell>
          <cell r="N375" t="str">
            <v>не требуется</v>
          </cell>
          <cell r="O375" t="str">
            <v xml:space="preserve"> не требуется</v>
          </cell>
          <cell r="P375" t="str">
            <v>не требуется</v>
          </cell>
          <cell r="Q375" t="str">
            <v>-</v>
          </cell>
          <cell r="R375" t="str">
            <v>не требуется</v>
          </cell>
          <cell r="U375">
            <v>367</v>
          </cell>
          <cell r="V375" t="str">
            <v>1.2.2.1</v>
          </cell>
          <cell r="W375" t="b">
            <v>1</v>
          </cell>
          <cell r="X375" t="b">
            <v>1</v>
          </cell>
        </row>
        <row r="376">
          <cell r="A376" t="str">
            <v>1.2.2.1</v>
          </cell>
          <cell r="B376" t="str">
            <v>Реконструкция ВЛ-0,4 кВ Ф-1 от ТП БОР 504/630+320 кВА ( протяженность 1,312 км, демонтаж 1,015 км), установка приборов учета  (38 т.у.) Борский район Самарская область.</v>
          </cell>
          <cell r="C376" t="str">
            <v>P_0133</v>
          </cell>
          <cell r="D376" t="str">
            <v>Приволжский ФО</v>
          </cell>
          <cell r="E376" t="str">
            <v>Самарская область</v>
          </cell>
          <cell r="F376" t="str">
            <v>Борский район</v>
          </cell>
          <cell r="G376" t="str">
            <v>нд</v>
          </cell>
          <cell r="H376" t="str">
            <v>не требуется</v>
          </cell>
          <cell r="I376" t="str">
            <v>не требуется</v>
          </cell>
          <cell r="J376" t="str">
            <v>не требуется</v>
          </cell>
          <cell r="K376" t="str">
            <v>не требуется</v>
          </cell>
          <cell r="L376" t="str">
            <v>не требуется</v>
          </cell>
          <cell r="M376" t="str">
            <v>не относится</v>
          </cell>
          <cell r="N376" t="str">
            <v>не требуется</v>
          </cell>
          <cell r="O376" t="str">
            <v xml:space="preserve"> не требуется</v>
          </cell>
          <cell r="P376" t="str">
            <v>не требуется</v>
          </cell>
          <cell r="Q376" t="str">
            <v>-</v>
          </cell>
          <cell r="R376" t="str">
            <v>не требуется</v>
          </cell>
          <cell r="U376">
            <v>368</v>
          </cell>
          <cell r="V376" t="str">
            <v>1.2.2.1</v>
          </cell>
          <cell r="W376" t="b">
            <v>1</v>
          </cell>
          <cell r="X376" t="b">
            <v>1</v>
          </cell>
        </row>
        <row r="377">
          <cell r="A377" t="str">
            <v>1.2.2.1</v>
          </cell>
          <cell r="B377" t="str">
            <v>Реконструкция ВЛ-0,4 кВ Ф-2, Ф-3 от КТП БОГ 1524/400 кВА с заменой КТП (3,356 км; КТП 10/0,4/400 кВА) Богатовский район Самарская область</v>
          </cell>
          <cell r="C377" t="str">
            <v>P_0134</v>
          </cell>
          <cell r="D377" t="str">
            <v>Приволжский ФО</v>
          </cell>
          <cell r="E377" t="str">
            <v>Самарская область</v>
          </cell>
          <cell r="F377" t="str">
            <v>Богатовский район</v>
          </cell>
          <cell r="G377" t="str">
            <v>нд</v>
          </cell>
          <cell r="H377" t="str">
            <v>не требуется</v>
          </cell>
          <cell r="I377" t="str">
            <v>не требуется</v>
          </cell>
          <cell r="J377" t="str">
            <v>не требуется</v>
          </cell>
          <cell r="K377" t="str">
            <v>не требуется</v>
          </cell>
          <cell r="L377" t="str">
            <v>не требуется</v>
          </cell>
          <cell r="M377" t="str">
            <v>не относится</v>
          </cell>
          <cell r="N377" t="str">
            <v>не требуется</v>
          </cell>
          <cell r="O377" t="str">
            <v xml:space="preserve"> не требуется</v>
          </cell>
          <cell r="P377" t="str">
            <v>не требуется</v>
          </cell>
          <cell r="Q377" t="str">
            <v>-</v>
          </cell>
          <cell r="R377" t="str">
            <v>не требуется</v>
          </cell>
          <cell r="U377">
            <v>369</v>
          </cell>
          <cell r="V377" t="str">
            <v>1.2.2.1</v>
          </cell>
          <cell r="W377" t="b">
            <v>1</v>
          </cell>
          <cell r="X377" t="b">
            <v>1</v>
          </cell>
        </row>
        <row r="378">
          <cell r="A378" t="str">
            <v>1.2.2.1</v>
          </cell>
          <cell r="B378" t="str">
            <v>Реконструкция ВЛ-0,4 кВ Ф-2, Ф-4 от ГКТП БОР 116/400 кВА (1,449 км) с заменой КТП  (КТП 10/0,4/400 кВА), установка приборов учета  (95 т.у.) Борский район Самарская область</v>
          </cell>
          <cell r="C378" t="str">
            <v>P_0135</v>
          </cell>
          <cell r="D378" t="str">
            <v>Приволжский ФО</v>
          </cell>
          <cell r="E378" t="str">
            <v>Самарская область</v>
          </cell>
          <cell r="F378" t="str">
            <v>Борский район</v>
          </cell>
          <cell r="G378" t="str">
            <v>нд</v>
          </cell>
          <cell r="H378" t="str">
            <v>не требуется</v>
          </cell>
          <cell r="I378" t="str">
            <v>не требуется</v>
          </cell>
          <cell r="J378" t="str">
            <v>не требуется</v>
          </cell>
          <cell r="K378" t="str">
            <v>не требуется</v>
          </cell>
          <cell r="L378" t="str">
            <v>не требуется</v>
          </cell>
          <cell r="M378" t="str">
            <v>не относится</v>
          </cell>
          <cell r="N378" t="str">
            <v>не требуется</v>
          </cell>
          <cell r="O378" t="str">
            <v xml:space="preserve"> не требуется</v>
          </cell>
          <cell r="P378" t="str">
            <v>не требуется</v>
          </cell>
          <cell r="Q378" t="str">
            <v>-</v>
          </cell>
          <cell r="R378" t="str">
            <v>не требуется</v>
          </cell>
          <cell r="U378">
            <v>370</v>
          </cell>
          <cell r="V378" t="str">
            <v>1.2.2.1</v>
          </cell>
          <cell r="W378" t="b">
            <v>1</v>
          </cell>
          <cell r="X378" t="b">
            <v>1</v>
          </cell>
        </row>
        <row r="379">
          <cell r="A379" t="str">
            <v>1.2.2.1</v>
          </cell>
          <cell r="B379" t="str">
            <v>Реконструкция ВЛ-0,4кВ от КТП БОР 105/250 кВА (6,557 км), установка приборов учета  (294 т.у.) Борский район Самарская область</v>
          </cell>
          <cell r="C379" t="str">
            <v>P_0136</v>
          </cell>
          <cell r="D379" t="str">
            <v>Приволжский ФО</v>
          </cell>
          <cell r="E379" t="str">
            <v>Самарская область</v>
          </cell>
          <cell r="F379" t="str">
            <v>Борский район</v>
          </cell>
          <cell r="G379" t="str">
            <v>нд</v>
          </cell>
          <cell r="H379" t="str">
            <v>не требуется</v>
          </cell>
          <cell r="I379" t="str">
            <v>не требуется</v>
          </cell>
          <cell r="J379" t="str">
            <v>не требуется</v>
          </cell>
          <cell r="K379" t="str">
            <v>не требуется</v>
          </cell>
          <cell r="L379" t="str">
            <v>не требуется</v>
          </cell>
          <cell r="M379" t="str">
            <v>не относится</v>
          </cell>
          <cell r="N379" t="str">
            <v>не требуется</v>
          </cell>
          <cell r="O379" t="str">
            <v xml:space="preserve"> не требуется</v>
          </cell>
          <cell r="P379" t="str">
            <v>не требуется</v>
          </cell>
          <cell r="Q379" t="str">
            <v>-</v>
          </cell>
          <cell r="R379" t="str">
            <v>не требуется</v>
          </cell>
          <cell r="U379">
            <v>371</v>
          </cell>
          <cell r="V379" t="str">
            <v>1.2.2.1</v>
          </cell>
          <cell r="W379" t="b">
            <v>1</v>
          </cell>
          <cell r="X379" t="b">
            <v>1</v>
          </cell>
        </row>
        <row r="380">
          <cell r="A380" t="str">
            <v>1.2.2.1</v>
          </cell>
          <cell r="B380" t="str">
            <v xml:space="preserve">Реконструкция ВЛ-0,4 кВ Ф-1, Ф-2, Ф-3, Ф-4 от КТП БОГ 1205/320 кВА (1,878 км), установка приборов учета  (121 т.у.) Богатовский район Самарская область </v>
          </cell>
          <cell r="C380" t="str">
            <v>P_0137</v>
          </cell>
          <cell r="D380" t="str">
            <v>Приволжский ФО</v>
          </cell>
          <cell r="E380" t="str">
            <v>Самарская область</v>
          </cell>
          <cell r="F380" t="str">
            <v>Богатовский район</v>
          </cell>
          <cell r="G380" t="str">
            <v>нд</v>
          </cell>
          <cell r="H380" t="str">
            <v>не требуется</v>
          </cell>
          <cell r="I380" t="str">
            <v>не требуется</v>
          </cell>
          <cell r="J380" t="str">
            <v>не требуется</v>
          </cell>
          <cell r="K380" t="str">
            <v>не требуется</v>
          </cell>
          <cell r="L380" t="str">
            <v>не требуется</v>
          </cell>
          <cell r="M380" t="str">
            <v>не относится</v>
          </cell>
          <cell r="N380" t="str">
            <v>не требуется</v>
          </cell>
          <cell r="O380" t="str">
            <v xml:space="preserve"> не требуется</v>
          </cell>
          <cell r="P380" t="str">
            <v>не требуется</v>
          </cell>
          <cell r="Q380" t="str">
            <v>-</v>
          </cell>
          <cell r="R380" t="str">
            <v>не требуется</v>
          </cell>
          <cell r="U380">
            <v>372</v>
          </cell>
          <cell r="V380" t="str">
            <v>1.2.2.1</v>
          </cell>
          <cell r="W380" t="b">
            <v>1</v>
          </cell>
          <cell r="X380" t="b">
            <v>1</v>
          </cell>
        </row>
        <row r="381">
          <cell r="A381" t="str">
            <v>1.2.2.1</v>
          </cell>
          <cell r="B381"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81" t="str">
            <v>P_0140</v>
          </cell>
          <cell r="D381" t="str">
            <v>Приволжский ФО</v>
          </cell>
          <cell r="E381" t="str">
            <v>Самарская область</v>
          </cell>
          <cell r="F381" t="str">
            <v>Сергиевский район</v>
          </cell>
          <cell r="G381" t="str">
            <v>нд</v>
          </cell>
          <cell r="H381" t="str">
            <v>не требуется</v>
          </cell>
          <cell r="I381" t="str">
            <v>не требуется</v>
          </cell>
          <cell r="J381" t="str">
            <v>не требуется</v>
          </cell>
          <cell r="K381" t="str">
            <v>не требуется</v>
          </cell>
          <cell r="L381" t="str">
            <v>не требуется</v>
          </cell>
          <cell r="M381" t="str">
            <v>не относится</v>
          </cell>
          <cell r="N381" t="str">
            <v>не требуется</v>
          </cell>
          <cell r="O381" t="str">
            <v xml:space="preserve"> не требуется</v>
          </cell>
          <cell r="P381" t="str">
            <v>не требуется</v>
          </cell>
          <cell r="Q381" t="str">
            <v>-</v>
          </cell>
          <cell r="R381" t="str">
            <v>не требуется</v>
          </cell>
          <cell r="U381">
            <v>373</v>
          </cell>
          <cell r="V381" t="str">
            <v>1.2.2.1</v>
          </cell>
          <cell r="W381" t="b">
            <v>1</v>
          </cell>
          <cell r="X381" t="b">
            <v>1</v>
          </cell>
        </row>
        <row r="382">
          <cell r="A382" t="str">
            <v>1.2.2.1</v>
          </cell>
          <cell r="B382" t="str">
            <v>Реконструкция ВЛ-0,4 кВ от КТП Вл 206/160 кВА с заменой КТП (0,484 км; КТП 10/0,4/160 кВА), установка приборов учета  (14 т.у.) Хворостянский район Самарская область</v>
          </cell>
          <cell r="C382" t="str">
            <v>P_0141</v>
          </cell>
          <cell r="D382" t="str">
            <v>Приволжский ФО</v>
          </cell>
          <cell r="E382" t="str">
            <v>Самарская область</v>
          </cell>
          <cell r="F382" t="str">
            <v>Хворостянский район</v>
          </cell>
          <cell r="G382" t="str">
            <v>нд</v>
          </cell>
          <cell r="H382" t="str">
            <v>не требуется</v>
          </cell>
          <cell r="I382" t="str">
            <v>не требуется</v>
          </cell>
          <cell r="J382" t="str">
            <v>не требуется</v>
          </cell>
          <cell r="K382" t="str">
            <v>не требуется</v>
          </cell>
          <cell r="L382" t="str">
            <v>не требуется</v>
          </cell>
          <cell r="M382" t="str">
            <v>не относится</v>
          </cell>
          <cell r="N382" t="str">
            <v>не требуется</v>
          </cell>
          <cell r="O382" t="str">
            <v xml:space="preserve"> не требуется</v>
          </cell>
          <cell r="P382" t="str">
            <v>не требуется</v>
          </cell>
          <cell r="Q382" t="str">
            <v>-</v>
          </cell>
          <cell r="R382" t="str">
            <v>не требуется</v>
          </cell>
          <cell r="U382">
            <v>374</v>
          </cell>
          <cell r="V382" t="str">
            <v>1.2.2.1</v>
          </cell>
          <cell r="W382" t="b">
            <v>1</v>
          </cell>
          <cell r="X382" t="b">
            <v>1</v>
          </cell>
        </row>
        <row r="383">
          <cell r="A383" t="str">
            <v>1.2.2.1</v>
          </cell>
          <cell r="B383" t="str">
            <v>Реконструкция ВЛ-0,4 кВ от КТП-36/100 кВА (0,915 км), установка приборов учета  (102 т.у.) г.о. Сызрань Самарская область</v>
          </cell>
          <cell r="C383" t="str">
            <v>P_0142</v>
          </cell>
          <cell r="D383" t="str">
            <v>Приволжский ФО</v>
          </cell>
          <cell r="E383" t="str">
            <v>Самарская область</v>
          </cell>
          <cell r="F383" t="str">
            <v>г.о. Сызрань</v>
          </cell>
          <cell r="G383" t="str">
            <v>нд</v>
          </cell>
          <cell r="H383" t="str">
            <v>не требуется</v>
          </cell>
          <cell r="I383" t="str">
            <v>не требуется</v>
          </cell>
          <cell r="J383" t="str">
            <v>не требуется</v>
          </cell>
          <cell r="K383" t="str">
            <v>не требуется</v>
          </cell>
          <cell r="L383" t="str">
            <v>не требуется</v>
          </cell>
          <cell r="M383" t="str">
            <v>не относится</v>
          </cell>
          <cell r="N383" t="str">
            <v>не требуется</v>
          </cell>
          <cell r="O383" t="str">
            <v xml:space="preserve"> не требуется</v>
          </cell>
          <cell r="P383" t="str">
            <v>не требуется</v>
          </cell>
          <cell r="Q383" t="str">
            <v>-</v>
          </cell>
          <cell r="R383" t="str">
            <v>не требуется</v>
          </cell>
          <cell r="U383">
            <v>375</v>
          </cell>
          <cell r="V383" t="str">
            <v>1.2.2.1</v>
          </cell>
          <cell r="W383" t="b">
            <v>1</v>
          </cell>
          <cell r="X383" t="b">
            <v>1</v>
          </cell>
        </row>
        <row r="384">
          <cell r="A384" t="str">
            <v>1.2.2.1</v>
          </cell>
          <cell r="B384"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84" t="str">
            <v>P_0143</v>
          </cell>
          <cell r="D384" t="str">
            <v>Приволжский ФО</v>
          </cell>
          <cell r="E384" t="str">
            <v>Самарская область</v>
          </cell>
          <cell r="F384" t="str">
            <v>Волжский район</v>
          </cell>
          <cell r="G384" t="str">
            <v>нд</v>
          </cell>
          <cell r="H384" t="str">
            <v>не требуется</v>
          </cell>
          <cell r="I384" t="str">
            <v>не требуется</v>
          </cell>
          <cell r="J384" t="str">
            <v>не требуется</v>
          </cell>
          <cell r="K384" t="str">
            <v>не требуется</v>
          </cell>
          <cell r="L384" t="str">
            <v>не требуется</v>
          </cell>
          <cell r="M384" t="str">
            <v>не относится</v>
          </cell>
          <cell r="N384" t="str">
            <v>не требуется</v>
          </cell>
          <cell r="O384" t="str">
            <v xml:space="preserve"> не требуется</v>
          </cell>
          <cell r="P384" t="str">
            <v>не требуется</v>
          </cell>
          <cell r="Q384" t="str">
            <v>-</v>
          </cell>
          <cell r="R384" t="str">
            <v>не требуется</v>
          </cell>
          <cell r="U384">
            <v>376</v>
          </cell>
          <cell r="V384" t="str">
            <v>1.2.2.1</v>
          </cell>
          <cell r="W384" t="b">
            <v>1</v>
          </cell>
          <cell r="X384" t="b">
            <v>1</v>
          </cell>
        </row>
        <row r="385">
          <cell r="A385" t="str">
            <v>1.2.2.1</v>
          </cell>
          <cell r="B385"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85" t="str">
            <v>P_0144</v>
          </cell>
          <cell r="D385" t="str">
            <v>Приволжский ФО</v>
          </cell>
          <cell r="E385" t="str">
            <v>Самарская область</v>
          </cell>
          <cell r="F385" t="str">
            <v>г.о. Самара</v>
          </cell>
          <cell r="G385" t="str">
            <v>нд</v>
          </cell>
          <cell r="H385" t="str">
            <v>не требуется</v>
          </cell>
          <cell r="I385" t="str">
            <v>не требуется</v>
          </cell>
          <cell r="J385" t="str">
            <v>не требуется</v>
          </cell>
          <cell r="K385" t="str">
            <v>не требуется</v>
          </cell>
          <cell r="L385" t="str">
            <v>не требуется</v>
          </cell>
          <cell r="M385" t="str">
            <v>не относится</v>
          </cell>
          <cell r="N385" t="str">
            <v>не требуется</v>
          </cell>
          <cell r="O385" t="str">
            <v xml:space="preserve"> не требуется</v>
          </cell>
          <cell r="P385" t="str">
            <v>не требуется</v>
          </cell>
          <cell r="Q385" t="str">
            <v>-</v>
          </cell>
          <cell r="R385" t="str">
            <v>не требуется</v>
          </cell>
          <cell r="U385">
            <v>377</v>
          </cell>
          <cell r="V385" t="str">
            <v>1.2.2.1</v>
          </cell>
          <cell r="W385" t="b">
            <v>1</v>
          </cell>
          <cell r="X385" t="b">
            <v>1</v>
          </cell>
        </row>
        <row r="386">
          <cell r="A386" t="str">
            <v xml:space="preserve">1.2.2.1 </v>
          </cell>
          <cell r="B386" t="str">
            <v>"Реконструкция КЛ-0,4кВ (протяженностью 0,13км)от ЗТП НО 3207/2*400кВА до ж/д Советская 106" г.о. Отрадный Самарская область</v>
          </cell>
          <cell r="C386" t="str">
            <v>P_0275</v>
          </cell>
          <cell r="D386" t="str">
            <v>Приволжский ФО</v>
          </cell>
          <cell r="E386" t="str">
            <v>Самарская область</v>
          </cell>
          <cell r="F386" t="str">
            <v>г.о. Отрадный</v>
          </cell>
          <cell r="G386" t="str">
            <v>нд</v>
          </cell>
          <cell r="H386" t="str">
            <v>не требуется</v>
          </cell>
          <cell r="I386" t="str">
            <v>не требуется</v>
          </cell>
          <cell r="J386" t="str">
            <v>не требуется</v>
          </cell>
          <cell r="K386" t="str">
            <v>не требуется</v>
          </cell>
          <cell r="L386" t="str">
            <v>не требуется</v>
          </cell>
          <cell r="M386" t="str">
            <v>не относится</v>
          </cell>
          <cell r="N386" t="str">
            <v>не требуется</v>
          </cell>
          <cell r="O386" t="str">
            <v xml:space="preserve"> не требуется</v>
          </cell>
          <cell r="P386" t="str">
            <v>не требуется</v>
          </cell>
          <cell r="Q386" t="str">
            <v>-</v>
          </cell>
          <cell r="R386" t="str">
            <v>не требуется</v>
          </cell>
          <cell r="U386">
            <v>378</v>
          </cell>
          <cell r="V386" t="str">
            <v xml:space="preserve">1.2.2.1 </v>
          </cell>
          <cell r="W386" t="b">
            <v>1</v>
          </cell>
          <cell r="X386" t="b">
            <v>1</v>
          </cell>
        </row>
        <row r="387">
          <cell r="A387" t="str">
            <v xml:space="preserve">1.2.2.1 </v>
          </cell>
          <cell r="B387"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387" t="str">
            <v>P_0300</v>
          </cell>
          <cell r="D387" t="str">
            <v>Приволжский ФО</v>
          </cell>
          <cell r="E387" t="str">
            <v>Самарская область</v>
          </cell>
          <cell r="F387" t="str">
            <v>г.о. Самара</v>
          </cell>
          <cell r="G387" t="str">
            <v>нд</v>
          </cell>
          <cell r="H387" t="str">
            <v>не требуется</v>
          </cell>
          <cell r="I387" t="str">
            <v>не требуется</v>
          </cell>
          <cell r="J387" t="str">
            <v>не требуется</v>
          </cell>
          <cell r="K387" t="str">
            <v>не требуется</v>
          </cell>
          <cell r="L387" t="str">
            <v>не требуется</v>
          </cell>
          <cell r="M387" t="str">
            <v>не относится</v>
          </cell>
          <cell r="N387" t="str">
            <v>не требуется</v>
          </cell>
          <cell r="O387" t="str">
            <v xml:space="preserve"> не требуется</v>
          </cell>
          <cell r="P387" t="str">
            <v>не требуется</v>
          </cell>
          <cell r="Q387" t="str">
            <v>-</v>
          </cell>
          <cell r="R387" t="str">
            <v>не требуется</v>
          </cell>
          <cell r="U387">
            <v>379</v>
          </cell>
          <cell r="V387" t="str">
            <v xml:space="preserve">1.2.2.1 </v>
          </cell>
          <cell r="W387" t="b">
            <v>1</v>
          </cell>
          <cell r="X387" t="b">
            <v>1</v>
          </cell>
        </row>
        <row r="388">
          <cell r="A388" t="str">
            <v xml:space="preserve">1.2.2.1 </v>
          </cell>
          <cell r="B388" t="str">
            <v>"Реконструкция ВЛ-0,4кВ от КТП-41/400 кВА 3,804 км" г.о.Сызрань Самарская область</v>
          </cell>
          <cell r="C388" t="str">
            <v>P_0334</v>
          </cell>
          <cell r="D388" t="str">
            <v>Приволжский ФО</v>
          </cell>
          <cell r="E388" t="str">
            <v>Самарская область</v>
          </cell>
          <cell r="F388" t="str">
            <v>г.о. Сызрань</v>
          </cell>
          <cell r="G388" t="str">
            <v>нд</v>
          </cell>
          <cell r="H388" t="str">
            <v>не требуется</v>
          </cell>
          <cell r="I388" t="str">
            <v>не требуется</v>
          </cell>
          <cell r="J388" t="str">
            <v>не требуется</v>
          </cell>
          <cell r="K388" t="str">
            <v>не требуется</v>
          </cell>
          <cell r="L388" t="str">
            <v>не требуется</v>
          </cell>
          <cell r="M388" t="str">
            <v>не относится</v>
          </cell>
          <cell r="N388" t="str">
            <v>не требуется</v>
          </cell>
          <cell r="O388" t="str">
            <v xml:space="preserve"> не требуется</v>
          </cell>
          <cell r="P388" t="str">
            <v>не требуется</v>
          </cell>
          <cell r="Q388" t="str">
            <v>-</v>
          </cell>
          <cell r="R388" t="str">
            <v>не требуется</v>
          </cell>
          <cell r="U388">
            <v>380</v>
          </cell>
          <cell r="V388" t="str">
            <v xml:space="preserve">1.2.2.1 </v>
          </cell>
          <cell r="W388" t="b">
            <v>1</v>
          </cell>
          <cell r="X388" t="b">
            <v>1</v>
          </cell>
        </row>
        <row r="389">
          <cell r="A389" t="str">
            <v xml:space="preserve">1.2.2.1 </v>
          </cell>
          <cell r="B389" t="str">
            <v>Реконструкция КЛ-0,4кВ Ф-2 от ЗТП МУХ 216/250кВА" г.о. Отрадный Самарская область (КЛ 0,4кВ двухцепная-0,077км, КЛ 0,4 кВ одноцепная-0,0985км, учет-2т.у.)</v>
          </cell>
          <cell r="C389" t="str">
            <v>P_0282</v>
          </cell>
          <cell r="D389" t="str">
            <v>Приволжский ФО</v>
          </cell>
          <cell r="E389" t="str">
            <v>Самарская область</v>
          </cell>
          <cell r="F389" t="str">
            <v>г.о. Отрадный</v>
          </cell>
          <cell r="G389" t="str">
            <v>нд</v>
          </cell>
          <cell r="H389" t="str">
            <v>не требуется</v>
          </cell>
          <cell r="I389" t="str">
            <v>не требуется</v>
          </cell>
          <cell r="J389" t="str">
            <v>не требуется</v>
          </cell>
          <cell r="K389" t="str">
            <v>не требуется</v>
          </cell>
          <cell r="L389" t="str">
            <v>не требуется</v>
          </cell>
          <cell r="M389" t="str">
            <v>не относится</v>
          </cell>
          <cell r="N389" t="str">
            <v>не требуется</v>
          </cell>
          <cell r="O389" t="str">
            <v xml:space="preserve"> не требуется</v>
          </cell>
          <cell r="P389" t="str">
            <v>не требуется</v>
          </cell>
          <cell r="Q389" t="str">
            <v>-</v>
          </cell>
          <cell r="R389" t="str">
            <v>не требуется</v>
          </cell>
          <cell r="U389">
            <v>381</v>
          </cell>
          <cell r="V389" t="str">
            <v xml:space="preserve">1.2.2.1 </v>
          </cell>
          <cell r="W389" t="b">
            <v>1</v>
          </cell>
          <cell r="X389" t="b">
            <v>1</v>
          </cell>
        </row>
        <row r="390">
          <cell r="A390" t="str">
            <v xml:space="preserve">1.2.2.1 </v>
          </cell>
          <cell r="B390" t="str">
            <v xml:space="preserve">Реконструкция ВЛ-10кВ Ф-6 ПС 110/35/10 Борская (протяженностью 0,07 км) Борский район Самарская область </v>
          </cell>
          <cell r="C390" t="str">
            <v>P_0214</v>
          </cell>
          <cell r="D390" t="str">
            <v>Приволжский ФО</v>
          </cell>
          <cell r="E390" t="str">
            <v>Самарская область</v>
          </cell>
          <cell r="F390" t="str">
            <v>Борский район</v>
          </cell>
          <cell r="G390" t="str">
            <v>нд</v>
          </cell>
          <cell r="H390" t="str">
            <v>не требуется</v>
          </cell>
          <cell r="I390" t="str">
            <v>не требуется</v>
          </cell>
          <cell r="J390" t="str">
            <v>не требуется</v>
          </cell>
          <cell r="K390" t="str">
            <v>не требуется</v>
          </cell>
          <cell r="L390" t="str">
            <v>не требуется</v>
          </cell>
          <cell r="M390" t="str">
            <v>не относится</v>
          </cell>
          <cell r="N390" t="str">
            <v>не требуется</v>
          </cell>
          <cell r="O390" t="str">
            <v xml:space="preserve"> не требуется</v>
          </cell>
          <cell r="P390" t="str">
            <v>не требуется</v>
          </cell>
          <cell r="Q390" t="str">
            <v>-</v>
          </cell>
          <cell r="R390" t="str">
            <v>не требуется</v>
          </cell>
          <cell r="U390">
            <v>382</v>
          </cell>
          <cell r="V390" t="str">
            <v xml:space="preserve">1.2.2.1 </v>
          </cell>
          <cell r="W390" t="b">
            <v>1</v>
          </cell>
          <cell r="X390" t="b">
            <v>1</v>
          </cell>
        </row>
        <row r="391">
          <cell r="A391" t="str">
            <v>1.2.2.1</v>
          </cell>
          <cell r="B391" t="str">
            <v>Реконструкция ВЛ-6 Ф-1кВ  с заменой КТП Жт 1-401 6/0,4/100 кВА  на КТП -6/0,4/100кВА, реконструкция ВЛ 0,4кв протяженностью 2,2км в т.ч демонтаж 1км)</v>
          </cell>
          <cell r="C391" t="str">
            <v>P_0235</v>
          </cell>
          <cell r="D391" t="str">
            <v>Приволжский ФО</v>
          </cell>
          <cell r="E391" t="str">
            <v>Самарская область</v>
          </cell>
          <cell r="F391" t="str">
            <v>г.о. Жигулевск</v>
          </cell>
          <cell r="G391" t="str">
            <v>нд</v>
          </cell>
          <cell r="H391" t="str">
            <v>не требуется</v>
          </cell>
          <cell r="I391" t="str">
            <v>не требуется</v>
          </cell>
          <cell r="J391" t="str">
            <v>не требуется</v>
          </cell>
          <cell r="K391" t="str">
            <v>не требуется</v>
          </cell>
          <cell r="L391" t="str">
            <v>не требуется</v>
          </cell>
          <cell r="M391" t="str">
            <v>не относится</v>
          </cell>
          <cell r="N391" t="str">
            <v>не требуется</v>
          </cell>
          <cell r="O391" t="str">
            <v xml:space="preserve"> не требуется</v>
          </cell>
          <cell r="P391" t="str">
            <v>не требуется</v>
          </cell>
          <cell r="Q391" t="str">
            <v>-</v>
          </cell>
          <cell r="R391" t="str">
            <v>не требуется</v>
          </cell>
          <cell r="U391">
            <v>383</v>
          </cell>
          <cell r="V391" t="str">
            <v>1.2.2.1</v>
          </cell>
          <cell r="W391" t="b">
            <v>1</v>
          </cell>
          <cell r="X391" t="b">
            <v>1</v>
          </cell>
        </row>
        <row r="392">
          <cell r="A392" t="str">
            <v>1.2.2.1</v>
          </cell>
          <cell r="B392" t="str">
            <v>Реконструкция ВЛ-6 Ф-9 Глинкарьер (протяженностью 0,5км) с заменой КТП 6/0,4 Гл 9-05 400 кВА на КТП -6/0,4/400кВА</v>
          </cell>
          <cell r="C392" t="str">
            <v>P_0236</v>
          </cell>
          <cell r="D392" t="str">
            <v>Приволжский ФО</v>
          </cell>
          <cell r="E392" t="str">
            <v>Самарская область</v>
          </cell>
          <cell r="F392" t="str">
            <v>г.о. Жигулевск</v>
          </cell>
          <cell r="G392" t="str">
            <v>нд</v>
          </cell>
          <cell r="H392" t="str">
            <v>не требуется</v>
          </cell>
          <cell r="I392" t="str">
            <v>не требуется</v>
          </cell>
          <cell r="J392" t="str">
            <v>не требуется</v>
          </cell>
          <cell r="K392" t="str">
            <v>не требуется</v>
          </cell>
          <cell r="L392" t="str">
            <v>не требуется</v>
          </cell>
          <cell r="M392" t="str">
            <v>не относится</v>
          </cell>
          <cell r="N392" t="str">
            <v>не требуется</v>
          </cell>
          <cell r="O392" t="str">
            <v xml:space="preserve"> не требуется</v>
          </cell>
          <cell r="P392" t="str">
            <v>не требуется</v>
          </cell>
          <cell r="Q392" t="str">
            <v>-</v>
          </cell>
          <cell r="R392" t="str">
            <v>не требуется</v>
          </cell>
          <cell r="U392">
            <v>384</v>
          </cell>
          <cell r="V392" t="str">
            <v>1.2.2.1</v>
          </cell>
          <cell r="W392" t="b">
            <v>1</v>
          </cell>
          <cell r="X392" t="b">
            <v>1</v>
          </cell>
        </row>
        <row r="393">
          <cell r="A393" t="str">
            <v>1.2.2.1</v>
          </cell>
          <cell r="B393"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393" t="str">
            <v>P_0284</v>
          </cell>
          <cell r="D393" t="str">
            <v>Приволжский ФО</v>
          </cell>
          <cell r="E393" t="str">
            <v>Самарская область</v>
          </cell>
          <cell r="F393" t="str">
            <v>Волжский район</v>
          </cell>
          <cell r="G393" t="str">
            <v>нд</v>
          </cell>
          <cell r="H393" t="str">
            <v>не требуется</v>
          </cell>
          <cell r="I393" t="str">
            <v>не требуется</v>
          </cell>
          <cell r="J393" t="str">
            <v>не требуется</v>
          </cell>
          <cell r="K393" t="str">
            <v>не требуется</v>
          </cell>
          <cell r="L393" t="str">
            <v>не требуется</v>
          </cell>
          <cell r="M393" t="str">
            <v>не относится</v>
          </cell>
          <cell r="N393" t="str">
            <v>не требуется</v>
          </cell>
          <cell r="O393" t="str">
            <v xml:space="preserve"> не требуется</v>
          </cell>
          <cell r="P393" t="str">
            <v>не требуется</v>
          </cell>
          <cell r="Q393" t="str">
            <v>-</v>
          </cell>
          <cell r="R393" t="str">
            <v>не требуется</v>
          </cell>
          <cell r="U393">
            <v>385</v>
          </cell>
          <cell r="V393" t="str">
            <v>1.2.2.1</v>
          </cell>
          <cell r="W393" t="b">
            <v>1</v>
          </cell>
          <cell r="X393" t="b">
            <v>1</v>
          </cell>
        </row>
        <row r="395">
          <cell r="A395" t="str">
            <v>1.2.2.1</v>
          </cell>
          <cell r="B395" t="str">
            <v>"Реконструкция ВЛ-10кВ Ф-СтБ-2 (протяженностью 7,9 км) установка ПАРН 10 кВ (1шт.) ПС 35/10кВ Старый Буян" Красноярский район Самарская область</v>
          </cell>
          <cell r="C395" t="str">
            <v>P_0255</v>
          </cell>
          <cell r="D395" t="str">
            <v>Приволжский ФО</v>
          </cell>
          <cell r="E395" t="str">
            <v>Самарская область</v>
          </cell>
          <cell r="F395" t="str">
            <v>Красноярский район</v>
          </cell>
          <cell r="G395" t="str">
            <v>нд</v>
          </cell>
          <cell r="H395" t="str">
            <v>не требуется</v>
          </cell>
          <cell r="I395" t="str">
            <v>не требуется</v>
          </cell>
          <cell r="J395" t="str">
            <v>не требуется</v>
          </cell>
          <cell r="K395" t="str">
            <v>не требуется</v>
          </cell>
          <cell r="L395" t="str">
            <v>не требуется</v>
          </cell>
          <cell r="M395" t="str">
            <v>не относится</v>
          </cell>
          <cell r="N395" t="str">
            <v>не требуется</v>
          </cell>
          <cell r="O395" t="str">
            <v xml:space="preserve"> не требуется</v>
          </cell>
          <cell r="P395" t="str">
            <v>не требуется</v>
          </cell>
          <cell r="Q395" t="str">
            <v>-</v>
          </cell>
          <cell r="R395" t="str">
            <v>не требуется</v>
          </cell>
          <cell r="U395">
            <v>387</v>
          </cell>
          <cell r="V395" t="str">
            <v>1.2.2.1</v>
          </cell>
          <cell r="W395" t="b">
            <v>1</v>
          </cell>
          <cell r="X395" t="b">
            <v>1</v>
          </cell>
        </row>
        <row r="396">
          <cell r="A396" t="str">
            <v>1.2.2.1</v>
          </cell>
          <cell r="B396"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396" t="str">
            <v>P_0237</v>
          </cell>
          <cell r="D396" t="str">
            <v>Приволжский ФО</v>
          </cell>
          <cell r="E396" t="str">
            <v>Самарская область</v>
          </cell>
          <cell r="F396" t="str">
            <v>г.о. Жигулевск</v>
          </cell>
          <cell r="G396" t="str">
            <v>нд</v>
          </cell>
          <cell r="H396" t="str">
            <v>не требуется</v>
          </cell>
          <cell r="I396" t="str">
            <v>не требуется</v>
          </cell>
          <cell r="J396" t="str">
            <v>не требуется</v>
          </cell>
          <cell r="K396" t="str">
            <v>не требуется</v>
          </cell>
          <cell r="L396" t="str">
            <v>не требуется</v>
          </cell>
          <cell r="M396" t="str">
            <v>не относится</v>
          </cell>
          <cell r="N396" t="str">
            <v>не требуется</v>
          </cell>
          <cell r="O396" t="str">
            <v xml:space="preserve"> не требуется</v>
          </cell>
          <cell r="P396" t="str">
            <v>не требуется</v>
          </cell>
          <cell r="Q396" t="str">
            <v>-</v>
          </cell>
          <cell r="R396" t="str">
            <v>не требуется</v>
          </cell>
          <cell r="U396">
            <v>388</v>
          </cell>
          <cell r="V396" t="str">
            <v>1.2.2.1</v>
          </cell>
          <cell r="W396" t="b">
            <v>1</v>
          </cell>
          <cell r="X396" t="b">
            <v>1</v>
          </cell>
        </row>
        <row r="397">
          <cell r="A397" t="str">
            <v>1.2.2.1</v>
          </cell>
          <cell r="B397"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397" t="str">
            <v>P_0285</v>
          </cell>
          <cell r="D397" t="str">
            <v>Приволжский ФО</v>
          </cell>
          <cell r="E397" t="str">
            <v>Самарская область</v>
          </cell>
          <cell r="F397" t="str">
            <v>Волжский район</v>
          </cell>
          <cell r="G397" t="str">
            <v>нд</v>
          </cell>
          <cell r="H397" t="str">
            <v>не требуется</v>
          </cell>
          <cell r="I397" t="str">
            <v>не требуется</v>
          </cell>
          <cell r="J397" t="str">
            <v>не требуется</v>
          </cell>
          <cell r="K397" t="str">
            <v>не требуется</v>
          </cell>
          <cell r="L397" t="str">
            <v>не требуется</v>
          </cell>
          <cell r="M397" t="str">
            <v>не относится</v>
          </cell>
          <cell r="N397" t="str">
            <v>не требуется</v>
          </cell>
          <cell r="O397" t="str">
            <v xml:space="preserve"> не требуется</v>
          </cell>
          <cell r="P397" t="str">
            <v>не требуется</v>
          </cell>
          <cell r="Q397" t="str">
            <v>-</v>
          </cell>
          <cell r="R397" t="str">
            <v>не требуется</v>
          </cell>
          <cell r="U397">
            <v>389</v>
          </cell>
          <cell r="V397" t="str">
            <v>1.2.2.1</v>
          </cell>
          <cell r="W397" t="b">
            <v>1</v>
          </cell>
          <cell r="X397" t="b">
            <v>1</v>
          </cell>
        </row>
        <row r="398">
          <cell r="A398" t="str">
            <v>1.2.2.1</v>
          </cell>
          <cell r="B398" t="str">
            <v>Реконструкция ВЛ-0,4кВ (протяженностью 2,583 км ), установка приборов учета (72 т.у.) от КТП  СРН 804 10/0,4/160кВА Сергиевский район Самарская область</v>
          </cell>
          <cell r="C398" t="str">
            <v>P_0316</v>
          </cell>
          <cell r="D398" t="str">
            <v>Приволжский ФО</v>
          </cell>
          <cell r="E398" t="str">
            <v>Самарская область</v>
          </cell>
          <cell r="F398" t="str">
            <v>Сергиевский район</v>
          </cell>
          <cell r="G398" t="str">
            <v>нд</v>
          </cell>
          <cell r="H398" t="str">
            <v>не требуется</v>
          </cell>
          <cell r="I398" t="str">
            <v>не требуется</v>
          </cell>
          <cell r="J398" t="str">
            <v>не требуется</v>
          </cell>
          <cell r="K398" t="str">
            <v>не требуется</v>
          </cell>
          <cell r="L398" t="str">
            <v>не требуется</v>
          </cell>
          <cell r="M398" t="str">
            <v>не относится</v>
          </cell>
          <cell r="N398" t="str">
            <v>не требуется</v>
          </cell>
          <cell r="O398" t="str">
            <v xml:space="preserve"> не требуется</v>
          </cell>
          <cell r="P398" t="str">
            <v>не требуется</v>
          </cell>
          <cell r="Q398" t="str">
            <v>-</v>
          </cell>
          <cell r="R398" t="str">
            <v>не требуется</v>
          </cell>
          <cell r="U398">
            <v>390</v>
          </cell>
          <cell r="V398" t="str">
            <v>1.2.2.1</v>
          </cell>
          <cell r="W398" t="b">
            <v>1</v>
          </cell>
          <cell r="X398" t="b">
            <v>1</v>
          </cell>
        </row>
        <row r="399">
          <cell r="A399" t="str">
            <v xml:space="preserve">1.2.2.1 </v>
          </cell>
          <cell r="B399" t="str">
            <v>Реконструкция ВЛ-10кВ Ф-3 ПС 110/10кВ Обшаровка участок опор №322/1-№ 322/7 Приволжский район Самарская область (протяженностью 0,3 км)</v>
          </cell>
          <cell r="C399" t="str">
            <v>P_0286</v>
          </cell>
          <cell r="D399" t="str">
            <v>Приволжский ФО</v>
          </cell>
          <cell r="E399" t="str">
            <v>Самарская область</v>
          </cell>
          <cell r="F399" t="str">
            <v>Волжский район</v>
          </cell>
          <cell r="G399" t="str">
            <v>нд</v>
          </cell>
          <cell r="H399" t="str">
            <v>не требуется</v>
          </cell>
          <cell r="I399" t="str">
            <v>не требуется</v>
          </cell>
          <cell r="J399" t="str">
            <v>не требуется</v>
          </cell>
          <cell r="K399" t="str">
            <v>не требуется</v>
          </cell>
          <cell r="L399" t="str">
            <v>не требуется</v>
          </cell>
          <cell r="M399" t="str">
            <v>не относится</v>
          </cell>
          <cell r="N399" t="str">
            <v>не требуется</v>
          </cell>
          <cell r="O399" t="str">
            <v xml:space="preserve"> не требуется</v>
          </cell>
          <cell r="P399" t="str">
            <v>не требуется</v>
          </cell>
          <cell r="Q399" t="str">
            <v>-</v>
          </cell>
          <cell r="R399" t="str">
            <v>не требуется</v>
          </cell>
          <cell r="U399">
            <v>391</v>
          </cell>
          <cell r="V399" t="str">
            <v xml:space="preserve">1.2.2.1 </v>
          </cell>
          <cell r="W399" t="b">
            <v>1</v>
          </cell>
          <cell r="X399" t="b">
            <v>1</v>
          </cell>
        </row>
        <row r="404">
          <cell r="A404" t="str">
            <v xml:space="preserve">1.2.2.1 </v>
          </cell>
          <cell r="B404"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04" t="str">
            <v>P_0358</v>
          </cell>
          <cell r="D404" t="str">
            <v>Приволжский ФО</v>
          </cell>
          <cell r="E404" t="str">
            <v>Самарская область</v>
          </cell>
          <cell r="F404" t="str">
            <v>Хворостянский район</v>
          </cell>
          <cell r="G404" t="str">
            <v>нд</v>
          </cell>
          <cell r="H404" t="str">
            <v>не требуется</v>
          </cell>
          <cell r="I404" t="str">
            <v>не требуется</v>
          </cell>
          <cell r="J404" t="str">
            <v>не требуется</v>
          </cell>
          <cell r="K404" t="str">
            <v>не требуется</v>
          </cell>
          <cell r="L404" t="str">
            <v>не требуется</v>
          </cell>
          <cell r="M404" t="str">
            <v>не относится</v>
          </cell>
          <cell r="N404" t="str">
            <v>не требуется</v>
          </cell>
          <cell r="O404" t="str">
            <v xml:space="preserve"> не требуется</v>
          </cell>
          <cell r="P404" t="str">
            <v>не требуется</v>
          </cell>
          <cell r="Q404" t="str">
            <v>-</v>
          </cell>
          <cell r="R404" t="str">
            <v>не требуется</v>
          </cell>
          <cell r="U404">
            <v>396</v>
          </cell>
          <cell r="V404" t="str">
            <v xml:space="preserve">1.2.2.1 </v>
          </cell>
          <cell r="W404" t="b">
            <v>1</v>
          </cell>
          <cell r="X404" t="b">
            <v>1</v>
          </cell>
        </row>
        <row r="405">
          <cell r="A405" t="str">
            <v xml:space="preserve">1.2.2.1 </v>
          </cell>
          <cell r="B405"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05" t="str">
            <v>P_0359</v>
          </cell>
          <cell r="D405" t="str">
            <v>Приволжский ФО</v>
          </cell>
          <cell r="E405" t="str">
            <v>Самарская область</v>
          </cell>
          <cell r="F405" t="str">
            <v>Хворостянский район</v>
          </cell>
          <cell r="G405" t="str">
            <v>нд</v>
          </cell>
          <cell r="H405" t="str">
            <v>не требуется</v>
          </cell>
          <cell r="I405" t="str">
            <v>не требуется</v>
          </cell>
          <cell r="J405" t="str">
            <v>не требуется</v>
          </cell>
          <cell r="K405" t="str">
            <v>не требуется</v>
          </cell>
          <cell r="L405" t="str">
            <v>не требуется</v>
          </cell>
          <cell r="M405" t="str">
            <v>не относится</v>
          </cell>
          <cell r="N405" t="str">
            <v>не требуется</v>
          </cell>
          <cell r="O405" t="str">
            <v xml:space="preserve"> не требуется</v>
          </cell>
          <cell r="P405" t="str">
            <v>не требуется</v>
          </cell>
          <cell r="Q405" t="str">
            <v>-</v>
          </cell>
          <cell r="R405" t="str">
            <v>не требуется</v>
          </cell>
          <cell r="U405">
            <v>397</v>
          </cell>
          <cell r="V405" t="str">
            <v xml:space="preserve">1.2.2.1 </v>
          </cell>
          <cell r="W405" t="b">
            <v>1</v>
          </cell>
          <cell r="X405" t="b">
            <v>1</v>
          </cell>
        </row>
        <row r="406">
          <cell r="A406" t="str">
            <v xml:space="preserve">1.2.2.1 </v>
          </cell>
          <cell r="B406"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06" t="str">
            <v>P_0360</v>
          </cell>
          <cell r="D406" t="str">
            <v>Приволжский ФО</v>
          </cell>
          <cell r="E406" t="str">
            <v>Самарская область</v>
          </cell>
          <cell r="F406" t="str">
            <v>Хворостянский район</v>
          </cell>
          <cell r="G406" t="str">
            <v>нд</v>
          </cell>
          <cell r="H406" t="str">
            <v>не требуется</v>
          </cell>
          <cell r="I406" t="str">
            <v>не требуется</v>
          </cell>
          <cell r="J406" t="str">
            <v>не требуется</v>
          </cell>
          <cell r="K406" t="str">
            <v>не требуется</v>
          </cell>
          <cell r="L406" t="str">
            <v>не требуется</v>
          </cell>
          <cell r="M406" t="str">
            <v>не относится</v>
          </cell>
          <cell r="N406" t="str">
            <v>не требуется</v>
          </cell>
          <cell r="O406" t="str">
            <v xml:space="preserve"> не требуется</v>
          </cell>
          <cell r="P406" t="str">
            <v>не требуется</v>
          </cell>
          <cell r="Q406" t="str">
            <v>-</v>
          </cell>
          <cell r="R406" t="str">
            <v>не требуется</v>
          </cell>
          <cell r="U406">
            <v>398</v>
          </cell>
          <cell r="V406" t="str">
            <v xml:space="preserve">1.2.2.1 </v>
          </cell>
          <cell r="W406" t="b">
            <v>1</v>
          </cell>
          <cell r="X406" t="b">
            <v>1</v>
          </cell>
        </row>
        <row r="407">
          <cell r="A407" t="str">
            <v xml:space="preserve">1.2.2.1 </v>
          </cell>
          <cell r="B407" t="str">
            <v>Реконструкция ВЛ-0,4кВ от КТП ХВ 427/100 кВА  Хворостянский район Самарская область (0,9 км, установка приборов учета 26 т.у.)</v>
          </cell>
          <cell r="C407" t="str">
            <v>P_0361</v>
          </cell>
          <cell r="D407" t="str">
            <v>Приволжский ФО</v>
          </cell>
          <cell r="E407" t="str">
            <v>Самарская область</v>
          </cell>
          <cell r="F407" t="str">
            <v>Хворостянский район</v>
          </cell>
          <cell r="G407" t="str">
            <v>нд</v>
          </cell>
          <cell r="H407" t="str">
            <v>не требуется</v>
          </cell>
          <cell r="I407" t="str">
            <v>не требуется</v>
          </cell>
          <cell r="J407" t="str">
            <v>не требуется</v>
          </cell>
          <cell r="K407" t="str">
            <v>не требуется</v>
          </cell>
          <cell r="L407" t="str">
            <v>не требуется</v>
          </cell>
          <cell r="M407" t="str">
            <v>не относится</v>
          </cell>
          <cell r="N407" t="str">
            <v>не требуется</v>
          </cell>
          <cell r="O407" t="str">
            <v xml:space="preserve"> не требуется</v>
          </cell>
          <cell r="P407" t="str">
            <v>не требуется</v>
          </cell>
          <cell r="Q407" t="str">
            <v>-</v>
          </cell>
          <cell r="R407" t="str">
            <v>не требуется</v>
          </cell>
          <cell r="U407">
            <v>399</v>
          </cell>
          <cell r="V407" t="str">
            <v xml:space="preserve">1.2.2.1 </v>
          </cell>
          <cell r="W407" t="b">
            <v>1</v>
          </cell>
          <cell r="X407" t="b">
            <v>1</v>
          </cell>
        </row>
        <row r="408">
          <cell r="A408" t="str">
            <v xml:space="preserve">1.2.2.1 </v>
          </cell>
          <cell r="B408" t="str">
            <v>Реконструкция ВЛ-0,4кВ от КТП Аб 1411/100 кВА с заменой  КТП  10/0,4/100 кВА Хворостянский район Самарская область (1,6км, установка приборов учета 15 т.у.)</v>
          </cell>
          <cell r="C408" t="str">
            <v>P_0362</v>
          </cell>
          <cell r="D408" t="str">
            <v>Приволжский ФО</v>
          </cell>
          <cell r="E408" t="str">
            <v>Самарская область</v>
          </cell>
          <cell r="F408" t="str">
            <v>Хворостянский район</v>
          </cell>
          <cell r="G408" t="str">
            <v>нд</v>
          </cell>
          <cell r="H408" t="str">
            <v>не требуется</v>
          </cell>
          <cell r="I408" t="str">
            <v>не требуется</v>
          </cell>
          <cell r="J408" t="str">
            <v>не требуется</v>
          </cell>
          <cell r="K408" t="str">
            <v>не требуется</v>
          </cell>
          <cell r="L408" t="str">
            <v>не требуется</v>
          </cell>
          <cell r="M408" t="str">
            <v>не относится</v>
          </cell>
          <cell r="N408" t="str">
            <v>не требуется</v>
          </cell>
          <cell r="O408" t="str">
            <v xml:space="preserve"> не требуется</v>
          </cell>
          <cell r="P408" t="str">
            <v>не требуется</v>
          </cell>
          <cell r="Q408" t="str">
            <v>-</v>
          </cell>
          <cell r="R408" t="str">
            <v>не требуется</v>
          </cell>
          <cell r="U408">
            <v>400</v>
          </cell>
          <cell r="V408" t="str">
            <v xml:space="preserve">1.2.2.1 </v>
          </cell>
          <cell r="W408" t="b">
            <v>1</v>
          </cell>
          <cell r="X408" t="b">
            <v>1</v>
          </cell>
        </row>
        <row r="409">
          <cell r="A409" t="str">
            <v xml:space="preserve">1.2.2.1 </v>
          </cell>
          <cell r="B409" t="str">
            <v>Реконструкция ВЛ-0,4кВ от КТП Мас 1701/250 с заменой  КТП 10/0,4кВ 250кВА  Хворостянский район Самарская область (250кВА, 1км)</v>
          </cell>
          <cell r="C409" t="str">
            <v>P_0354</v>
          </cell>
          <cell r="D409" t="str">
            <v>Приволжский ФО</v>
          </cell>
          <cell r="E409" t="str">
            <v>Самарская область</v>
          </cell>
          <cell r="F409" t="str">
            <v>Хворостянский район</v>
          </cell>
          <cell r="G409" t="str">
            <v>нд</v>
          </cell>
          <cell r="H409" t="str">
            <v>не требуется</v>
          </cell>
          <cell r="I409" t="str">
            <v>не требуется</v>
          </cell>
          <cell r="J409" t="str">
            <v>не требуется</v>
          </cell>
          <cell r="K409" t="str">
            <v>не требуется</v>
          </cell>
          <cell r="L409" t="str">
            <v>не требуется</v>
          </cell>
          <cell r="M409" t="str">
            <v>не относится</v>
          </cell>
          <cell r="N409" t="str">
            <v>не требуется</v>
          </cell>
          <cell r="O409" t="str">
            <v xml:space="preserve"> не требуется</v>
          </cell>
          <cell r="P409" t="str">
            <v>не требуется</v>
          </cell>
          <cell r="Q409" t="str">
            <v>-</v>
          </cell>
          <cell r="R409" t="str">
            <v>не требуется</v>
          </cell>
          <cell r="U409">
            <v>401</v>
          </cell>
          <cell r="V409" t="str">
            <v xml:space="preserve">1.2.2.1 </v>
          </cell>
          <cell r="W409" t="b">
            <v>1</v>
          </cell>
          <cell r="X409" t="b">
            <v>1</v>
          </cell>
        </row>
        <row r="411">
          <cell r="A411" t="str">
            <v xml:space="preserve">1.2.2.1 </v>
          </cell>
          <cell r="B411" t="str">
            <v>Реконструкция ВЛ-0,4кВ от ДНС 716/100 кВА с заменой  КТП 10/0,4кВ 100кВА Шенталинский  район Самарская область (100 кВА, 0,4 км, установка приборов учета 5 т.у.)</v>
          </cell>
          <cell r="C411" t="str">
            <v>P_0370</v>
          </cell>
          <cell r="D411" t="str">
            <v>Приволжский ФО</v>
          </cell>
          <cell r="E411" t="str">
            <v>Самарская область</v>
          </cell>
          <cell r="F411" t="str">
            <v>Шенталинский  район</v>
          </cell>
          <cell r="G411" t="str">
            <v>нд</v>
          </cell>
          <cell r="H411" t="str">
            <v>не требуется</v>
          </cell>
          <cell r="I411" t="str">
            <v>не требуется</v>
          </cell>
          <cell r="J411" t="str">
            <v>не требуется</v>
          </cell>
          <cell r="K411" t="str">
            <v>не требуется</v>
          </cell>
          <cell r="L411" t="str">
            <v>не требуется</v>
          </cell>
          <cell r="M411" t="str">
            <v>не относится</v>
          </cell>
          <cell r="N411" t="str">
            <v>не требуется</v>
          </cell>
          <cell r="O411" t="str">
            <v xml:space="preserve"> не требуется</v>
          </cell>
          <cell r="P411" t="str">
            <v>не требуется</v>
          </cell>
          <cell r="Q411" t="str">
            <v>-</v>
          </cell>
          <cell r="R411" t="str">
            <v>не требуется</v>
          </cell>
          <cell r="U411">
            <v>403</v>
          </cell>
          <cell r="V411" t="str">
            <v xml:space="preserve">1.2.2.1 </v>
          </cell>
          <cell r="W411" t="b">
            <v>1</v>
          </cell>
          <cell r="X411" t="b">
            <v>1</v>
          </cell>
        </row>
        <row r="412">
          <cell r="A412" t="str">
            <v xml:space="preserve">1.2.2.1 </v>
          </cell>
          <cell r="B412" t="str">
            <v>Реконструкция ВЛ-0,4 кВ от КТП А 704/100 кВА Алексеевский район Самарская область (1,3км, установка приборов учета 34 т.у.)</v>
          </cell>
          <cell r="C412" t="str">
            <v>P_0202</v>
          </cell>
          <cell r="D412" t="str">
            <v>Приволжский ФО</v>
          </cell>
          <cell r="E412" t="str">
            <v>Самарская область</v>
          </cell>
          <cell r="F412" t="str">
            <v>Алексеевский район</v>
          </cell>
          <cell r="G412" t="str">
            <v>нд</v>
          </cell>
          <cell r="H412" t="str">
            <v>не требуется</v>
          </cell>
          <cell r="I412" t="str">
            <v>не требуется</v>
          </cell>
          <cell r="J412" t="str">
            <v>не требуется</v>
          </cell>
          <cell r="K412" t="str">
            <v>не требуется</v>
          </cell>
          <cell r="L412" t="str">
            <v>не требуется</v>
          </cell>
          <cell r="M412" t="str">
            <v>не относится</v>
          </cell>
          <cell r="N412" t="str">
            <v>не требуется</v>
          </cell>
          <cell r="O412" t="str">
            <v xml:space="preserve"> не требуется</v>
          </cell>
          <cell r="P412" t="str">
            <v>не требуется</v>
          </cell>
          <cell r="Q412" t="str">
            <v>-</v>
          </cell>
          <cell r="R412" t="str">
            <v>не требуется</v>
          </cell>
          <cell r="U412">
            <v>404</v>
          </cell>
          <cell r="V412" t="str">
            <v xml:space="preserve">1.2.2.1 </v>
          </cell>
          <cell r="W412" t="b">
            <v>1</v>
          </cell>
          <cell r="X412" t="b">
            <v>1</v>
          </cell>
        </row>
        <row r="413">
          <cell r="A413" t="str">
            <v xml:space="preserve">1.2.2.1 </v>
          </cell>
          <cell r="B413" t="str">
            <v>Реконструкция ВЛ-0,4 кВ от КТП А 705/250 кВА Алексеевский район Самарская область (1,26 км, установка приборов учета 32 т.у.)</v>
          </cell>
          <cell r="C413" t="str">
            <v>P_0200</v>
          </cell>
          <cell r="D413" t="str">
            <v>Приволжский ФО</v>
          </cell>
          <cell r="E413" t="str">
            <v>Самарская область</v>
          </cell>
          <cell r="F413" t="str">
            <v>Алексеевский район</v>
          </cell>
          <cell r="G413" t="str">
            <v>нд</v>
          </cell>
          <cell r="H413" t="str">
            <v>не требуется</v>
          </cell>
          <cell r="I413" t="str">
            <v>не требуется</v>
          </cell>
          <cell r="J413" t="str">
            <v>не требуется</v>
          </cell>
          <cell r="K413" t="str">
            <v>не требуется</v>
          </cell>
          <cell r="L413" t="str">
            <v>не требуется</v>
          </cell>
          <cell r="M413" t="str">
            <v>не относится</v>
          </cell>
          <cell r="N413" t="str">
            <v>не требуется</v>
          </cell>
          <cell r="O413" t="str">
            <v xml:space="preserve"> не требуется</v>
          </cell>
          <cell r="P413" t="str">
            <v>не требуется</v>
          </cell>
          <cell r="Q413" t="str">
            <v>-</v>
          </cell>
          <cell r="R413" t="str">
            <v>не требуется</v>
          </cell>
          <cell r="U413">
            <v>405</v>
          </cell>
          <cell r="V413" t="str">
            <v xml:space="preserve">1.2.2.1 </v>
          </cell>
          <cell r="W413" t="b">
            <v>1</v>
          </cell>
          <cell r="X413" t="b">
            <v>1</v>
          </cell>
        </row>
        <row r="414">
          <cell r="A414" t="str">
            <v xml:space="preserve">1.2.2.1 </v>
          </cell>
          <cell r="B414" t="str">
            <v>Реконструкция ВЛ-0,4 кВ от КТП А 706/100 кВА Алексеевский район Самарская область (0,91 км,  установка приборов учета 24 т.у.)</v>
          </cell>
          <cell r="C414" t="str">
            <v>P_0201</v>
          </cell>
          <cell r="D414" t="str">
            <v>Приволжский ФО</v>
          </cell>
          <cell r="E414" t="str">
            <v>Самарская область</v>
          </cell>
          <cell r="F414" t="str">
            <v>Алексеевский район</v>
          </cell>
          <cell r="G414" t="str">
            <v>нд</v>
          </cell>
          <cell r="H414" t="str">
            <v>не требуется</v>
          </cell>
          <cell r="I414" t="str">
            <v>не требуется</v>
          </cell>
          <cell r="J414" t="str">
            <v>не требуется</v>
          </cell>
          <cell r="K414" t="str">
            <v>не требуется</v>
          </cell>
          <cell r="L414" t="str">
            <v>не требуется</v>
          </cell>
          <cell r="M414" t="str">
            <v>не относится</v>
          </cell>
          <cell r="N414" t="str">
            <v>не требуется</v>
          </cell>
          <cell r="O414" t="str">
            <v xml:space="preserve"> не требуется</v>
          </cell>
          <cell r="P414" t="str">
            <v>не требуется</v>
          </cell>
          <cell r="Q414" t="str">
            <v>-</v>
          </cell>
          <cell r="R414" t="str">
            <v>не требуется</v>
          </cell>
          <cell r="U414">
            <v>406</v>
          </cell>
          <cell r="V414" t="str">
            <v xml:space="preserve">1.2.2.1 </v>
          </cell>
          <cell r="W414" t="b">
            <v>1</v>
          </cell>
          <cell r="X414" t="b">
            <v>1</v>
          </cell>
        </row>
        <row r="415">
          <cell r="A415" t="str">
            <v xml:space="preserve">1.2.2.1 </v>
          </cell>
          <cell r="B415" t="str">
            <v>Реконструкция двух КЛ-10 кВ Ф-ЗТП-1, Ф-ЗТП-2 от ЗТП 1355/2х250 кВА до ЗТП 1355а/2х160 кВА Безенчукский район Самарская область (0,36 км, ГНБ прокол 0,036км)</v>
          </cell>
          <cell r="C415" t="str">
            <v>P_0203</v>
          </cell>
          <cell r="D415" t="str">
            <v>Приволжский ФО</v>
          </cell>
          <cell r="E415" t="str">
            <v>Самарская область</v>
          </cell>
          <cell r="F415" t="str">
            <v>Безенчукский район</v>
          </cell>
          <cell r="G415" t="str">
            <v>нд</v>
          </cell>
          <cell r="H415" t="str">
            <v>не требуется</v>
          </cell>
          <cell r="I415" t="str">
            <v>не требуется</v>
          </cell>
          <cell r="J415" t="str">
            <v>не требуется</v>
          </cell>
          <cell r="K415" t="str">
            <v>не требуется</v>
          </cell>
          <cell r="L415" t="str">
            <v>не требуется</v>
          </cell>
          <cell r="M415" t="str">
            <v>не относится</v>
          </cell>
          <cell r="N415" t="str">
            <v>не требуется</v>
          </cell>
          <cell r="O415" t="str">
            <v xml:space="preserve"> не требуется</v>
          </cell>
          <cell r="P415" t="str">
            <v>не требуется</v>
          </cell>
          <cell r="Q415" t="str">
            <v>-</v>
          </cell>
          <cell r="R415" t="str">
            <v>не требуется</v>
          </cell>
          <cell r="U415">
            <v>407</v>
          </cell>
          <cell r="V415" t="str">
            <v xml:space="preserve">1.2.2.1 </v>
          </cell>
          <cell r="W415" t="b">
            <v>1</v>
          </cell>
          <cell r="X415" t="b">
            <v>1</v>
          </cell>
        </row>
        <row r="416">
          <cell r="A416" t="str">
            <v xml:space="preserve">1.2.2.1 </v>
          </cell>
          <cell r="B416" t="str">
            <v>Реконструкция двух КЛ-10 кВ Ф-ЦРБ-1, Ф-ЦРБ-2 от ЗРУ-1-10 до ЗТП 1355/2х250 кВА (протяженностью 0,36км)</v>
          </cell>
          <cell r="C416" t="str">
            <v>P_0204</v>
          </cell>
          <cell r="D416" t="str">
            <v>Приволжский ФО</v>
          </cell>
          <cell r="E416" t="str">
            <v>Самарская область</v>
          </cell>
          <cell r="F416" t="str">
            <v>Безенчукский район</v>
          </cell>
          <cell r="G416" t="str">
            <v>нд</v>
          </cell>
          <cell r="H416" t="str">
            <v>не требуется</v>
          </cell>
          <cell r="I416" t="str">
            <v>не требуется</v>
          </cell>
          <cell r="J416" t="str">
            <v>не требуется</v>
          </cell>
          <cell r="K416" t="str">
            <v>не требуется</v>
          </cell>
          <cell r="L416" t="str">
            <v>не требуется</v>
          </cell>
          <cell r="M416" t="str">
            <v>не относится</v>
          </cell>
          <cell r="N416" t="str">
            <v>не требуется</v>
          </cell>
          <cell r="O416" t="str">
            <v xml:space="preserve"> не требуется</v>
          </cell>
          <cell r="P416" t="str">
            <v>не требуется</v>
          </cell>
          <cell r="Q416" t="str">
            <v>-</v>
          </cell>
          <cell r="R416" t="str">
            <v>не требуется</v>
          </cell>
          <cell r="U416">
            <v>408</v>
          </cell>
          <cell r="V416" t="str">
            <v xml:space="preserve">1.2.2.1 </v>
          </cell>
          <cell r="W416" t="b">
            <v>1</v>
          </cell>
          <cell r="X416" t="b">
            <v>1</v>
          </cell>
        </row>
        <row r="421">
          <cell r="A421" t="str">
            <v xml:space="preserve">1.2.2.1 </v>
          </cell>
          <cell r="B421"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1" t="str">
            <v>P_0209</v>
          </cell>
          <cell r="D421" t="str">
            <v>Приволжский ФО</v>
          </cell>
          <cell r="E421" t="str">
            <v>Самарская область</v>
          </cell>
          <cell r="F421" t="str">
            <v>Большеглушицкий район</v>
          </cell>
          <cell r="G421" t="str">
            <v>нд</v>
          </cell>
          <cell r="H421" t="str">
            <v>не требуется</v>
          </cell>
          <cell r="I421" t="str">
            <v>не требуется</v>
          </cell>
          <cell r="J421" t="str">
            <v>не требуется</v>
          </cell>
          <cell r="K421" t="str">
            <v>не требуется</v>
          </cell>
          <cell r="L421" t="str">
            <v>не требуется</v>
          </cell>
          <cell r="M421" t="str">
            <v>не относится</v>
          </cell>
          <cell r="N421" t="str">
            <v>не требуется</v>
          </cell>
          <cell r="O421" t="str">
            <v xml:space="preserve"> не требуется</v>
          </cell>
          <cell r="P421" t="str">
            <v>не требуется</v>
          </cell>
          <cell r="Q421" t="str">
            <v>-</v>
          </cell>
          <cell r="R421" t="str">
            <v>не требуется</v>
          </cell>
          <cell r="U421">
            <v>413</v>
          </cell>
          <cell r="V421" t="str">
            <v xml:space="preserve">1.2.2.1 </v>
          </cell>
          <cell r="W421" t="b">
            <v>1</v>
          </cell>
          <cell r="X421" t="b">
            <v>1</v>
          </cell>
        </row>
        <row r="422">
          <cell r="A422" t="str">
            <v xml:space="preserve">1.2.2.1 </v>
          </cell>
          <cell r="B422"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2" t="str">
            <v>P_0210</v>
          </cell>
          <cell r="D422" t="str">
            <v>Приволжский ФО</v>
          </cell>
          <cell r="E422" t="str">
            <v>Самарская область</v>
          </cell>
          <cell r="F422" t="str">
            <v>Большеглушицкий район</v>
          </cell>
          <cell r="G422" t="str">
            <v>нд</v>
          </cell>
          <cell r="H422" t="str">
            <v>не требуется</v>
          </cell>
          <cell r="I422" t="str">
            <v>не требуется</v>
          </cell>
          <cell r="J422" t="str">
            <v>не требуется</v>
          </cell>
          <cell r="K422" t="str">
            <v>не требуется</v>
          </cell>
          <cell r="L422" t="str">
            <v>не требуется</v>
          </cell>
          <cell r="M422" t="str">
            <v>не относится</v>
          </cell>
          <cell r="N422" t="str">
            <v>не требуется</v>
          </cell>
          <cell r="O422" t="str">
            <v xml:space="preserve"> не требуется</v>
          </cell>
          <cell r="P422" t="str">
            <v>не требуется</v>
          </cell>
          <cell r="Q422" t="str">
            <v>-</v>
          </cell>
          <cell r="R422" t="str">
            <v>не требуется</v>
          </cell>
          <cell r="U422">
            <v>414</v>
          </cell>
          <cell r="V422" t="str">
            <v xml:space="preserve">1.2.2.1 </v>
          </cell>
          <cell r="W422" t="b">
            <v>1</v>
          </cell>
          <cell r="X422" t="b">
            <v>1</v>
          </cell>
        </row>
        <row r="423">
          <cell r="A423" t="str">
            <v xml:space="preserve">1.2.2.1 </v>
          </cell>
          <cell r="B423"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3" t="str">
            <v>P_0211</v>
          </cell>
          <cell r="D423" t="str">
            <v>Приволжский ФО</v>
          </cell>
          <cell r="E423" t="str">
            <v>Самарская область</v>
          </cell>
          <cell r="F423" t="str">
            <v>Большеглушицкий район</v>
          </cell>
          <cell r="G423" t="str">
            <v>нд</v>
          </cell>
          <cell r="H423" t="str">
            <v>не требуется</v>
          </cell>
          <cell r="I423" t="str">
            <v>не требуется</v>
          </cell>
          <cell r="J423" t="str">
            <v>не требуется</v>
          </cell>
          <cell r="K423" t="str">
            <v>не требуется</v>
          </cell>
          <cell r="L423" t="str">
            <v>не требуется</v>
          </cell>
          <cell r="M423" t="str">
            <v>не относится</v>
          </cell>
          <cell r="N423" t="str">
            <v>не требуется</v>
          </cell>
          <cell r="O423" t="str">
            <v xml:space="preserve"> не требуется</v>
          </cell>
          <cell r="P423" t="str">
            <v>не требуется</v>
          </cell>
          <cell r="Q423" t="str">
            <v>-</v>
          </cell>
          <cell r="R423" t="str">
            <v>не требуется</v>
          </cell>
          <cell r="U423">
            <v>415</v>
          </cell>
          <cell r="V423" t="str">
            <v xml:space="preserve">1.2.2.1 </v>
          </cell>
          <cell r="W423" t="b">
            <v>1</v>
          </cell>
          <cell r="X423" t="b">
            <v>1</v>
          </cell>
        </row>
        <row r="424">
          <cell r="A424" t="str">
            <v xml:space="preserve">1.2.2.1 </v>
          </cell>
          <cell r="B424"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4" t="str">
            <v>P_0212</v>
          </cell>
          <cell r="D424" t="str">
            <v>Приволжский ФО</v>
          </cell>
          <cell r="E424" t="str">
            <v>Самарская область</v>
          </cell>
          <cell r="F424" t="str">
            <v>Большеглушицкий район</v>
          </cell>
          <cell r="G424" t="str">
            <v>нд</v>
          </cell>
          <cell r="H424" t="str">
            <v>не требуется</v>
          </cell>
          <cell r="I424" t="str">
            <v>не требуется</v>
          </cell>
          <cell r="J424" t="str">
            <v>не требуется</v>
          </cell>
          <cell r="K424" t="str">
            <v>не требуется</v>
          </cell>
          <cell r="L424" t="str">
            <v>не требуется</v>
          </cell>
          <cell r="M424" t="str">
            <v>не относится</v>
          </cell>
          <cell r="N424" t="str">
            <v>не требуется</v>
          </cell>
          <cell r="O424" t="str">
            <v xml:space="preserve"> не требуется</v>
          </cell>
          <cell r="P424" t="str">
            <v>не требуется</v>
          </cell>
          <cell r="Q424" t="str">
            <v>-</v>
          </cell>
          <cell r="R424" t="str">
            <v>не требуется</v>
          </cell>
          <cell r="U424">
            <v>416</v>
          </cell>
          <cell r="V424" t="str">
            <v xml:space="preserve">1.2.2.1 </v>
          </cell>
          <cell r="W424" t="b">
            <v>1</v>
          </cell>
          <cell r="X424" t="b">
            <v>1</v>
          </cell>
        </row>
        <row r="426">
          <cell r="A426" t="str">
            <v xml:space="preserve">1.2.2.1 </v>
          </cell>
          <cell r="B426"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6" t="str">
            <v>P_0218</v>
          </cell>
          <cell r="D426" t="str">
            <v>Приволжский ФО</v>
          </cell>
          <cell r="E426" t="str">
            <v>Самарская область</v>
          </cell>
          <cell r="F426" t="str">
            <v>Волжский район</v>
          </cell>
          <cell r="G426" t="str">
            <v>нд</v>
          </cell>
          <cell r="H426" t="str">
            <v>не требуется</v>
          </cell>
          <cell r="I426" t="str">
            <v>не требуется</v>
          </cell>
          <cell r="J426" t="str">
            <v>не требуется</v>
          </cell>
          <cell r="K426" t="str">
            <v>не требуется</v>
          </cell>
          <cell r="L426" t="str">
            <v>не требуется</v>
          </cell>
          <cell r="M426" t="str">
            <v>не относится</v>
          </cell>
          <cell r="N426" t="str">
            <v>не требуется</v>
          </cell>
          <cell r="O426" t="str">
            <v xml:space="preserve"> не требуется</v>
          </cell>
          <cell r="P426" t="str">
            <v>не требуется</v>
          </cell>
          <cell r="Q426" t="str">
            <v>-</v>
          </cell>
          <cell r="R426" t="str">
            <v>не требуется</v>
          </cell>
          <cell r="U426">
            <v>418</v>
          </cell>
          <cell r="V426" t="str">
            <v xml:space="preserve">1.2.2.1 </v>
          </cell>
          <cell r="W426" t="b">
            <v>1</v>
          </cell>
          <cell r="X426" t="b">
            <v>1</v>
          </cell>
        </row>
        <row r="427">
          <cell r="A427" t="str">
            <v xml:space="preserve">1.2.2.1 </v>
          </cell>
          <cell r="B427" t="str">
            <v>Реконструкция ВЛ-10 кВ Ф-8 от опоры № 800/99 (протяженностью 0,95 км) к КТП 813 10/0,4/320кВА  Волжский район Самарская область</v>
          </cell>
          <cell r="C427" t="str">
            <v>P_0219</v>
          </cell>
          <cell r="D427" t="str">
            <v>Приволжский ФО</v>
          </cell>
          <cell r="E427" t="str">
            <v>Самарская область</v>
          </cell>
          <cell r="F427" t="str">
            <v>Волжский район</v>
          </cell>
          <cell r="G427" t="str">
            <v>нд</v>
          </cell>
          <cell r="H427" t="str">
            <v>не требуется</v>
          </cell>
          <cell r="I427" t="str">
            <v>не требуется</v>
          </cell>
          <cell r="J427" t="str">
            <v>не требуется</v>
          </cell>
          <cell r="K427" t="str">
            <v>не требуется</v>
          </cell>
          <cell r="L427" t="str">
            <v>не требуется</v>
          </cell>
          <cell r="M427" t="str">
            <v>не относится</v>
          </cell>
          <cell r="N427" t="str">
            <v>не требуется</v>
          </cell>
          <cell r="O427" t="str">
            <v xml:space="preserve"> не требуется</v>
          </cell>
          <cell r="P427" t="str">
            <v>не требуется</v>
          </cell>
          <cell r="Q427" t="str">
            <v>-</v>
          </cell>
          <cell r="R427" t="str">
            <v>не требуется</v>
          </cell>
          <cell r="U427">
            <v>419</v>
          </cell>
          <cell r="V427" t="str">
            <v xml:space="preserve">1.2.2.1 </v>
          </cell>
          <cell r="W427" t="b">
            <v>1</v>
          </cell>
          <cell r="X427" t="b">
            <v>1</v>
          </cell>
        </row>
        <row r="428">
          <cell r="A428" t="str">
            <v xml:space="preserve">1.2.2.1 </v>
          </cell>
          <cell r="B428"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28" t="str">
            <v>P_0312</v>
          </cell>
          <cell r="D428" t="str">
            <v>Приволжский ФО</v>
          </cell>
          <cell r="E428" t="str">
            <v>Самарская область</v>
          </cell>
          <cell r="F428" t="str">
            <v>г.о. Самара</v>
          </cell>
          <cell r="G428" t="str">
            <v>нд</v>
          </cell>
          <cell r="H428" t="str">
            <v>не требуется</v>
          </cell>
          <cell r="I428" t="str">
            <v>не требуется</v>
          </cell>
          <cell r="J428" t="str">
            <v>не требуется</v>
          </cell>
          <cell r="K428" t="str">
            <v>не требуется</v>
          </cell>
          <cell r="L428" t="str">
            <v>не требуется</v>
          </cell>
          <cell r="M428" t="str">
            <v>не относится</v>
          </cell>
          <cell r="N428" t="str">
            <v>не требуется</v>
          </cell>
          <cell r="O428" t="str">
            <v xml:space="preserve"> не требуется</v>
          </cell>
          <cell r="P428" t="str">
            <v>не требуется</v>
          </cell>
          <cell r="Q428" t="str">
            <v>-</v>
          </cell>
          <cell r="R428" t="str">
            <v>не требуется</v>
          </cell>
          <cell r="U428">
            <v>420</v>
          </cell>
          <cell r="V428" t="str">
            <v xml:space="preserve">1.2.2.1 </v>
          </cell>
          <cell r="W428" t="b">
            <v>1</v>
          </cell>
          <cell r="X428" t="b">
            <v>1</v>
          </cell>
        </row>
        <row r="429">
          <cell r="A429" t="str">
            <v xml:space="preserve">1.2.2.1 </v>
          </cell>
          <cell r="B429" t="str">
            <v>Реконструкция ВЛ-0,4 кВ  от КТП ЧВ-111/250 кВА с заменой КТП 10/0,4кВ 250 кВА  Челно-Вершинский район (0,25 МВА, 2 км, установка приборов учета 82 т.у.)</v>
          </cell>
          <cell r="C429" t="str">
            <v>P_0369</v>
          </cell>
          <cell r="D429" t="str">
            <v>Приволжский ФО</v>
          </cell>
          <cell r="E429" t="str">
            <v>Самарская область</v>
          </cell>
          <cell r="F429" t="str">
            <v>Челно-Вершинский район</v>
          </cell>
          <cell r="G429" t="str">
            <v>нд</v>
          </cell>
          <cell r="H429" t="str">
            <v>не требуется</v>
          </cell>
          <cell r="I429" t="str">
            <v>не требуется</v>
          </cell>
          <cell r="J429" t="str">
            <v>не требуется</v>
          </cell>
          <cell r="K429" t="str">
            <v>не требуется</v>
          </cell>
          <cell r="L429" t="str">
            <v>не требуется</v>
          </cell>
          <cell r="M429" t="str">
            <v>не относится</v>
          </cell>
          <cell r="N429" t="str">
            <v>не требуется</v>
          </cell>
          <cell r="O429" t="str">
            <v xml:space="preserve"> не требуется</v>
          </cell>
          <cell r="P429" t="str">
            <v>не требуется</v>
          </cell>
          <cell r="Q429" t="str">
            <v>-</v>
          </cell>
          <cell r="R429" t="str">
            <v>не требуется</v>
          </cell>
          <cell r="U429">
            <v>421</v>
          </cell>
          <cell r="V429" t="str">
            <v xml:space="preserve">1.2.2.1 </v>
          </cell>
          <cell r="W429" t="b">
            <v>1</v>
          </cell>
          <cell r="X429" t="b">
            <v>1</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Приволжский ФО</v>
          </cell>
          <cell r="E432" t="str">
            <v>Самарская область</v>
          </cell>
          <cell r="F432" t="str">
            <v>Шенталинский  район</v>
          </cell>
          <cell r="G432" t="str">
            <v>нд</v>
          </cell>
          <cell r="H432" t="str">
            <v>не требуется</v>
          </cell>
          <cell r="I432" t="str">
            <v>не требуется</v>
          </cell>
          <cell r="J432" t="str">
            <v>не требуется</v>
          </cell>
          <cell r="K432" t="str">
            <v>не требуется</v>
          </cell>
          <cell r="L432" t="str">
            <v>не требуется</v>
          </cell>
          <cell r="M432" t="str">
            <v>не относится</v>
          </cell>
          <cell r="N432" t="str">
            <v>не требуется</v>
          </cell>
          <cell r="O432" t="str">
            <v xml:space="preserve"> не требуется</v>
          </cell>
          <cell r="P432" t="str">
            <v>не требуется</v>
          </cell>
          <cell r="Q432" t="str">
            <v>-</v>
          </cell>
          <cell r="R432" t="str">
            <v>не требуется</v>
          </cell>
          <cell r="U432">
            <v>424</v>
          </cell>
          <cell r="V432" t="str">
            <v xml:space="preserve">1.2.2.1 </v>
          </cell>
          <cell r="W432" t="b">
            <v>1</v>
          </cell>
          <cell r="X432" t="b">
            <v>1</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Приволжский ФО</v>
          </cell>
          <cell r="E433" t="str">
            <v>Самарская область</v>
          </cell>
          <cell r="F433" t="str">
            <v>Волжский район</v>
          </cell>
          <cell r="G433" t="str">
            <v>нд</v>
          </cell>
          <cell r="H433" t="str">
            <v>не требуется</v>
          </cell>
          <cell r="I433" t="str">
            <v>не требуется</v>
          </cell>
          <cell r="J433" t="str">
            <v>не требуется</v>
          </cell>
          <cell r="K433" t="str">
            <v>не требуется</v>
          </cell>
          <cell r="L433" t="str">
            <v>не требуется</v>
          </cell>
          <cell r="M433" t="str">
            <v>не относится</v>
          </cell>
          <cell r="N433" t="str">
            <v>не требуется</v>
          </cell>
          <cell r="O433" t="str">
            <v xml:space="preserve"> не требуется</v>
          </cell>
          <cell r="P433" t="str">
            <v>не требуется</v>
          </cell>
          <cell r="Q433" t="str">
            <v>-</v>
          </cell>
          <cell r="R433" t="str">
            <v>не требуется</v>
          </cell>
          <cell r="U433">
            <v>425</v>
          </cell>
          <cell r="V433" t="str">
            <v xml:space="preserve">1.2.2.1 </v>
          </cell>
          <cell r="W433" t="b">
            <v>1</v>
          </cell>
          <cell r="X433" t="b">
            <v>1</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Приволжский ФО</v>
          </cell>
          <cell r="E434" t="str">
            <v>Самарская область</v>
          </cell>
          <cell r="F434" t="str">
            <v>Кинельский район</v>
          </cell>
          <cell r="G434" t="str">
            <v>нд</v>
          </cell>
          <cell r="H434" t="str">
            <v>не требуется</v>
          </cell>
          <cell r="I434" t="str">
            <v>не требуется</v>
          </cell>
          <cell r="J434" t="str">
            <v>не требуется</v>
          </cell>
          <cell r="K434" t="str">
            <v>не требуется</v>
          </cell>
          <cell r="L434" t="str">
            <v>не требуется</v>
          </cell>
          <cell r="M434" t="str">
            <v>не относится</v>
          </cell>
          <cell r="N434" t="str">
            <v>не требуется</v>
          </cell>
          <cell r="O434" t="str">
            <v xml:space="preserve"> не требуется</v>
          </cell>
          <cell r="P434" t="str">
            <v>не требуется</v>
          </cell>
          <cell r="Q434" t="str">
            <v>-</v>
          </cell>
          <cell r="R434" t="str">
            <v>не требуется</v>
          </cell>
          <cell r="U434">
            <v>426</v>
          </cell>
          <cell r="V434" t="str">
            <v xml:space="preserve">1.2.2.1 </v>
          </cell>
          <cell r="W434" t="b">
            <v>1</v>
          </cell>
          <cell r="X434" t="b">
            <v>1</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Приволжский ФО</v>
          </cell>
          <cell r="E435" t="str">
            <v>Самарская область</v>
          </cell>
          <cell r="F435" t="str">
            <v>Кинельский район</v>
          </cell>
          <cell r="G435" t="str">
            <v>нд</v>
          </cell>
          <cell r="H435" t="str">
            <v>не требуется</v>
          </cell>
          <cell r="I435" t="str">
            <v>не требуется</v>
          </cell>
          <cell r="J435" t="str">
            <v>не требуется</v>
          </cell>
          <cell r="K435" t="str">
            <v>не требуется</v>
          </cell>
          <cell r="L435" t="str">
            <v>не требуется</v>
          </cell>
          <cell r="M435" t="str">
            <v>не относится</v>
          </cell>
          <cell r="N435" t="str">
            <v>не требуется</v>
          </cell>
          <cell r="O435" t="str">
            <v xml:space="preserve"> не требуется</v>
          </cell>
          <cell r="P435" t="str">
            <v>не требуется</v>
          </cell>
          <cell r="Q435" t="str">
            <v>-</v>
          </cell>
          <cell r="R435" t="str">
            <v>не требуется</v>
          </cell>
          <cell r="U435">
            <v>427</v>
          </cell>
          <cell r="V435" t="str">
            <v xml:space="preserve">1.2.2.1 </v>
          </cell>
          <cell r="W435" t="b">
            <v>1</v>
          </cell>
          <cell r="X435" t="b">
            <v>1</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Приволжский ФО</v>
          </cell>
          <cell r="E436" t="str">
            <v>Самарская область</v>
          </cell>
          <cell r="F436" t="str">
            <v>Кинельский район</v>
          </cell>
          <cell r="G436" t="str">
            <v>нд</v>
          </cell>
          <cell r="H436" t="str">
            <v>не требуется</v>
          </cell>
          <cell r="I436" t="str">
            <v>не требуется</v>
          </cell>
          <cell r="J436" t="str">
            <v>не требуется</v>
          </cell>
          <cell r="K436" t="str">
            <v>не требуется</v>
          </cell>
          <cell r="L436" t="str">
            <v>не требуется</v>
          </cell>
          <cell r="M436" t="str">
            <v>не относится</v>
          </cell>
          <cell r="N436" t="str">
            <v>не требуется</v>
          </cell>
          <cell r="O436" t="str">
            <v xml:space="preserve"> не требуется</v>
          </cell>
          <cell r="P436" t="str">
            <v>не требуется</v>
          </cell>
          <cell r="Q436" t="str">
            <v>-</v>
          </cell>
          <cell r="R436" t="str">
            <v>не требуется</v>
          </cell>
          <cell r="U436">
            <v>428</v>
          </cell>
          <cell r="V436" t="str">
            <v xml:space="preserve">1.2.2.1 </v>
          </cell>
          <cell r="W436" t="b">
            <v>1</v>
          </cell>
          <cell r="X436" t="b">
            <v>1</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Приволжский ФО</v>
          </cell>
          <cell r="E437" t="str">
            <v>Самарская область</v>
          </cell>
          <cell r="F437" t="str">
            <v>Кинельский район</v>
          </cell>
          <cell r="G437" t="str">
            <v>нд</v>
          </cell>
          <cell r="H437" t="str">
            <v>не требуется</v>
          </cell>
          <cell r="I437" t="str">
            <v>не требуется</v>
          </cell>
          <cell r="J437" t="str">
            <v>не требуется</v>
          </cell>
          <cell r="K437" t="str">
            <v>не требуется</v>
          </cell>
          <cell r="L437" t="str">
            <v>не требуется</v>
          </cell>
          <cell r="M437" t="str">
            <v>не относится</v>
          </cell>
          <cell r="N437" t="str">
            <v>не требуется</v>
          </cell>
          <cell r="O437" t="str">
            <v xml:space="preserve"> не требуется</v>
          </cell>
          <cell r="P437" t="str">
            <v>не требуется</v>
          </cell>
          <cell r="Q437" t="str">
            <v>-</v>
          </cell>
          <cell r="R437" t="str">
            <v>не требуется</v>
          </cell>
          <cell r="U437">
            <v>429</v>
          </cell>
          <cell r="V437" t="str">
            <v xml:space="preserve">1.2.2.1 </v>
          </cell>
          <cell r="W437" t="b">
            <v>1</v>
          </cell>
          <cell r="X437" t="b">
            <v>1</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Приволжский ФО</v>
          </cell>
          <cell r="E438" t="str">
            <v>Самарская область</v>
          </cell>
          <cell r="F438" t="str">
            <v>Кинельский район</v>
          </cell>
          <cell r="G438" t="str">
            <v>нд</v>
          </cell>
          <cell r="H438" t="str">
            <v>не требуется</v>
          </cell>
          <cell r="I438" t="str">
            <v>не требуется</v>
          </cell>
          <cell r="J438" t="str">
            <v>не требуется</v>
          </cell>
          <cell r="K438" t="str">
            <v>не требуется</v>
          </cell>
          <cell r="L438" t="str">
            <v>не требуется</v>
          </cell>
          <cell r="M438" t="str">
            <v>не относится</v>
          </cell>
          <cell r="N438" t="str">
            <v>не требуется</v>
          </cell>
          <cell r="O438" t="str">
            <v xml:space="preserve"> не требуется</v>
          </cell>
          <cell r="P438" t="str">
            <v>не требуется</v>
          </cell>
          <cell r="Q438" t="str">
            <v>-</v>
          </cell>
          <cell r="R438" t="str">
            <v>не требуется</v>
          </cell>
          <cell r="U438">
            <v>430</v>
          </cell>
          <cell r="V438" t="str">
            <v xml:space="preserve">1.2.2.1 </v>
          </cell>
          <cell r="W438" t="b">
            <v>1</v>
          </cell>
          <cell r="X438" t="b">
            <v>1</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Приволжский ФО</v>
          </cell>
          <cell r="E439" t="str">
            <v>Самарская область</v>
          </cell>
          <cell r="F439" t="str">
            <v>Кинельский район</v>
          </cell>
          <cell r="G439" t="str">
            <v>нд</v>
          </cell>
          <cell r="H439" t="str">
            <v>не требуется</v>
          </cell>
          <cell r="I439" t="str">
            <v>не требуется</v>
          </cell>
          <cell r="J439" t="str">
            <v>не требуется</v>
          </cell>
          <cell r="K439" t="str">
            <v>не требуется</v>
          </cell>
          <cell r="L439" t="str">
            <v>не требуется</v>
          </cell>
          <cell r="M439" t="str">
            <v>не относится</v>
          </cell>
          <cell r="N439" t="str">
            <v>не требуется</v>
          </cell>
          <cell r="O439" t="str">
            <v xml:space="preserve"> не требуется</v>
          </cell>
          <cell r="P439" t="str">
            <v>не требуется</v>
          </cell>
          <cell r="Q439" t="str">
            <v>-</v>
          </cell>
          <cell r="R439" t="str">
            <v>не требуется</v>
          </cell>
          <cell r="U439">
            <v>431</v>
          </cell>
          <cell r="V439" t="str">
            <v xml:space="preserve">1.2.2.1 </v>
          </cell>
          <cell r="W439" t="b">
            <v>1</v>
          </cell>
          <cell r="X439" t="b">
            <v>1</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Приволжский ФО</v>
          </cell>
          <cell r="E440" t="str">
            <v>Самарская область</v>
          </cell>
          <cell r="F440" t="str">
            <v>Борский район</v>
          </cell>
          <cell r="G440" t="str">
            <v>нд</v>
          </cell>
          <cell r="H440" t="str">
            <v>не требуется</v>
          </cell>
          <cell r="I440" t="str">
            <v>не требуется</v>
          </cell>
          <cell r="J440" t="str">
            <v>не требуется</v>
          </cell>
          <cell r="K440" t="str">
            <v>не требуется</v>
          </cell>
          <cell r="L440" t="str">
            <v>не требуется</v>
          </cell>
          <cell r="M440" t="str">
            <v>не относится</v>
          </cell>
          <cell r="N440" t="str">
            <v>не требуется</v>
          </cell>
          <cell r="O440" t="str">
            <v xml:space="preserve"> не требуется</v>
          </cell>
          <cell r="P440" t="str">
            <v>не требуется</v>
          </cell>
          <cell r="Q440" t="str">
            <v>-</v>
          </cell>
          <cell r="R440" t="str">
            <v>не требуется</v>
          </cell>
          <cell r="U440">
            <v>432</v>
          </cell>
          <cell r="V440" t="str">
            <v xml:space="preserve">1.2.2.1 </v>
          </cell>
          <cell r="W440" t="b">
            <v>1</v>
          </cell>
          <cell r="X440" t="b">
            <v>1</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Приволжский ФО</v>
          </cell>
          <cell r="E441" t="str">
            <v>Самарская область</v>
          </cell>
          <cell r="F441" t="str">
            <v>Волжский район</v>
          </cell>
          <cell r="G441" t="str">
            <v>нд</v>
          </cell>
          <cell r="H441" t="str">
            <v>не требуется</v>
          </cell>
          <cell r="I441" t="str">
            <v>не требуется</v>
          </cell>
          <cell r="J441" t="str">
            <v>не требуется</v>
          </cell>
          <cell r="K441" t="str">
            <v>не требуется</v>
          </cell>
          <cell r="L441" t="str">
            <v>не требуется</v>
          </cell>
          <cell r="M441" t="str">
            <v>не относится</v>
          </cell>
          <cell r="N441" t="str">
            <v>не требуется</v>
          </cell>
          <cell r="O441" t="str">
            <v xml:space="preserve"> не требуется</v>
          </cell>
          <cell r="P441" t="str">
            <v>не требуется</v>
          </cell>
          <cell r="Q441" t="str">
            <v>-</v>
          </cell>
          <cell r="R441" t="str">
            <v>не требуется</v>
          </cell>
          <cell r="U441">
            <v>433</v>
          </cell>
          <cell r="V441" t="str">
            <v xml:space="preserve">1.2.2.1 </v>
          </cell>
          <cell r="W441" t="b">
            <v>1</v>
          </cell>
          <cell r="X441" t="b">
            <v>1</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Приволжский ФО</v>
          </cell>
          <cell r="E442" t="str">
            <v>Самарская область</v>
          </cell>
          <cell r="F442" t="str">
            <v>Волжский район</v>
          </cell>
          <cell r="G442" t="str">
            <v>нд</v>
          </cell>
          <cell r="H442" t="str">
            <v>не требуется</v>
          </cell>
          <cell r="I442" t="str">
            <v>не требуется</v>
          </cell>
          <cell r="J442" t="str">
            <v>не требуется</v>
          </cell>
          <cell r="K442" t="str">
            <v>не требуется</v>
          </cell>
          <cell r="L442" t="str">
            <v>не требуется</v>
          </cell>
          <cell r="M442" t="str">
            <v>не относится</v>
          </cell>
          <cell r="N442" t="str">
            <v>не требуется</v>
          </cell>
          <cell r="O442" t="str">
            <v xml:space="preserve"> не требуется</v>
          </cell>
          <cell r="P442" t="str">
            <v>не требуется</v>
          </cell>
          <cell r="Q442" t="str">
            <v>-</v>
          </cell>
          <cell r="R442" t="str">
            <v>не требуется</v>
          </cell>
          <cell r="U442">
            <v>434</v>
          </cell>
          <cell r="V442" t="str">
            <v xml:space="preserve">1.2.2.1 </v>
          </cell>
          <cell r="W442" t="b">
            <v>1</v>
          </cell>
          <cell r="X442" t="b">
            <v>1</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Приволжский ФО</v>
          </cell>
          <cell r="E443" t="str">
            <v>Самарская область</v>
          </cell>
          <cell r="F443" t="str">
            <v>Ставропольский район</v>
          </cell>
          <cell r="G443" t="str">
            <v>нд</v>
          </cell>
          <cell r="H443" t="str">
            <v>не требуется</v>
          </cell>
          <cell r="I443" t="str">
            <v>не требуется</v>
          </cell>
          <cell r="J443" t="str">
            <v>не требуется</v>
          </cell>
          <cell r="K443" t="str">
            <v>не требуется</v>
          </cell>
          <cell r="L443" t="str">
            <v>не требуется</v>
          </cell>
          <cell r="M443" t="str">
            <v>не относится</v>
          </cell>
          <cell r="N443" t="str">
            <v>не требуется</v>
          </cell>
          <cell r="O443" t="str">
            <v xml:space="preserve"> не требуется</v>
          </cell>
          <cell r="P443" t="str">
            <v>не требуется</v>
          </cell>
          <cell r="Q443" t="str">
            <v>-</v>
          </cell>
          <cell r="R443" t="str">
            <v>не требуется</v>
          </cell>
          <cell r="U443">
            <v>435</v>
          </cell>
          <cell r="V443" t="str">
            <v xml:space="preserve">1.2.2.1 </v>
          </cell>
          <cell r="W443" t="b">
            <v>1</v>
          </cell>
          <cell r="X443" t="b">
            <v>1</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Приволжский ФО</v>
          </cell>
          <cell r="E444" t="str">
            <v>Самарская область</v>
          </cell>
          <cell r="F444" t="str">
            <v>Волжский район</v>
          </cell>
          <cell r="G444" t="str">
            <v>нд</v>
          </cell>
          <cell r="H444" t="str">
            <v>не требуется</v>
          </cell>
          <cell r="I444" t="str">
            <v>не требуется</v>
          </cell>
          <cell r="J444" t="str">
            <v>не требуется</v>
          </cell>
          <cell r="K444" t="str">
            <v>не требуется</v>
          </cell>
          <cell r="L444" t="str">
            <v>не требуется</v>
          </cell>
          <cell r="M444" t="str">
            <v>не относится</v>
          </cell>
          <cell r="N444" t="str">
            <v>не требуется</v>
          </cell>
          <cell r="O444" t="str">
            <v xml:space="preserve"> не требуется</v>
          </cell>
          <cell r="P444" t="str">
            <v>не требуется</v>
          </cell>
          <cell r="Q444" t="str">
            <v>-</v>
          </cell>
          <cell r="R444" t="str">
            <v>не требуется</v>
          </cell>
          <cell r="U444">
            <v>436</v>
          </cell>
          <cell r="V444" t="str">
            <v xml:space="preserve">1.2.2.1 </v>
          </cell>
          <cell r="W444" t="b">
            <v>1</v>
          </cell>
          <cell r="X444" t="b">
            <v>1</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Приволжский ФО</v>
          </cell>
          <cell r="E445" t="str">
            <v>Самарская область</v>
          </cell>
          <cell r="F445" t="str">
            <v>Кинельский район</v>
          </cell>
          <cell r="G445" t="str">
            <v>нд</v>
          </cell>
          <cell r="H445" t="str">
            <v>не требуется</v>
          </cell>
          <cell r="I445" t="str">
            <v>не требуется</v>
          </cell>
          <cell r="J445" t="str">
            <v>не требуется</v>
          </cell>
          <cell r="K445" t="str">
            <v>не требуется</v>
          </cell>
          <cell r="L445" t="str">
            <v>не требуется</v>
          </cell>
          <cell r="M445" t="str">
            <v>не относится</v>
          </cell>
          <cell r="N445" t="str">
            <v>не требуется</v>
          </cell>
          <cell r="O445" t="str">
            <v xml:space="preserve"> не требуется</v>
          </cell>
          <cell r="P445" t="str">
            <v>не требуется</v>
          </cell>
          <cell r="Q445" t="str">
            <v>-</v>
          </cell>
          <cell r="R445" t="str">
            <v>не требуется</v>
          </cell>
          <cell r="U445">
            <v>437</v>
          </cell>
          <cell r="V445" t="str">
            <v xml:space="preserve">1.2.2.1 </v>
          </cell>
          <cell r="W445" t="b">
            <v>1</v>
          </cell>
          <cell r="X445" t="b">
            <v>1</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Приволжский ФО</v>
          </cell>
          <cell r="E446" t="str">
            <v>Самарская область</v>
          </cell>
          <cell r="F446" t="str">
            <v>Кинельский район</v>
          </cell>
          <cell r="G446" t="str">
            <v>нд</v>
          </cell>
          <cell r="H446" t="str">
            <v>не требуется</v>
          </cell>
          <cell r="I446" t="str">
            <v>не требуется</v>
          </cell>
          <cell r="J446" t="str">
            <v>не требуется</v>
          </cell>
          <cell r="K446" t="str">
            <v>не требуется</v>
          </cell>
          <cell r="L446" t="str">
            <v>не требуется</v>
          </cell>
          <cell r="M446" t="str">
            <v>не относится</v>
          </cell>
          <cell r="N446" t="str">
            <v>не требуется</v>
          </cell>
          <cell r="O446" t="str">
            <v xml:space="preserve"> не требуется</v>
          </cell>
          <cell r="P446" t="str">
            <v>не требуется</v>
          </cell>
          <cell r="Q446" t="str">
            <v>-</v>
          </cell>
          <cell r="R446" t="str">
            <v>не требуется</v>
          </cell>
          <cell r="U446">
            <v>438</v>
          </cell>
          <cell r="V446" t="str">
            <v xml:space="preserve">1.2.2.1 </v>
          </cell>
          <cell r="W446" t="b">
            <v>1</v>
          </cell>
          <cell r="X446" t="b">
            <v>1</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Приволжский ФО</v>
          </cell>
          <cell r="E447" t="str">
            <v>Самарская область</v>
          </cell>
          <cell r="F447" t="str">
            <v>Борский район</v>
          </cell>
          <cell r="G447" t="str">
            <v>нд</v>
          </cell>
          <cell r="H447" t="str">
            <v>не требуется</v>
          </cell>
          <cell r="I447" t="str">
            <v>не требуется</v>
          </cell>
          <cell r="J447" t="str">
            <v>не требуется</v>
          </cell>
          <cell r="K447" t="str">
            <v>не требуется</v>
          </cell>
          <cell r="L447" t="str">
            <v>не требуется</v>
          </cell>
          <cell r="M447" t="str">
            <v>не относится</v>
          </cell>
          <cell r="N447" t="str">
            <v>не требуется</v>
          </cell>
          <cell r="O447" t="str">
            <v xml:space="preserve"> не требуется</v>
          </cell>
          <cell r="P447" t="str">
            <v>не требуется</v>
          </cell>
          <cell r="Q447" t="str">
            <v>-</v>
          </cell>
          <cell r="R447" t="str">
            <v>не требуется</v>
          </cell>
          <cell r="U447">
            <v>439</v>
          </cell>
          <cell r="V447" t="str">
            <v xml:space="preserve">1.2.2.1 </v>
          </cell>
          <cell r="W447" t="b">
            <v>1</v>
          </cell>
          <cell r="X447" t="b">
            <v>1</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Приволжский ФО</v>
          </cell>
          <cell r="E448" t="str">
            <v>Самарская область</v>
          </cell>
          <cell r="F448" t="str">
            <v>Шигонский район</v>
          </cell>
          <cell r="G448" t="str">
            <v>нд</v>
          </cell>
          <cell r="H448" t="str">
            <v>не требуется</v>
          </cell>
          <cell r="I448" t="str">
            <v>не требуется</v>
          </cell>
          <cell r="J448" t="str">
            <v>не требуется</v>
          </cell>
          <cell r="K448" t="str">
            <v>не требуется</v>
          </cell>
          <cell r="L448" t="str">
            <v>не требуется</v>
          </cell>
          <cell r="M448" t="str">
            <v>не относится</v>
          </cell>
          <cell r="N448" t="str">
            <v>не требуется</v>
          </cell>
          <cell r="O448" t="str">
            <v xml:space="preserve"> не требуется</v>
          </cell>
          <cell r="P448" t="str">
            <v>не требуется</v>
          </cell>
          <cell r="Q448" t="str">
            <v>-</v>
          </cell>
          <cell r="R448" t="str">
            <v>не требуется</v>
          </cell>
          <cell r="U448">
            <v>440</v>
          </cell>
          <cell r="V448" t="str">
            <v xml:space="preserve">1.2.2.1 </v>
          </cell>
          <cell r="W448" t="b">
            <v>1</v>
          </cell>
          <cell r="X448" t="b">
            <v>1</v>
          </cell>
        </row>
        <row r="453">
          <cell r="A453" t="str">
            <v xml:space="preserve">1.2.2.1 </v>
          </cell>
          <cell r="B453" t="str">
            <v>Реконструкция ВЛ-0,4кВ от КТП Н 117/160 кВА с заменой КТП 10/0,4кВ 160 кВА Шигонский район Самарская область ( 0,16 МВА, 0,18 км)</v>
          </cell>
          <cell r="C453" t="str">
            <v>P_0381</v>
          </cell>
          <cell r="D453" t="str">
            <v>Приволжский ФО</v>
          </cell>
          <cell r="E453" t="str">
            <v>Самарская область</v>
          </cell>
          <cell r="F453" t="str">
            <v>Шигонский район</v>
          </cell>
          <cell r="G453" t="str">
            <v>нд</v>
          </cell>
          <cell r="H453" t="str">
            <v>не требуется</v>
          </cell>
          <cell r="I453" t="str">
            <v>не требуется</v>
          </cell>
          <cell r="J453" t="str">
            <v>не требуется</v>
          </cell>
          <cell r="K453" t="str">
            <v>не требуется</v>
          </cell>
          <cell r="L453" t="str">
            <v>не требуется</v>
          </cell>
          <cell r="M453" t="str">
            <v>не относится</v>
          </cell>
          <cell r="N453" t="str">
            <v>не требуется</v>
          </cell>
          <cell r="O453" t="str">
            <v xml:space="preserve"> не требуется</v>
          </cell>
          <cell r="P453" t="str">
            <v>не требуется</v>
          </cell>
          <cell r="Q453" t="str">
            <v>-</v>
          </cell>
          <cell r="R453" t="str">
            <v>не требуется</v>
          </cell>
          <cell r="U453">
            <v>445</v>
          </cell>
          <cell r="V453" t="str">
            <v xml:space="preserve">1.2.2.1 </v>
          </cell>
          <cell r="W453" t="b">
            <v>1</v>
          </cell>
          <cell r="X453" t="b">
            <v>1</v>
          </cell>
        </row>
        <row r="454">
          <cell r="A454" t="str">
            <v xml:space="preserve">1.2.2.1 </v>
          </cell>
          <cell r="B454" t="str">
            <v>Реконструкция ВЛ-0,4 кВ от КТП Б 203/100 кВА с заменой на КТП 10/0,4кВ 100 кВА Шигонский район Самарская область  (0,1 МВА, 0,35км)</v>
          </cell>
          <cell r="C454" t="str">
            <v>P_0382</v>
          </cell>
          <cell r="D454" t="str">
            <v>Приволжский ФО</v>
          </cell>
          <cell r="E454" t="str">
            <v>Самарская область</v>
          </cell>
          <cell r="F454" t="str">
            <v>Шигонский район</v>
          </cell>
          <cell r="G454" t="str">
            <v>нд</v>
          </cell>
          <cell r="H454" t="str">
            <v>не требуется</v>
          </cell>
          <cell r="I454" t="str">
            <v>не требуется</v>
          </cell>
          <cell r="J454" t="str">
            <v>не требуется</v>
          </cell>
          <cell r="K454" t="str">
            <v>не требуется</v>
          </cell>
          <cell r="L454" t="str">
            <v>не требуется</v>
          </cell>
          <cell r="M454" t="str">
            <v>не относится</v>
          </cell>
          <cell r="N454" t="str">
            <v>не требуется</v>
          </cell>
          <cell r="O454" t="str">
            <v xml:space="preserve"> не требуется</v>
          </cell>
          <cell r="P454" t="str">
            <v>не требуется</v>
          </cell>
          <cell r="Q454" t="str">
            <v>-</v>
          </cell>
          <cell r="R454" t="str">
            <v>не требуется</v>
          </cell>
          <cell r="U454">
            <v>446</v>
          </cell>
          <cell r="V454" t="str">
            <v xml:space="preserve">1.2.2.1 </v>
          </cell>
          <cell r="W454" t="b">
            <v>1</v>
          </cell>
          <cell r="X454" t="b">
            <v>1</v>
          </cell>
        </row>
        <row r="456">
          <cell r="A456" t="str">
            <v xml:space="preserve">1.2.2.1 </v>
          </cell>
          <cell r="B456" t="str">
            <v>Реконструкция ВЛ-0,4кВ от КТП Ш 521 Шигонский район Самарская область (протяженность 0,26км)</v>
          </cell>
          <cell r="C456" t="str">
            <v>P_0383</v>
          </cell>
          <cell r="D456" t="str">
            <v>Приволжский ФО</v>
          </cell>
          <cell r="E456" t="str">
            <v>Самарская область</v>
          </cell>
          <cell r="F456" t="str">
            <v>Шигонский район</v>
          </cell>
          <cell r="G456" t="str">
            <v>нд</v>
          </cell>
          <cell r="H456" t="str">
            <v>не требуется</v>
          </cell>
          <cell r="I456" t="str">
            <v>не требуется</v>
          </cell>
          <cell r="J456" t="str">
            <v>не требуется</v>
          </cell>
          <cell r="K456" t="str">
            <v>не требуется</v>
          </cell>
          <cell r="L456" t="str">
            <v>не требуется</v>
          </cell>
          <cell r="M456" t="str">
            <v>не относится</v>
          </cell>
          <cell r="N456" t="str">
            <v>не требуется</v>
          </cell>
          <cell r="O456" t="str">
            <v xml:space="preserve"> не требуется</v>
          </cell>
          <cell r="P456" t="str">
            <v>не требуется</v>
          </cell>
          <cell r="Q456" t="str">
            <v>-</v>
          </cell>
          <cell r="R456" t="str">
            <v>не требуется</v>
          </cell>
          <cell r="U456">
            <v>448</v>
          </cell>
          <cell r="V456" t="str">
            <v xml:space="preserve">1.2.2.1 </v>
          </cell>
          <cell r="W456" t="b">
            <v>1</v>
          </cell>
          <cell r="X456" t="b">
            <v>1</v>
          </cell>
        </row>
        <row r="459">
          <cell r="A459" t="str">
            <v xml:space="preserve">1.2.2.1 </v>
          </cell>
          <cell r="B459" t="str">
            <v>"Реконструкция КЛ-0,4 кВ от РУ-0,4 кВ от ТП 21 до ВРУ-0,4 кВ до ул. Сафразьянова, 10" г.о. Новокуйбышевск Самарская область (двухцепная ВЛ протяженностью 0,3км).</v>
          </cell>
          <cell r="C459" t="str">
            <v>P_0270</v>
          </cell>
          <cell r="D459" t="str">
            <v>Приволжский ФО</v>
          </cell>
          <cell r="E459" t="str">
            <v>Самарская область</v>
          </cell>
          <cell r="F459" t="str">
            <v xml:space="preserve">г.о. Новокуйбышевск </v>
          </cell>
          <cell r="G459" t="str">
            <v>нд</v>
          </cell>
          <cell r="H459" t="str">
            <v>не требуется</v>
          </cell>
          <cell r="I459" t="str">
            <v>не требуется</v>
          </cell>
          <cell r="J459" t="str">
            <v>не требуется</v>
          </cell>
          <cell r="K459" t="str">
            <v>не требуется</v>
          </cell>
          <cell r="L459" t="str">
            <v>не требуется</v>
          </cell>
          <cell r="M459" t="str">
            <v>не относится</v>
          </cell>
          <cell r="N459" t="str">
            <v>не требуется</v>
          </cell>
          <cell r="O459" t="str">
            <v xml:space="preserve"> не требуется</v>
          </cell>
          <cell r="P459" t="str">
            <v>не требуется</v>
          </cell>
          <cell r="Q459" t="str">
            <v>-</v>
          </cell>
          <cell r="R459" t="str">
            <v>не требуется</v>
          </cell>
          <cell r="U459">
            <v>451</v>
          </cell>
          <cell r="V459" t="str">
            <v xml:space="preserve">1.2.2.1 </v>
          </cell>
          <cell r="W459" t="b">
            <v>1</v>
          </cell>
          <cell r="X459" t="b">
            <v>1</v>
          </cell>
        </row>
        <row r="460">
          <cell r="A460" t="str">
            <v xml:space="preserve">1.2.2.1 </v>
          </cell>
          <cell r="B460" t="str">
            <v>"Реконструкция ВЛ-6 кВ Ф-1 РП-3 - КТП-204" протяженностью 5,2 км г.о. Новокуйбышевск Самарская область</v>
          </cell>
          <cell r="C460" t="str">
            <v>P_0265</v>
          </cell>
          <cell r="D460" t="str">
            <v>Приволжский ФО</v>
          </cell>
          <cell r="E460" t="str">
            <v>Самарская область</v>
          </cell>
          <cell r="F460" t="str">
            <v xml:space="preserve">г.о. Новокуйбышевск </v>
          </cell>
          <cell r="G460" t="str">
            <v>нд</v>
          </cell>
          <cell r="H460" t="str">
            <v>не требуется</v>
          </cell>
          <cell r="I460" t="str">
            <v>не требуется</v>
          </cell>
          <cell r="J460" t="str">
            <v>не требуется</v>
          </cell>
          <cell r="K460" t="str">
            <v>не требуется</v>
          </cell>
          <cell r="L460" t="str">
            <v>не требуется</v>
          </cell>
          <cell r="M460" t="str">
            <v>не относится</v>
          </cell>
          <cell r="N460" t="str">
            <v>не требуется</v>
          </cell>
          <cell r="O460" t="str">
            <v xml:space="preserve"> не требуется</v>
          </cell>
          <cell r="P460" t="str">
            <v>не требуется</v>
          </cell>
          <cell r="Q460" t="str">
            <v>-</v>
          </cell>
          <cell r="R460" t="str">
            <v>не требуется</v>
          </cell>
          <cell r="U460">
            <v>452</v>
          </cell>
          <cell r="V460" t="str">
            <v xml:space="preserve">1.2.2.1 </v>
          </cell>
          <cell r="W460" t="b">
            <v>1</v>
          </cell>
          <cell r="X460" t="b">
            <v>1</v>
          </cell>
        </row>
        <row r="463">
          <cell r="A463" t="str">
            <v xml:space="preserve">1.2.2.1 </v>
          </cell>
          <cell r="B463"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63" t="str">
            <v>P_0267</v>
          </cell>
          <cell r="D463" t="str">
            <v>Приволжский ФО</v>
          </cell>
          <cell r="E463" t="str">
            <v>Самарская область</v>
          </cell>
          <cell r="F463" t="str">
            <v xml:space="preserve">г.о. Новокуйбышевск </v>
          </cell>
          <cell r="G463" t="str">
            <v>нд</v>
          </cell>
          <cell r="H463" t="str">
            <v>не требуется</v>
          </cell>
          <cell r="I463" t="str">
            <v>не требуется</v>
          </cell>
          <cell r="J463" t="str">
            <v>не требуется</v>
          </cell>
          <cell r="K463" t="str">
            <v>не требуется</v>
          </cell>
          <cell r="L463" t="str">
            <v>не требуется</v>
          </cell>
          <cell r="M463" t="str">
            <v>не относится</v>
          </cell>
          <cell r="N463" t="str">
            <v>не требуется</v>
          </cell>
          <cell r="O463" t="str">
            <v xml:space="preserve"> не требуется</v>
          </cell>
          <cell r="P463" t="str">
            <v>не требуется</v>
          </cell>
          <cell r="Q463" t="str">
            <v>-</v>
          </cell>
          <cell r="R463" t="str">
            <v>не требуется</v>
          </cell>
          <cell r="U463">
            <v>454</v>
          </cell>
          <cell r="V463" t="str">
            <v xml:space="preserve">1.2.2.1 </v>
          </cell>
          <cell r="W463" t="b">
            <v>1</v>
          </cell>
          <cell r="X463" t="b">
            <v>1</v>
          </cell>
        </row>
        <row r="464">
          <cell r="A464" t="str">
            <v xml:space="preserve">1.2.2.1 </v>
          </cell>
          <cell r="B464" t="str">
            <v>Реконструкция КЛ-10кВ РП-1 (РП-1010100) яч.3, яч.13 - ТП-104 (ТП-1010104) яч.1, яч.6 (двухцепная линия протяженностью 0,8 км)</v>
          </cell>
          <cell r="C464" t="str">
            <v>P_0347</v>
          </cell>
          <cell r="D464" t="str">
            <v>Приволжский ФО</v>
          </cell>
          <cell r="E464" t="str">
            <v>Самарская область</v>
          </cell>
          <cell r="F464" t="str">
            <v>г.о. Тольятти</v>
          </cell>
          <cell r="G464" t="str">
            <v>нд</v>
          </cell>
          <cell r="H464" t="str">
            <v>не требуется</v>
          </cell>
          <cell r="I464" t="str">
            <v>не требуется</v>
          </cell>
          <cell r="J464" t="str">
            <v>не требуется</v>
          </cell>
          <cell r="K464" t="str">
            <v>не требуется</v>
          </cell>
          <cell r="L464" t="str">
            <v>не требуется</v>
          </cell>
          <cell r="M464" t="str">
            <v>не относится</v>
          </cell>
          <cell r="N464" t="str">
            <v>не требуется</v>
          </cell>
          <cell r="O464" t="str">
            <v xml:space="preserve"> не требуется</v>
          </cell>
          <cell r="P464" t="str">
            <v>не требуется</v>
          </cell>
          <cell r="Q464" t="str">
            <v>-</v>
          </cell>
          <cell r="R464" t="str">
            <v>не требуется</v>
          </cell>
          <cell r="U464">
            <v>455</v>
          </cell>
          <cell r="V464" t="str">
            <v xml:space="preserve">1.2.2.1 </v>
          </cell>
          <cell r="W464" t="b">
            <v>1</v>
          </cell>
          <cell r="X464" t="b">
            <v>1</v>
          </cell>
        </row>
        <row r="465">
          <cell r="A465" t="str">
            <v xml:space="preserve">1.2.2.1 </v>
          </cell>
          <cell r="B465"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65" t="str">
            <v>P_0268</v>
          </cell>
          <cell r="D465" t="str">
            <v>Приволжский ФО</v>
          </cell>
          <cell r="E465" t="str">
            <v>Самарская область</v>
          </cell>
          <cell r="F465" t="str">
            <v xml:space="preserve">г.о. Новокуйбышевск </v>
          </cell>
          <cell r="G465" t="str">
            <v>нд</v>
          </cell>
          <cell r="H465" t="str">
            <v>не требуется</v>
          </cell>
          <cell r="I465" t="str">
            <v>не требуется</v>
          </cell>
          <cell r="J465" t="str">
            <v>не требуется</v>
          </cell>
          <cell r="K465" t="str">
            <v>не требуется</v>
          </cell>
          <cell r="L465" t="str">
            <v>не требуется</v>
          </cell>
          <cell r="M465" t="str">
            <v>не относится</v>
          </cell>
          <cell r="N465" t="str">
            <v>не требуется</v>
          </cell>
          <cell r="O465" t="str">
            <v xml:space="preserve"> не требуется</v>
          </cell>
          <cell r="P465" t="str">
            <v>не требуется</v>
          </cell>
          <cell r="Q465" t="str">
            <v>-</v>
          </cell>
          <cell r="R465" t="str">
            <v>не требуется</v>
          </cell>
          <cell r="U465">
            <v>456</v>
          </cell>
          <cell r="V465" t="str">
            <v xml:space="preserve">1.2.2.1 </v>
          </cell>
          <cell r="W465" t="b">
            <v>1</v>
          </cell>
          <cell r="X465" t="b">
            <v>1</v>
          </cell>
        </row>
        <row r="467">
          <cell r="A467" t="str">
            <v xml:space="preserve">1.2.2.1 </v>
          </cell>
          <cell r="B467" t="str">
            <v>Реконструкция КЛ-10кВ РП-1 (РП-1010100) яч.4, яч.12 - ТП-110 (ТП-1010110) яч.2, яч.6 (двухцепная линия протяженностью 0,84 км)</v>
          </cell>
          <cell r="C467" t="str">
            <v>P_0348</v>
          </cell>
          <cell r="D467" t="str">
            <v>Приволжский ФО</v>
          </cell>
          <cell r="E467" t="str">
            <v>Самарская область</v>
          </cell>
          <cell r="F467" t="str">
            <v>г.о. Тольятти</v>
          </cell>
          <cell r="G467" t="str">
            <v>нд</v>
          </cell>
          <cell r="H467" t="str">
            <v>не требуется</v>
          </cell>
          <cell r="I467" t="str">
            <v>не требуется</v>
          </cell>
          <cell r="J467" t="str">
            <v>не требуется</v>
          </cell>
          <cell r="K467" t="str">
            <v>не требуется</v>
          </cell>
          <cell r="L467" t="str">
            <v>не требуется</v>
          </cell>
          <cell r="M467" t="str">
            <v>не относится</v>
          </cell>
          <cell r="N467" t="str">
            <v>не требуется</v>
          </cell>
          <cell r="O467" t="str">
            <v xml:space="preserve"> не требуется</v>
          </cell>
          <cell r="P467" t="str">
            <v>не требуется</v>
          </cell>
          <cell r="Q467" t="str">
            <v>-</v>
          </cell>
          <cell r="R467" t="str">
            <v>не требуется</v>
          </cell>
          <cell r="U467">
            <v>458</v>
          </cell>
          <cell r="V467" t="str">
            <v xml:space="preserve">1.2.2.1 </v>
          </cell>
          <cell r="W467" t="b">
            <v>1</v>
          </cell>
          <cell r="X467" t="b">
            <v>1</v>
          </cell>
        </row>
        <row r="468">
          <cell r="A468" t="str">
            <v xml:space="preserve">1.2.2.1 </v>
          </cell>
          <cell r="B468" t="str">
            <v>Реконструкция КЛ-10кВ РП-2 (РП-1020200) яч.2, яч.12 - ТП-203 (ТП-1020203) яч.2, яч.6 (двухцепная линия протяженностью 0,56 км)</v>
          </cell>
          <cell r="C468" t="str">
            <v>P_0349</v>
          </cell>
          <cell r="D468" t="str">
            <v>Приволжский ФО</v>
          </cell>
          <cell r="E468" t="str">
            <v>Самарская область</v>
          </cell>
          <cell r="F468" t="str">
            <v>г.о. Тольятти</v>
          </cell>
          <cell r="G468" t="str">
            <v>нд</v>
          </cell>
          <cell r="H468" t="str">
            <v>не требуется</v>
          </cell>
          <cell r="I468" t="str">
            <v>не требуется</v>
          </cell>
          <cell r="J468" t="str">
            <v>не требуется</v>
          </cell>
          <cell r="K468" t="str">
            <v>не требуется</v>
          </cell>
          <cell r="L468" t="str">
            <v>не требуется</v>
          </cell>
          <cell r="M468" t="str">
            <v>не относится</v>
          </cell>
          <cell r="N468" t="str">
            <v>не требуется</v>
          </cell>
          <cell r="O468" t="str">
            <v xml:space="preserve"> не требуется</v>
          </cell>
          <cell r="P468" t="str">
            <v>не требуется</v>
          </cell>
          <cell r="Q468" t="str">
            <v>-</v>
          </cell>
          <cell r="R468" t="str">
            <v>не требуется</v>
          </cell>
          <cell r="U468">
            <v>459</v>
          </cell>
          <cell r="V468" t="str">
            <v xml:space="preserve">1.2.2.1 </v>
          </cell>
          <cell r="W468" t="b">
            <v>1</v>
          </cell>
          <cell r="X468" t="b">
            <v>1</v>
          </cell>
        </row>
        <row r="469">
          <cell r="A469" t="str">
            <v xml:space="preserve">1.2.2.1 </v>
          </cell>
          <cell r="B46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69" t="str">
            <v>P_0350</v>
          </cell>
          <cell r="D469" t="str">
            <v>Приволжский ФО</v>
          </cell>
          <cell r="E469" t="str">
            <v>Самарская область</v>
          </cell>
          <cell r="F469" t="str">
            <v>г.о. Тольятти</v>
          </cell>
          <cell r="G469" t="str">
            <v>нд</v>
          </cell>
          <cell r="H469" t="str">
            <v>не требуется</v>
          </cell>
          <cell r="I469" t="str">
            <v>не требуется</v>
          </cell>
          <cell r="J469" t="str">
            <v>не требуется</v>
          </cell>
          <cell r="K469" t="str">
            <v>не требуется</v>
          </cell>
          <cell r="L469" t="str">
            <v>не требуется</v>
          </cell>
          <cell r="M469" t="str">
            <v>не относится</v>
          </cell>
          <cell r="N469" t="str">
            <v>не требуется</v>
          </cell>
          <cell r="O469" t="str">
            <v xml:space="preserve"> не требуется</v>
          </cell>
          <cell r="P469" t="str">
            <v>не требуется</v>
          </cell>
          <cell r="Q469" t="str">
            <v>-</v>
          </cell>
          <cell r="R469" t="str">
            <v>не требуется</v>
          </cell>
          <cell r="U469">
            <v>460</v>
          </cell>
          <cell r="V469" t="str">
            <v xml:space="preserve">1.2.2.1 </v>
          </cell>
          <cell r="W469" t="b">
            <v>1</v>
          </cell>
          <cell r="X469" t="b">
            <v>1</v>
          </cell>
        </row>
        <row r="470">
          <cell r="A470" t="str">
            <v xml:space="preserve">1.2.2.1 </v>
          </cell>
          <cell r="B470" t="str">
            <v xml:space="preserve">Реконструкция КЛ-6 кВ от КТП ДОЦ Ф-16 ВПХ 110/6кВ до  КТП-Радуга 400 кВА г.о. Чапаевск Самарская область (0,27 км) </v>
          </cell>
          <cell r="C470" t="str">
            <v>P_0363</v>
          </cell>
          <cell r="D470" t="str">
            <v>Приволжский ФО</v>
          </cell>
          <cell r="E470" t="str">
            <v>Самарская область</v>
          </cell>
          <cell r="F470" t="str">
            <v>г.о. Чапаевск</v>
          </cell>
          <cell r="G470" t="str">
            <v>нд</v>
          </cell>
          <cell r="H470" t="str">
            <v>не требуется</v>
          </cell>
          <cell r="I470" t="str">
            <v>не требуется</v>
          </cell>
          <cell r="J470" t="str">
            <v>не требуется</v>
          </cell>
          <cell r="K470" t="str">
            <v>не требуется</v>
          </cell>
          <cell r="L470" t="str">
            <v>не требуется</v>
          </cell>
          <cell r="M470" t="str">
            <v>не относится</v>
          </cell>
          <cell r="N470" t="str">
            <v>не требуется</v>
          </cell>
          <cell r="O470" t="str">
            <v xml:space="preserve"> не требуется</v>
          </cell>
          <cell r="P470" t="str">
            <v>не требуется</v>
          </cell>
          <cell r="Q470" t="str">
            <v>-</v>
          </cell>
          <cell r="R470" t="str">
            <v>не требуется</v>
          </cell>
          <cell r="U470">
            <v>461</v>
          </cell>
          <cell r="V470" t="str">
            <v xml:space="preserve">1.2.2.1 </v>
          </cell>
          <cell r="W470" t="b">
            <v>1</v>
          </cell>
          <cell r="X470" t="b">
            <v>1</v>
          </cell>
        </row>
        <row r="471">
          <cell r="A471" t="str">
            <v xml:space="preserve">1.2.2.1 </v>
          </cell>
          <cell r="B471" t="str">
            <v>Реконструкция КЛ-10кВ РП-2 (РП-1020200) яч.6, яч.15 - ТП-215 (ТП-1020215) яч.1, яч.6 (двухцепная линия протяженностью 0,97 км)</v>
          </cell>
          <cell r="C471" t="str">
            <v>P_0351</v>
          </cell>
          <cell r="D471" t="str">
            <v>Приволжский ФО</v>
          </cell>
          <cell r="E471" t="str">
            <v>Самарская область</v>
          </cell>
          <cell r="F471" t="str">
            <v>г.о. Тольятти</v>
          </cell>
          <cell r="G471" t="str">
            <v>нд</v>
          </cell>
          <cell r="H471" t="str">
            <v>не требуется</v>
          </cell>
          <cell r="I471" t="str">
            <v>не требуется</v>
          </cell>
          <cell r="J471" t="str">
            <v>не требуется</v>
          </cell>
          <cell r="K471" t="str">
            <v>не требуется</v>
          </cell>
          <cell r="L471" t="str">
            <v>не требуется</v>
          </cell>
          <cell r="M471" t="str">
            <v>не относится</v>
          </cell>
          <cell r="N471" t="str">
            <v>не требуется</v>
          </cell>
          <cell r="O471" t="str">
            <v xml:space="preserve"> не требуется</v>
          </cell>
          <cell r="P471" t="str">
            <v>не требуется</v>
          </cell>
          <cell r="Q471" t="str">
            <v>-</v>
          </cell>
          <cell r="R471" t="str">
            <v>не требуется</v>
          </cell>
          <cell r="U471">
            <v>462</v>
          </cell>
          <cell r="V471" t="str">
            <v xml:space="preserve">1.2.2.1 </v>
          </cell>
          <cell r="W471" t="b">
            <v>1</v>
          </cell>
          <cell r="X471" t="b">
            <v>1</v>
          </cell>
        </row>
        <row r="472">
          <cell r="A472" t="str">
            <v xml:space="preserve">1.2.2.1 </v>
          </cell>
          <cell r="B472" t="str">
            <v>"Реконструкция КВЛ-6кВ Ф-28 ГПП 110/6 ВТ-99 от оп.№2800/1 до оп.№2800/177(одноцепная КЛ-6 кВ 0,08км;  ВЛ 6 кВ- 8,3км) " г.о. Чапаевск Самарская область</v>
          </cell>
          <cell r="C472" t="str">
            <v>P_0364</v>
          </cell>
          <cell r="D472" t="str">
            <v>Приволжский ФО</v>
          </cell>
          <cell r="E472" t="str">
            <v>Самарская область</v>
          </cell>
          <cell r="F472" t="str">
            <v>г.о. Чапаевск</v>
          </cell>
          <cell r="G472" t="str">
            <v>нд</v>
          </cell>
          <cell r="H472" t="str">
            <v>не требуется</v>
          </cell>
          <cell r="I472" t="str">
            <v>не требуется</v>
          </cell>
          <cell r="J472" t="str">
            <v>не требуется</v>
          </cell>
          <cell r="K472" t="str">
            <v>не требуется</v>
          </cell>
          <cell r="L472" t="str">
            <v>не требуется</v>
          </cell>
          <cell r="M472" t="str">
            <v>не относится</v>
          </cell>
          <cell r="N472" t="str">
            <v>не требуется</v>
          </cell>
          <cell r="O472" t="str">
            <v xml:space="preserve"> не требуется</v>
          </cell>
          <cell r="P472" t="str">
            <v>не требуется</v>
          </cell>
          <cell r="Q472" t="str">
            <v>-</v>
          </cell>
          <cell r="R472" t="str">
            <v>не требуется</v>
          </cell>
          <cell r="U472">
            <v>463</v>
          </cell>
          <cell r="V472" t="str">
            <v xml:space="preserve">1.2.2.1 </v>
          </cell>
          <cell r="W472" t="b">
            <v>1</v>
          </cell>
          <cell r="X472" t="b">
            <v>1</v>
          </cell>
        </row>
        <row r="473">
          <cell r="A473" t="str">
            <v xml:space="preserve">1.2.2.1 </v>
          </cell>
          <cell r="B473" t="str">
            <v>Реконструкция КЛ-10кВ РП-2 (РП-1020200) яч.7, яч.17 - ТП-213 (ТП-1020213) яч.1, яч.7 (двухцепная линия протяженностью 1,26 км)</v>
          </cell>
          <cell r="C473" t="str">
            <v>P_0337</v>
          </cell>
          <cell r="D473" t="str">
            <v>Приволжский ФО</v>
          </cell>
          <cell r="E473" t="str">
            <v>Самарская область</v>
          </cell>
          <cell r="F473" t="str">
            <v>г.о. Тольятти</v>
          </cell>
          <cell r="G473" t="str">
            <v>нд</v>
          </cell>
          <cell r="H473" t="str">
            <v>не требуется</v>
          </cell>
          <cell r="I473" t="str">
            <v>не требуется</v>
          </cell>
          <cell r="J473" t="str">
            <v>не требуется</v>
          </cell>
          <cell r="K473" t="str">
            <v>не требуется</v>
          </cell>
          <cell r="L473" t="str">
            <v>не требуется</v>
          </cell>
          <cell r="M473" t="str">
            <v>не относится</v>
          </cell>
          <cell r="N473" t="str">
            <v>не требуется</v>
          </cell>
          <cell r="O473" t="str">
            <v xml:space="preserve"> не требуется</v>
          </cell>
          <cell r="P473" t="str">
            <v>не требуется</v>
          </cell>
          <cell r="Q473" t="str">
            <v>-</v>
          </cell>
          <cell r="R473" t="str">
            <v>не требуется</v>
          </cell>
          <cell r="U473">
            <v>464</v>
          </cell>
          <cell r="V473" t="str">
            <v xml:space="preserve">1.2.2.1 </v>
          </cell>
          <cell r="W473" t="b">
            <v>1</v>
          </cell>
          <cell r="X473" t="b">
            <v>1</v>
          </cell>
        </row>
        <row r="474">
          <cell r="A474" t="str">
            <v xml:space="preserve">1.2.2.1 </v>
          </cell>
          <cell r="B474" t="str">
            <v>Реконструкция КЛ-0,22 кВ Ф.Школа №2, ул.Чкалова,2 от ТП-Ч Ф-23 ГПП-1 ВПХ 110/6кВ г.о. Чапаевск Самарская область (протяженностью 0,2 км)</v>
          </cell>
          <cell r="C474" t="str">
            <v>P_0365</v>
          </cell>
          <cell r="D474" t="str">
            <v>Приволжский ФО</v>
          </cell>
          <cell r="E474" t="str">
            <v>Самарская область</v>
          </cell>
          <cell r="F474" t="str">
            <v>г.о. Чапаевск</v>
          </cell>
          <cell r="G474" t="str">
            <v>нд</v>
          </cell>
          <cell r="H474" t="str">
            <v>не требуется</v>
          </cell>
          <cell r="I474" t="str">
            <v>не требуется</v>
          </cell>
          <cell r="J474" t="str">
            <v>не требуется</v>
          </cell>
          <cell r="K474" t="str">
            <v>не требуется</v>
          </cell>
          <cell r="L474" t="str">
            <v>не требуется</v>
          </cell>
          <cell r="M474" t="str">
            <v>не относится</v>
          </cell>
          <cell r="N474" t="str">
            <v>не требуется</v>
          </cell>
          <cell r="O474" t="str">
            <v xml:space="preserve"> не требуется</v>
          </cell>
          <cell r="P474" t="str">
            <v>не требуется</v>
          </cell>
          <cell r="Q474" t="str">
            <v>-</v>
          </cell>
          <cell r="R474" t="str">
            <v>не требуется</v>
          </cell>
          <cell r="U474">
            <v>465</v>
          </cell>
          <cell r="V474" t="str">
            <v xml:space="preserve">1.2.2.1 </v>
          </cell>
          <cell r="W474" t="b">
            <v>1</v>
          </cell>
          <cell r="X474" t="b">
            <v>1</v>
          </cell>
        </row>
        <row r="475">
          <cell r="A475" t="str">
            <v xml:space="preserve">1.2.2.1 </v>
          </cell>
          <cell r="B475" t="str">
            <v>Реконструкция КЛ-0,4кВ от ТП №1010102 (ТП-102) до 2-Х ( двухцепная линия протяженностью 0,13 км)</v>
          </cell>
          <cell r="C475" t="str">
            <v>P_0338</v>
          </cell>
          <cell r="D475" t="str">
            <v>Приволжский ФО</v>
          </cell>
          <cell r="E475" t="str">
            <v>Самарская область</v>
          </cell>
          <cell r="F475" t="str">
            <v>г.о. Тольятти</v>
          </cell>
          <cell r="G475" t="str">
            <v>нд</v>
          </cell>
          <cell r="H475" t="str">
            <v>не требуется</v>
          </cell>
          <cell r="I475" t="str">
            <v>не требуется</v>
          </cell>
          <cell r="J475" t="str">
            <v>не требуется</v>
          </cell>
          <cell r="K475" t="str">
            <v>не требуется</v>
          </cell>
          <cell r="L475" t="str">
            <v>не требуется</v>
          </cell>
          <cell r="M475" t="str">
            <v>не относится</v>
          </cell>
          <cell r="N475" t="str">
            <v>не требуется</v>
          </cell>
          <cell r="O475" t="str">
            <v xml:space="preserve"> не требуется</v>
          </cell>
          <cell r="P475" t="str">
            <v>не требуется</v>
          </cell>
          <cell r="Q475" t="str">
            <v>-</v>
          </cell>
          <cell r="R475" t="str">
            <v>не требуется</v>
          </cell>
          <cell r="U475">
            <v>466</v>
          </cell>
          <cell r="V475" t="str">
            <v xml:space="preserve">1.2.2.1 </v>
          </cell>
          <cell r="W475" t="b">
            <v>1</v>
          </cell>
          <cell r="X475" t="b">
            <v>1</v>
          </cell>
        </row>
        <row r="479">
          <cell r="A479" t="str">
            <v xml:space="preserve">1.2.2.1 </v>
          </cell>
          <cell r="B479" t="str">
            <v>Реконструкция КЛ-0,4кВ от ТП №1010104 (ТП-104) до 2-ДС-3 (двухцепная линия протяженностью 0,258 км)</v>
          </cell>
          <cell r="C479" t="str">
            <v>P_0339</v>
          </cell>
          <cell r="D479" t="str">
            <v>Приволжский ФО</v>
          </cell>
          <cell r="E479" t="str">
            <v>Самарская область</v>
          </cell>
          <cell r="F479" t="str">
            <v>г.о. Тольятти</v>
          </cell>
          <cell r="G479" t="str">
            <v>нд</v>
          </cell>
          <cell r="H479" t="str">
            <v>не требуется</v>
          </cell>
          <cell r="I479" t="str">
            <v>не требуется</v>
          </cell>
          <cell r="J479" t="str">
            <v>не требуется</v>
          </cell>
          <cell r="K479" t="str">
            <v>не требуется</v>
          </cell>
          <cell r="L479" t="str">
            <v>не требуется</v>
          </cell>
          <cell r="M479" t="str">
            <v>не относится</v>
          </cell>
          <cell r="N479" t="str">
            <v>не требуется</v>
          </cell>
          <cell r="O479" t="str">
            <v xml:space="preserve"> не требуется</v>
          </cell>
          <cell r="P479" t="str">
            <v>не требуется</v>
          </cell>
          <cell r="Q479" t="str">
            <v>-</v>
          </cell>
          <cell r="R479" t="str">
            <v>не требуется</v>
          </cell>
          <cell r="U479">
            <v>470</v>
          </cell>
          <cell r="V479" t="str">
            <v xml:space="preserve">1.2.2.1 </v>
          </cell>
          <cell r="W479" t="b">
            <v>1</v>
          </cell>
          <cell r="X479" t="b">
            <v>1</v>
          </cell>
        </row>
        <row r="480">
          <cell r="A480" t="str">
            <v xml:space="preserve">1.2.2.1 </v>
          </cell>
          <cell r="B480" t="str">
            <v>Реконструкция КЛ-10кВ от ТП-1102 (ТП-2171102) до ТП-1105 (ТП-2171105) (двухцепная линия протяженностью 0,92 км)</v>
          </cell>
          <cell r="C480" t="str">
            <v>P_0340</v>
          </cell>
          <cell r="D480" t="str">
            <v>Приволжский ФО</v>
          </cell>
          <cell r="E480" t="str">
            <v>Самарская область</v>
          </cell>
          <cell r="F480" t="str">
            <v>г.о. Тольятти</v>
          </cell>
          <cell r="G480" t="str">
            <v>нд</v>
          </cell>
          <cell r="H480" t="str">
            <v>не требуется</v>
          </cell>
          <cell r="I480" t="str">
            <v>не требуется</v>
          </cell>
          <cell r="J480" t="str">
            <v>не требуется</v>
          </cell>
          <cell r="K480" t="str">
            <v>не требуется</v>
          </cell>
          <cell r="L480" t="str">
            <v>не требуется</v>
          </cell>
          <cell r="M480" t="str">
            <v>не относится</v>
          </cell>
          <cell r="N480" t="str">
            <v>не требуется</v>
          </cell>
          <cell r="O480" t="str">
            <v xml:space="preserve"> не требуется</v>
          </cell>
          <cell r="P480" t="str">
            <v>не требуется</v>
          </cell>
          <cell r="Q480" t="str">
            <v>-</v>
          </cell>
          <cell r="R480" t="str">
            <v>не требуется</v>
          </cell>
          <cell r="U480">
            <v>471</v>
          </cell>
          <cell r="V480" t="str">
            <v xml:space="preserve">1.2.2.1 </v>
          </cell>
          <cell r="W480" t="b">
            <v>1</v>
          </cell>
          <cell r="X480" t="b">
            <v>1</v>
          </cell>
        </row>
        <row r="481">
          <cell r="A481" t="str">
            <v xml:space="preserve">1.2.2.1 </v>
          </cell>
          <cell r="B481" t="str">
            <v>Реконструкция КЛ-0,4 кВ от ТП-159/2*250 Нефтегорский район Самарская область (монтаж протяженностью 1,45 км, в т.ч демонтаж 0,5км).</v>
          </cell>
          <cell r="C481" t="str">
            <v>P_0262</v>
          </cell>
          <cell r="D481" t="str">
            <v>Приволжский ФО</v>
          </cell>
          <cell r="E481" t="str">
            <v>Самарская область</v>
          </cell>
          <cell r="F481" t="str">
            <v>Нефтегорский район</v>
          </cell>
          <cell r="G481" t="str">
            <v>нд</v>
          </cell>
          <cell r="H481" t="str">
            <v>не требуется</v>
          </cell>
          <cell r="I481" t="str">
            <v>не требуется</v>
          </cell>
          <cell r="J481" t="str">
            <v>не требуется</v>
          </cell>
          <cell r="K481" t="str">
            <v>не требуется</v>
          </cell>
          <cell r="L481" t="str">
            <v>не требуется</v>
          </cell>
          <cell r="M481" t="str">
            <v>не относится</v>
          </cell>
          <cell r="N481" t="str">
            <v>не требуется</v>
          </cell>
          <cell r="O481" t="str">
            <v xml:space="preserve"> не требуется</v>
          </cell>
          <cell r="P481" t="str">
            <v>не требуется</v>
          </cell>
          <cell r="Q481" t="str">
            <v>-</v>
          </cell>
          <cell r="R481" t="str">
            <v>не требуется</v>
          </cell>
          <cell r="U481">
            <v>472</v>
          </cell>
          <cell r="V481" t="str">
            <v xml:space="preserve">1.2.2.1 </v>
          </cell>
          <cell r="W481" t="b">
            <v>1</v>
          </cell>
          <cell r="X481" t="b">
            <v>1</v>
          </cell>
        </row>
        <row r="482">
          <cell r="A482" t="str">
            <v xml:space="preserve">1.2.2.1 </v>
          </cell>
          <cell r="B482" t="str">
            <v>Реконструкция ВЛ-6 кВ Ф-1 ПС 35/6 кВ Город-2. Нефтегорский район Самарская область (3,85 км)</v>
          </cell>
          <cell r="C482" t="str">
            <v>P_0256</v>
          </cell>
          <cell r="D482" t="str">
            <v>Приволжский ФО</v>
          </cell>
          <cell r="E482" t="str">
            <v>Самарская область</v>
          </cell>
          <cell r="F482" t="str">
            <v>Нефтегорский район</v>
          </cell>
          <cell r="G482" t="str">
            <v>нд</v>
          </cell>
          <cell r="H482" t="str">
            <v>не требуется</v>
          </cell>
          <cell r="I482" t="str">
            <v>не требуется</v>
          </cell>
          <cell r="J482" t="str">
            <v>не требуется</v>
          </cell>
          <cell r="K482" t="str">
            <v>не требуется</v>
          </cell>
          <cell r="L482" t="str">
            <v>не требуется</v>
          </cell>
          <cell r="M482" t="str">
            <v>не относится</v>
          </cell>
          <cell r="N482" t="str">
            <v>не требуется</v>
          </cell>
          <cell r="O482" t="str">
            <v xml:space="preserve"> не требуется</v>
          </cell>
          <cell r="P482" t="str">
            <v>не требуется</v>
          </cell>
          <cell r="Q482" t="str">
            <v>-</v>
          </cell>
          <cell r="R482" t="str">
            <v>не требуется</v>
          </cell>
          <cell r="U482">
            <v>473</v>
          </cell>
          <cell r="V482" t="str">
            <v xml:space="preserve">1.2.2.1 </v>
          </cell>
          <cell r="W482" t="b">
            <v>1</v>
          </cell>
          <cell r="X482" t="b">
            <v>1</v>
          </cell>
        </row>
        <row r="483">
          <cell r="A483" t="str">
            <v xml:space="preserve">1.2.2.1 </v>
          </cell>
          <cell r="B483" t="str">
            <v>Реконструкция КЛ-10 кВ от ГПП-2000000 до КТП-20000006 (КТП-6наб) (протяженностью 0,52 км)</v>
          </cell>
          <cell r="C483" t="str">
            <v>P_0341</v>
          </cell>
          <cell r="D483" t="str">
            <v>Приволжский ФО</v>
          </cell>
          <cell r="E483" t="str">
            <v>Самарская область</v>
          </cell>
          <cell r="F483" t="str">
            <v>г.о. Тольятти</v>
          </cell>
          <cell r="G483" t="str">
            <v>нд</v>
          </cell>
          <cell r="H483" t="str">
            <v>не требуется</v>
          </cell>
          <cell r="I483" t="str">
            <v>не требуется</v>
          </cell>
          <cell r="J483" t="str">
            <v>не требуется</v>
          </cell>
          <cell r="K483" t="str">
            <v>не требуется</v>
          </cell>
          <cell r="L483" t="str">
            <v>не требуется</v>
          </cell>
          <cell r="M483" t="str">
            <v>не относится</v>
          </cell>
          <cell r="N483" t="str">
            <v>не требуется</v>
          </cell>
          <cell r="O483" t="str">
            <v xml:space="preserve"> не требуется</v>
          </cell>
          <cell r="P483" t="str">
            <v>не требуется</v>
          </cell>
          <cell r="Q483" t="str">
            <v>-</v>
          </cell>
          <cell r="R483" t="str">
            <v>не требуется</v>
          </cell>
          <cell r="U483">
            <v>474</v>
          </cell>
          <cell r="V483" t="str">
            <v xml:space="preserve">1.2.2.1 </v>
          </cell>
          <cell r="W483" t="b">
            <v>1</v>
          </cell>
          <cell r="X483" t="b">
            <v>1</v>
          </cell>
        </row>
        <row r="484">
          <cell r="A484" t="str">
            <v xml:space="preserve">1.2.2.1 </v>
          </cell>
          <cell r="B484" t="str">
            <v>"Реконструкция ВЛ-6 кВ Ф-16 ПС 35/6 кВ "Город-2 протяженностью 3,55 км" Нефтегорский район Самарская область (протяженностью 3,85км, в т.ч. демонтаж 3,55км)</v>
          </cell>
          <cell r="C484" t="str">
            <v>P_0258</v>
          </cell>
          <cell r="D484" t="str">
            <v>Приволжский ФО</v>
          </cell>
          <cell r="E484" t="str">
            <v>Самарская область</v>
          </cell>
          <cell r="F484" t="str">
            <v>Нефтегорский район</v>
          </cell>
          <cell r="G484" t="str">
            <v>нд</v>
          </cell>
          <cell r="H484" t="str">
            <v>не требуется</v>
          </cell>
          <cell r="I484" t="str">
            <v>не требуется</v>
          </cell>
          <cell r="J484" t="str">
            <v>не требуется</v>
          </cell>
          <cell r="K484" t="str">
            <v>не требуется</v>
          </cell>
          <cell r="L484" t="str">
            <v>не требуется</v>
          </cell>
          <cell r="M484" t="str">
            <v>не относится</v>
          </cell>
          <cell r="N484" t="str">
            <v>не требуется</v>
          </cell>
          <cell r="O484" t="str">
            <v xml:space="preserve"> не требуется</v>
          </cell>
          <cell r="P484" t="str">
            <v>не требуется</v>
          </cell>
          <cell r="Q484" t="str">
            <v>-</v>
          </cell>
          <cell r="R484" t="str">
            <v>не требуется</v>
          </cell>
          <cell r="U484">
            <v>475</v>
          </cell>
          <cell r="V484" t="str">
            <v xml:space="preserve">1.2.2.1 </v>
          </cell>
          <cell r="W484" t="b">
            <v>1</v>
          </cell>
          <cell r="X484" t="b">
            <v>1</v>
          </cell>
        </row>
        <row r="485">
          <cell r="A485" t="str">
            <v xml:space="preserve">1.2.2.1 </v>
          </cell>
          <cell r="B485" t="str">
            <v>Реконструкция ВЛ-6 кВ Ф-2 ПС 35/6 кВ Город-1 протяженностью 3,69 км" Нефтегорский район Самарская область</v>
          </cell>
          <cell r="C485" t="str">
            <v>P_0260</v>
          </cell>
          <cell r="D485" t="str">
            <v>Приволжский ФО</v>
          </cell>
          <cell r="E485" t="str">
            <v>Самарская область</v>
          </cell>
          <cell r="F485" t="str">
            <v>Нефтегорский район</v>
          </cell>
          <cell r="G485" t="str">
            <v>нд</v>
          </cell>
          <cell r="H485" t="str">
            <v>не требуется</v>
          </cell>
          <cell r="I485" t="str">
            <v>не требуется</v>
          </cell>
          <cell r="J485" t="str">
            <v>не требуется</v>
          </cell>
          <cell r="K485" t="str">
            <v>не требуется</v>
          </cell>
          <cell r="L485" t="str">
            <v>не требуется</v>
          </cell>
          <cell r="M485" t="str">
            <v>не относится</v>
          </cell>
          <cell r="N485" t="str">
            <v>не требуется</v>
          </cell>
          <cell r="O485" t="str">
            <v xml:space="preserve"> не требуется</v>
          </cell>
          <cell r="P485" t="str">
            <v>не требуется</v>
          </cell>
          <cell r="Q485" t="str">
            <v>-</v>
          </cell>
          <cell r="R485" t="str">
            <v>не требуется</v>
          </cell>
          <cell r="U485">
            <v>476</v>
          </cell>
          <cell r="V485" t="str">
            <v xml:space="preserve">1.2.2.1 </v>
          </cell>
          <cell r="W485" t="b">
            <v>1</v>
          </cell>
          <cell r="X485" t="b">
            <v>1</v>
          </cell>
        </row>
        <row r="486">
          <cell r="A486" t="str">
            <v xml:space="preserve">1.2.2.1 </v>
          </cell>
          <cell r="B486" t="str">
            <v>"Реконструкция ВЛ-6 кВ Ф-1 ПС 35/6 кВ "Город-1 протяженностью 1,26 км" Нефтегорский район Самарская область</v>
          </cell>
          <cell r="C486" t="str">
            <v>P_0261</v>
          </cell>
          <cell r="D486" t="str">
            <v>Приволжский ФО</v>
          </cell>
          <cell r="E486" t="str">
            <v>Самарская область</v>
          </cell>
          <cell r="F486" t="str">
            <v>Нефтегорский район</v>
          </cell>
          <cell r="G486" t="str">
            <v>нд</v>
          </cell>
          <cell r="H486" t="str">
            <v>не требуется</v>
          </cell>
          <cell r="I486" t="str">
            <v>не требуется</v>
          </cell>
          <cell r="J486" t="str">
            <v>не требуется</v>
          </cell>
          <cell r="K486" t="str">
            <v>не требуется</v>
          </cell>
          <cell r="L486" t="str">
            <v>не требуется</v>
          </cell>
          <cell r="M486" t="str">
            <v>не относится</v>
          </cell>
          <cell r="N486" t="str">
            <v>не требуется</v>
          </cell>
          <cell r="O486" t="str">
            <v xml:space="preserve"> не требуется</v>
          </cell>
          <cell r="P486" t="str">
            <v>не требуется</v>
          </cell>
          <cell r="Q486" t="str">
            <v>-</v>
          </cell>
          <cell r="R486" t="str">
            <v>не требуется</v>
          </cell>
          <cell r="U486">
            <v>477</v>
          </cell>
          <cell r="V486" t="str">
            <v xml:space="preserve">1.2.2.1 </v>
          </cell>
          <cell r="W486" t="b">
            <v>1</v>
          </cell>
          <cell r="X486" t="b">
            <v>1</v>
          </cell>
        </row>
        <row r="487">
          <cell r="A487" t="str">
            <v xml:space="preserve">1.2.2.1 </v>
          </cell>
          <cell r="B487" t="str">
            <v>Реконструкция ВЛ-0,4 кВ от КТП-198 / 160 кВА (0,65 км) и установка приборов учёта (57 т.у.)</v>
          </cell>
          <cell r="C487" t="str">
            <v>P_0329</v>
          </cell>
          <cell r="D487" t="str">
            <v>Приволжский ФО</v>
          </cell>
          <cell r="E487" t="str">
            <v>Самарская область</v>
          </cell>
          <cell r="F487" t="str">
            <v>г.о. Сызрань</v>
          </cell>
          <cell r="G487" t="str">
            <v>нд</v>
          </cell>
          <cell r="H487" t="str">
            <v>не требуется</v>
          </cell>
          <cell r="I487" t="str">
            <v>не требуется</v>
          </cell>
          <cell r="J487" t="str">
            <v>не требуется</v>
          </cell>
          <cell r="K487" t="str">
            <v>не требуется</v>
          </cell>
          <cell r="L487" t="str">
            <v>не требуется</v>
          </cell>
          <cell r="M487" t="str">
            <v>не относится</v>
          </cell>
          <cell r="N487" t="str">
            <v>не требуется</v>
          </cell>
          <cell r="O487" t="str">
            <v xml:space="preserve"> не требуется</v>
          </cell>
          <cell r="P487" t="str">
            <v>не требуется</v>
          </cell>
          <cell r="Q487" t="str">
            <v>-</v>
          </cell>
          <cell r="R487" t="str">
            <v>не требуется</v>
          </cell>
          <cell r="U487">
            <v>478</v>
          </cell>
          <cell r="V487" t="str">
            <v xml:space="preserve">1.2.2.1 </v>
          </cell>
          <cell r="W487" t="b">
            <v>1</v>
          </cell>
          <cell r="X487" t="b">
            <v>1</v>
          </cell>
        </row>
        <row r="488">
          <cell r="A488" t="str">
            <v xml:space="preserve">1.2.2.1 </v>
          </cell>
          <cell r="B488" t="str">
            <v>"Реконструкция КЛ-0,4 кВ от ТП-160/2*160" Нефтегорский район Самарская область  (монтаж протяженностью 0,63 км, в т.ч демонтаж 0,15км).</v>
          </cell>
          <cell r="C488" t="str">
            <v>P_0263</v>
          </cell>
          <cell r="D488" t="str">
            <v>Приволжский ФО</v>
          </cell>
          <cell r="E488" t="str">
            <v>Самарская область</v>
          </cell>
          <cell r="F488" t="str">
            <v>Нефтегорский район</v>
          </cell>
          <cell r="G488" t="str">
            <v>нд</v>
          </cell>
          <cell r="H488" t="str">
            <v>не требуется</v>
          </cell>
          <cell r="I488" t="str">
            <v>не требуется</v>
          </cell>
          <cell r="J488" t="str">
            <v>не требуется</v>
          </cell>
          <cell r="K488" t="str">
            <v>не требуется</v>
          </cell>
          <cell r="L488" t="str">
            <v>не требуется</v>
          </cell>
          <cell r="M488" t="str">
            <v>не относится</v>
          </cell>
          <cell r="N488" t="str">
            <v>не требуется</v>
          </cell>
          <cell r="O488" t="str">
            <v xml:space="preserve"> не требуется</v>
          </cell>
          <cell r="P488" t="str">
            <v>не требуется</v>
          </cell>
          <cell r="Q488" t="str">
            <v>-</v>
          </cell>
          <cell r="R488" t="str">
            <v>не требуется</v>
          </cell>
          <cell r="U488">
            <v>479</v>
          </cell>
          <cell r="V488" t="str">
            <v xml:space="preserve">1.2.2.1 </v>
          </cell>
          <cell r="W488" t="b">
            <v>1</v>
          </cell>
          <cell r="X488" t="b">
            <v>1</v>
          </cell>
        </row>
        <row r="489">
          <cell r="A489" t="str">
            <v xml:space="preserve">1.2.2.1 </v>
          </cell>
          <cell r="B489" t="str">
            <v>Реконструкция КЛ-0,4 кВ от ТП-161/2*400 Нефтегорский район Самарская область (1,35 км, в т.ч. ГНБ 0,08 км, демонтаж 0,3км )</v>
          </cell>
          <cell r="C489" t="str">
            <v>P_0264</v>
          </cell>
          <cell r="D489" t="str">
            <v>Приволжский ФО</v>
          </cell>
          <cell r="E489" t="str">
            <v>Самарская область</v>
          </cell>
          <cell r="F489" t="str">
            <v>Нефтегорский район</v>
          </cell>
          <cell r="G489" t="str">
            <v>нд</v>
          </cell>
          <cell r="H489" t="str">
            <v>не требуется</v>
          </cell>
          <cell r="I489" t="str">
            <v>не требуется</v>
          </cell>
          <cell r="J489" t="str">
            <v>не требуется</v>
          </cell>
          <cell r="K489" t="str">
            <v>не требуется</v>
          </cell>
          <cell r="L489" t="str">
            <v>не требуется</v>
          </cell>
          <cell r="M489" t="str">
            <v>не относится</v>
          </cell>
          <cell r="N489" t="str">
            <v>не требуется</v>
          </cell>
          <cell r="O489" t="str">
            <v xml:space="preserve"> не требуется</v>
          </cell>
          <cell r="P489" t="str">
            <v>не требуется</v>
          </cell>
          <cell r="Q489" t="str">
            <v>-</v>
          </cell>
          <cell r="R489" t="str">
            <v>не требуется</v>
          </cell>
          <cell r="U489">
            <v>480</v>
          </cell>
          <cell r="V489" t="str">
            <v xml:space="preserve">1.2.2.1 </v>
          </cell>
          <cell r="W489" t="b">
            <v>1</v>
          </cell>
          <cell r="X489" t="b">
            <v>1</v>
          </cell>
        </row>
        <row r="490">
          <cell r="A490" t="str">
            <v xml:space="preserve">1.2.2.1 </v>
          </cell>
          <cell r="B490" t="str">
            <v>Реконструкция КЛ-0,4 кВ от ТП-1/400 Нефтегорский район Самарская область (0,25 км,  в т.ч. ГНБ 0,015 км, демонтаж 0,2км)</v>
          </cell>
          <cell r="C490" t="str">
            <v>P_0257</v>
          </cell>
          <cell r="D490" t="str">
            <v>Приволжский ФО</v>
          </cell>
          <cell r="E490" t="str">
            <v>Самарская область</v>
          </cell>
          <cell r="F490" t="str">
            <v>Нефтегорский район</v>
          </cell>
          <cell r="G490" t="str">
            <v>нд</v>
          </cell>
          <cell r="H490" t="str">
            <v>не требуется</v>
          </cell>
          <cell r="I490" t="str">
            <v>не требуется</v>
          </cell>
          <cell r="J490" t="str">
            <v>не требуется</v>
          </cell>
          <cell r="K490" t="str">
            <v>не требуется</v>
          </cell>
          <cell r="L490" t="str">
            <v>не требуется</v>
          </cell>
          <cell r="M490" t="str">
            <v>не относится</v>
          </cell>
          <cell r="N490" t="str">
            <v>не требуется</v>
          </cell>
          <cell r="O490" t="str">
            <v xml:space="preserve"> не требуется</v>
          </cell>
          <cell r="P490" t="str">
            <v>не требуется</v>
          </cell>
          <cell r="Q490" t="str">
            <v>-</v>
          </cell>
          <cell r="R490" t="str">
            <v>не требуется</v>
          </cell>
          <cell r="U490">
            <v>481</v>
          </cell>
          <cell r="V490" t="str">
            <v xml:space="preserve">1.2.2.1 </v>
          </cell>
          <cell r="W490" t="b">
            <v>1</v>
          </cell>
          <cell r="X490" t="b">
            <v>1</v>
          </cell>
        </row>
        <row r="491">
          <cell r="A491" t="str">
            <v xml:space="preserve">1.2.2.1 </v>
          </cell>
          <cell r="B491" t="str">
            <v>Реконструкция ВЛ-0,4 кВ Ф-3 от ЦРП-12 (1,2 км, установка приборов учета 7 т.у.)</v>
          </cell>
          <cell r="C491" t="str">
            <v>P_0330</v>
          </cell>
          <cell r="D491" t="str">
            <v>Приволжский ФО</v>
          </cell>
          <cell r="E491" t="str">
            <v>Самарская область</v>
          </cell>
          <cell r="F491" t="str">
            <v>г.о. Сызрань</v>
          </cell>
          <cell r="G491" t="str">
            <v>нд</v>
          </cell>
          <cell r="H491" t="str">
            <v>не требуется</v>
          </cell>
          <cell r="I491" t="str">
            <v>не требуется</v>
          </cell>
          <cell r="J491" t="str">
            <v>не требуется</v>
          </cell>
          <cell r="K491" t="str">
            <v>не требуется</v>
          </cell>
          <cell r="L491" t="str">
            <v>не требуется</v>
          </cell>
          <cell r="M491" t="str">
            <v>не относится</v>
          </cell>
          <cell r="N491" t="str">
            <v>не требуется</v>
          </cell>
          <cell r="O491" t="str">
            <v xml:space="preserve"> не требуется</v>
          </cell>
          <cell r="P491" t="str">
            <v>не требуется</v>
          </cell>
          <cell r="Q491" t="str">
            <v>-</v>
          </cell>
          <cell r="R491" t="str">
            <v>не требуется</v>
          </cell>
          <cell r="U491">
            <v>482</v>
          </cell>
          <cell r="V491" t="str">
            <v xml:space="preserve">1.2.2.1 </v>
          </cell>
          <cell r="W491" t="b">
            <v>1</v>
          </cell>
          <cell r="X491" t="b">
            <v>1</v>
          </cell>
        </row>
        <row r="492">
          <cell r="A492" t="str">
            <v xml:space="preserve">1.2.2.1 </v>
          </cell>
          <cell r="B492" t="str">
            <v>Реконструкция ВЛ-0,4 кВ от КТП-148/250 кВА (3,75 км, установка приборов учета 254 т.у.)</v>
          </cell>
          <cell r="C492" t="str">
            <v>P_0331</v>
          </cell>
          <cell r="D492" t="str">
            <v>Приволжский ФО</v>
          </cell>
          <cell r="E492" t="str">
            <v>Самарская область</v>
          </cell>
          <cell r="F492" t="str">
            <v>г.о. Сызрань</v>
          </cell>
          <cell r="G492" t="str">
            <v>нд</v>
          </cell>
          <cell r="H492" t="str">
            <v>не требуется</v>
          </cell>
          <cell r="I492" t="str">
            <v>не требуется</v>
          </cell>
          <cell r="J492" t="str">
            <v>не требуется</v>
          </cell>
          <cell r="K492" t="str">
            <v>не требуется</v>
          </cell>
          <cell r="L492" t="str">
            <v>не требуется</v>
          </cell>
          <cell r="M492" t="str">
            <v>не относится</v>
          </cell>
          <cell r="N492" t="str">
            <v>не требуется</v>
          </cell>
          <cell r="O492" t="str">
            <v xml:space="preserve"> не требуется</v>
          </cell>
          <cell r="P492" t="str">
            <v>не требуется</v>
          </cell>
          <cell r="Q492" t="str">
            <v>-</v>
          </cell>
          <cell r="R492" t="str">
            <v>не требуется</v>
          </cell>
          <cell r="U492">
            <v>483</v>
          </cell>
          <cell r="V492" t="str">
            <v xml:space="preserve">1.2.2.1 </v>
          </cell>
          <cell r="W492" t="b">
            <v>1</v>
          </cell>
          <cell r="X492" t="b">
            <v>1</v>
          </cell>
        </row>
        <row r="493">
          <cell r="A493" t="str">
            <v xml:space="preserve">1.2.2.1 </v>
          </cell>
          <cell r="B493" t="str">
            <v>Реконструкция двух КЛ-6 кВ от РП-105 с.I, с.II до РП-145 с.I, с.II г.о. Самара Самарская область (0,9 км)</v>
          </cell>
          <cell r="C493" t="str">
            <v>P_0290</v>
          </cell>
          <cell r="D493" t="str">
            <v>Приволжский ФО</v>
          </cell>
          <cell r="E493" t="str">
            <v>Самарская область</v>
          </cell>
          <cell r="F493" t="str">
            <v>г.о. Самара</v>
          </cell>
          <cell r="G493" t="str">
            <v>нд</v>
          </cell>
          <cell r="H493" t="str">
            <v>не требуется</v>
          </cell>
          <cell r="I493" t="str">
            <v>не требуется</v>
          </cell>
          <cell r="J493" t="str">
            <v>не требуется</v>
          </cell>
          <cell r="K493" t="str">
            <v>не требуется</v>
          </cell>
          <cell r="L493" t="str">
            <v>не требуется</v>
          </cell>
          <cell r="M493" t="str">
            <v>не относится</v>
          </cell>
          <cell r="N493" t="str">
            <v>не требуется</v>
          </cell>
          <cell r="O493" t="str">
            <v xml:space="preserve"> не требуется</v>
          </cell>
          <cell r="P493" t="str">
            <v>не требуется</v>
          </cell>
          <cell r="Q493" t="str">
            <v>-</v>
          </cell>
          <cell r="R493" t="str">
            <v>не требуется</v>
          </cell>
          <cell r="U493">
            <v>484</v>
          </cell>
          <cell r="V493" t="str">
            <v xml:space="preserve">1.2.2.1 </v>
          </cell>
          <cell r="W493" t="b">
            <v>1</v>
          </cell>
          <cell r="X493" t="b">
            <v>1</v>
          </cell>
        </row>
        <row r="494">
          <cell r="A494" t="str">
            <v xml:space="preserve">1.2.2.1 </v>
          </cell>
          <cell r="B494" t="str">
            <v>Реконструкция ВЛ-0,4 кВ от КТП-143 / 180 кВА (1,3 км) и монтаж ПУ (83 шт.)</v>
          </cell>
          <cell r="C494" t="str">
            <v>P_0333</v>
          </cell>
          <cell r="D494" t="str">
            <v>Приволжский ФО</v>
          </cell>
          <cell r="E494" t="str">
            <v>Самарская область</v>
          </cell>
          <cell r="F494" t="str">
            <v>г.о. Сызрань</v>
          </cell>
          <cell r="G494" t="str">
            <v>нд</v>
          </cell>
          <cell r="H494" t="str">
            <v>не требуется</v>
          </cell>
          <cell r="I494" t="str">
            <v>не требуется</v>
          </cell>
          <cell r="J494" t="str">
            <v>не требуется</v>
          </cell>
          <cell r="K494" t="str">
            <v>не требуется</v>
          </cell>
          <cell r="L494" t="str">
            <v>не требуется</v>
          </cell>
          <cell r="M494" t="str">
            <v>не относится</v>
          </cell>
          <cell r="N494" t="str">
            <v>не требуется</v>
          </cell>
          <cell r="O494" t="str">
            <v xml:space="preserve"> не требуется</v>
          </cell>
          <cell r="P494" t="str">
            <v>не требуется</v>
          </cell>
          <cell r="Q494" t="str">
            <v>-</v>
          </cell>
          <cell r="R494" t="str">
            <v>не требуется</v>
          </cell>
          <cell r="U494">
            <v>485</v>
          </cell>
          <cell r="V494" t="str">
            <v xml:space="preserve">1.2.2.1 </v>
          </cell>
          <cell r="W494" t="b">
            <v>1</v>
          </cell>
          <cell r="X494" t="b">
            <v>1</v>
          </cell>
        </row>
        <row r="495">
          <cell r="A495" t="str">
            <v xml:space="preserve">1.2.2.1 </v>
          </cell>
          <cell r="B495" t="str">
            <v>Реконструкция  КЛ-6кВ от РП-148 доТП-1838   г.о. Самара Самарская область (двухцепная линия 0,45 км)</v>
          </cell>
          <cell r="C495" t="str">
            <v>P_0301</v>
          </cell>
          <cell r="D495" t="str">
            <v>Приволжский ФО</v>
          </cell>
          <cell r="E495" t="str">
            <v>Самарская область</v>
          </cell>
          <cell r="F495" t="str">
            <v>г.о. Самара</v>
          </cell>
          <cell r="G495" t="str">
            <v>нд</v>
          </cell>
          <cell r="H495" t="str">
            <v>не требуется</v>
          </cell>
          <cell r="I495" t="str">
            <v>не требуется</v>
          </cell>
          <cell r="J495" t="str">
            <v>не требуется</v>
          </cell>
          <cell r="K495" t="str">
            <v>не требуется</v>
          </cell>
          <cell r="L495" t="str">
            <v>не требуется</v>
          </cell>
          <cell r="M495" t="str">
            <v>не относится</v>
          </cell>
          <cell r="N495" t="str">
            <v>не требуется</v>
          </cell>
          <cell r="O495" t="str">
            <v xml:space="preserve"> не требуется</v>
          </cell>
          <cell r="P495" t="str">
            <v>не требуется</v>
          </cell>
          <cell r="Q495" t="str">
            <v>-</v>
          </cell>
          <cell r="R495" t="str">
            <v>не требуется</v>
          </cell>
          <cell r="U495">
            <v>486</v>
          </cell>
          <cell r="V495" t="str">
            <v xml:space="preserve">1.2.2.1 </v>
          </cell>
          <cell r="W495" t="b">
            <v>1</v>
          </cell>
          <cell r="X495" t="b">
            <v>1</v>
          </cell>
        </row>
        <row r="496">
          <cell r="A496" t="str">
            <v xml:space="preserve">1.2.2.1 </v>
          </cell>
          <cell r="B496" t="str">
            <v>Реконструкция  КЛ-6кВ от РП-148 доТП-1836   г.о. Самара Самарская область  (двухцепная линия 0,45 км)</v>
          </cell>
          <cell r="C496" t="str">
            <v>P_0307</v>
          </cell>
          <cell r="D496" t="str">
            <v>Приволжский ФО</v>
          </cell>
          <cell r="E496" t="str">
            <v>Самарская область</v>
          </cell>
          <cell r="F496" t="str">
            <v>г.о. Самара</v>
          </cell>
          <cell r="G496" t="str">
            <v>нд</v>
          </cell>
          <cell r="H496" t="str">
            <v>не требуется</v>
          </cell>
          <cell r="I496" t="str">
            <v>не требуется</v>
          </cell>
          <cell r="J496" t="str">
            <v>не требуется</v>
          </cell>
          <cell r="K496" t="str">
            <v>не требуется</v>
          </cell>
          <cell r="L496" t="str">
            <v>не требуется</v>
          </cell>
          <cell r="M496" t="str">
            <v>не относится</v>
          </cell>
          <cell r="N496" t="str">
            <v>не требуется</v>
          </cell>
          <cell r="O496" t="str">
            <v xml:space="preserve"> не требуется</v>
          </cell>
          <cell r="P496" t="str">
            <v>не требуется</v>
          </cell>
          <cell r="Q496" t="str">
            <v>-</v>
          </cell>
          <cell r="R496" t="str">
            <v>не требуется</v>
          </cell>
          <cell r="U496">
            <v>487</v>
          </cell>
          <cell r="V496" t="str">
            <v xml:space="preserve">1.2.2.1 </v>
          </cell>
          <cell r="W496" t="b">
            <v>1</v>
          </cell>
          <cell r="X496" t="b">
            <v>1</v>
          </cell>
        </row>
        <row r="497">
          <cell r="A497" t="str">
            <v xml:space="preserve">1.2.2.1 </v>
          </cell>
          <cell r="B497" t="str">
            <v>Реконструкция двух КЛ-10 кВ Ф-17, Ф-39 ПС 110/10 кВ «Городская-1» до РП-105 с.I, с.II  г.о. Самара Самарская область (1,823 км)</v>
          </cell>
          <cell r="C497" t="str">
            <v>P_0308</v>
          </cell>
          <cell r="D497" t="str">
            <v>Приволжский ФО</v>
          </cell>
          <cell r="E497" t="str">
            <v>Самарская область</v>
          </cell>
          <cell r="F497" t="str">
            <v>г.о. Самара</v>
          </cell>
          <cell r="G497" t="str">
            <v>нд</v>
          </cell>
          <cell r="H497" t="str">
            <v>не требуется</v>
          </cell>
          <cell r="I497" t="str">
            <v>не требуется</v>
          </cell>
          <cell r="J497" t="str">
            <v>не требуется</v>
          </cell>
          <cell r="K497" t="str">
            <v>не требуется</v>
          </cell>
          <cell r="L497" t="str">
            <v>не требуется</v>
          </cell>
          <cell r="M497" t="str">
            <v>не относится</v>
          </cell>
          <cell r="N497" t="str">
            <v>не требуется</v>
          </cell>
          <cell r="O497" t="str">
            <v xml:space="preserve"> не требуется</v>
          </cell>
          <cell r="P497" t="str">
            <v>не требуется</v>
          </cell>
          <cell r="Q497" t="str">
            <v>-</v>
          </cell>
          <cell r="R497" t="str">
            <v>не требуется</v>
          </cell>
          <cell r="U497">
            <v>488</v>
          </cell>
          <cell r="V497" t="str">
            <v xml:space="preserve">1.2.2.1 </v>
          </cell>
          <cell r="W497" t="b">
            <v>1</v>
          </cell>
          <cell r="X497" t="b">
            <v>1</v>
          </cell>
        </row>
        <row r="498">
          <cell r="A498" t="str">
            <v xml:space="preserve">1.2.2.1 </v>
          </cell>
          <cell r="B498" t="str">
            <v>Реконструкция ВЛ-0,4 кВ от КТП-209 / 180 кВА (протяженностью 1,5 км, установка приборов учета 47 т.у.)</v>
          </cell>
          <cell r="C498" t="str">
            <v>P_0332</v>
          </cell>
          <cell r="D498" t="str">
            <v>Приволжский ФО</v>
          </cell>
          <cell r="E498" t="str">
            <v>Самарская область</v>
          </cell>
          <cell r="F498" t="str">
            <v>г.о. Сызрань</v>
          </cell>
          <cell r="G498" t="str">
            <v>нд</v>
          </cell>
          <cell r="H498" t="str">
            <v>не требуется</v>
          </cell>
          <cell r="I498" t="str">
            <v>не требуется</v>
          </cell>
          <cell r="J498" t="str">
            <v>не требуется</v>
          </cell>
          <cell r="K498" t="str">
            <v>не требуется</v>
          </cell>
          <cell r="L498" t="str">
            <v>не требуется</v>
          </cell>
          <cell r="M498" t="str">
            <v>не относится</v>
          </cell>
          <cell r="N498" t="str">
            <v>не требуется</v>
          </cell>
          <cell r="O498" t="str">
            <v xml:space="preserve"> не требуется</v>
          </cell>
          <cell r="P498" t="str">
            <v>не требуется</v>
          </cell>
          <cell r="Q498" t="str">
            <v>-</v>
          </cell>
          <cell r="R498" t="str">
            <v>не требуется</v>
          </cell>
          <cell r="U498">
            <v>489</v>
          </cell>
          <cell r="V498" t="str">
            <v xml:space="preserve">1.2.2.1 </v>
          </cell>
          <cell r="W498" t="b">
            <v>1</v>
          </cell>
          <cell r="X498" t="b">
            <v>1</v>
          </cell>
        </row>
        <row r="499">
          <cell r="A499" t="str">
            <v xml:space="preserve">1.2.2.1 </v>
          </cell>
          <cell r="B499" t="str">
            <v>Реконструкция КВЛ-6 кВ ПС 35/6 кВ Больничная фид 24 (ВЛ 6кВ протяженностью 3,4км, КЛ 6кВ протяженностью 0,28км)</v>
          </cell>
          <cell r="C499" t="str">
            <v>P_0322</v>
          </cell>
          <cell r="D499" t="str">
            <v>Приволжский ФО</v>
          </cell>
          <cell r="E499" t="str">
            <v>Самарская область</v>
          </cell>
          <cell r="F499" t="str">
            <v>г.о. Сызрань</v>
          </cell>
          <cell r="G499" t="str">
            <v>нд</v>
          </cell>
          <cell r="H499" t="str">
            <v>не требуется</v>
          </cell>
          <cell r="I499" t="str">
            <v>не требуется</v>
          </cell>
          <cell r="J499" t="str">
            <v>не требуется</v>
          </cell>
          <cell r="K499" t="str">
            <v>не требуется</v>
          </cell>
          <cell r="L499" t="str">
            <v>не требуется</v>
          </cell>
          <cell r="M499" t="str">
            <v>не относится</v>
          </cell>
          <cell r="N499" t="str">
            <v>не требуется</v>
          </cell>
          <cell r="O499" t="str">
            <v xml:space="preserve"> не требуется</v>
          </cell>
          <cell r="P499" t="str">
            <v>не требуется</v>
          </cell>
          <cell r="Q499" t="str">
            <v>-</v>
          </cell>
          <cell r="R499" t="str">
            <v>не требуется</v>
          </cell>
          <cell r="U499">
            <v>490</v>
          </cell>
          <cell r="V499" t="str">
            <v xml:space="preserve">1.2.2.1 </v>
          </cell>
          <cell r="W499" t="b">
            <v>1</v>
          </cell>
          <cell r="X499" t="b">
            <v>1</v>
          </cell>
        </row>
        <row r="500">
          <cell r="A500" t="str">
            <v xml:space="preserve">1.2.2.1 </v>
          </cell>
          <cell r="B500" t="str">
            <v>Реконструкция КВЛ-0,4 кВ  от ЗТП 7/2х250 кВА с заменой ЗТП на КТП 630 кВА Сергиевский район Самарская область (0,63 МВА, 0,015 км.)</v>
          </cell>
          <cell r="C500" t="str">
            <v>P_0317</v>
          </cell>
          <cell r="D500" t="str">
            <v>Приволжский ФО</v>
          </cell>
          <cell r="E500" t="str">
            <v>Самарская область</v>
          </cell>
          <cell r="F500" t="str">
            <v>Сергиевский район</v>
          </cell>
          <cell r="G500" t="str">
            <v>нд</v>
          </cell>
          <cell r="H500" t="str">
            <v>не требуется</v>
          </cell>
          <cell r="I500" t="str">
            <v>не требуется</v>
          </cell>
          <cell r="J500" t="str">
            <v>не требуется</v>
          </cell>
          <cell r="K500" t="str">
            <v>не требуется</v>
          </cell>
          <cell r="L500" t="str">
            <v>не требуется</v>
          </cell>
          <cell r="M500" t="str">
            <v>не относится</v>
          </cell>
          <cell r="N500" t="str">
            <v>не требуется</v>
          </cell>
          <cell r="O500" t="str">
            <v xml:space="preserve"> не требуется</v>
          </cell>
          <cell r="P500" t="str">
            <v>не требуется</v>
          </cell>
          <cell r="Q500" t="str">
            <v>-</v>
          </cell>
          <cell r="R500" t="str">
            <v>не требуется</v>
          </cell>
          <cell r="U500">
            <v>491</v>
          </cell>
          <cell r="V500" t="str">
            <v xml:space="preserve">1.2.2.1 </v>
          </cell>
          <cell r="W500" t="b">
            <v>1</v>
          </cell>
          <cell r="X500" t="b">
            <v>1</v>
          </cell>
        </row>
        <row r="501">
          <cell r="A501" t="str">
            <v xml:space="preserve">1.2.2.1 </v>
          </cell>
          <cell r="B501" t="str">
            <v>"Реконструкция ВЛ-0,4 кВ от ТП-51/400 кВА" (замена провода 0,208 км) и монтаж ПУ (2 шт.)</v>
          </cell>
          <cell r="C501" t="str">
            <v>P_0335</v>
          </cell>
          <cell r="D501" t="str">
            <v>Приволжский ФО</v>
          </cell>
          <cell r="E501" t="str">
            <v>Самарская область</v>
          </cell>
          <cell r="F501" t="str">
            <v>г.о. Сызрань</v>
          </cell>
          <cell r="G501" t="str">
            <v>нд</v>
          </cell>
          <cell r="H501" t="str">
            <v>не требуется</v>
          </cell>
          <cell r="I501" t="str">
            <v>не требуется</v>
          </cell>
          <cell r="J501" t="str">
            <v>не требуется</v>
          </cell>
          <cell r="K501" t="str">
            <v>не требуется</v>
          </cell>
          <cell r="L501" t="str">
            <v>не требуется</v>
          </cell>
          <cell r="M501" t="str">
            <v>не относится</v>
          </cell>
          <cell r="N501" t="str">
            <v>не требуется</v>
          </cell>
          <cell r="O501" t="str">
            <v xml:space="preserve"> не требуется</v>
          </cell>
          <cell r="P501" t="str">
            <v>не требуется</v>
          </cell>
          <cell r="Q501" t="str">
            <v>-</v>
          </cell>
          <cell r="R501" t="str">
            <v>не требуется</v>
          </cell>
          <cell r="U501">
            <v>492</v>
          </cell>
          <cell r="V501" t="str">
            <v xml:space="preserve">1.2.2.1 </v>
          </cell>
          <cell r="W501" t="b">
            <v>1</v>
          </cell>
          <cell r="X501" t="b">
            <v>1</v>
          </cell>
        </row>
        <row r="502">
          <cell r="A502" t="str">
            <v xml:space="preserve">1.2.2.1 </v>
          </cell>
          <cell r="B502"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502" t="str">
            <v>P_0318</v>
          </cell>
          <cell r="D502" t="str">
            <v>Приволжский ФО</v>
          </cell>
          <cell r="E502" t="str">
            <v>Самарская область</v>
          </cell>
          <cell r="F502" t="str">
            <v>Ставропольский район</v>
          </cell>
          <cell r="G502" t="str">
            <v>нд</v>
          </cell>
          <cell r="H502" t="str">
            <v>не требуется</v>
          </cell>
          <cell r="I502" t="str">
            <v>не требуется</v>
          </cell>
          <cell r="J502" t="str">
            <v>не требуется</v>
          </cell>
          <cell r="K502" t="str">
            <v>не требуется</v>
          </cell>
          <cell r="L502" t="str">
            <v>не требуется</v>
          </cell>
          <cell r="M502" t="str">
            <v>не относится</v>
          </cell>
          <cell r="N502" t="str">
            <v>не требуется</v>
          </cell>
          <cell r="O502" t="str">
            <v xml:space="preserve"> не требуется</v>
          </cell>
          <cell r="P502" t="str">
            <v>не требуется</v>
          </cell>
          <cell r="Q502" t="str">
            <v>-</v>
          </cell>
          <cell r="R502" t="str">
            <v>не требуется</v>
          </cell>
          <cell r="U502">
            <v>493</v>
          </cell>
          <cell r="V502" t="str">
            <v xml:space="preserve">1.2.2.1 </v>
          </cell>
          <cell r="W502" t="b">
            <v>1</v>
          </cell>
          <cell r="X502" t="b">
            <v>1</v>
          </cell>
        </row>
        <row r="503">
          <cell r="A503" t="str">
            <v xml:space="preserve">1.2.2.1 </v>
          </cell>
          <cell r="B503" t="str">
            <v>Реконструкция КЛ-0,4кВ от ТП №1060608 (ТП-608) до ж/д 5-Н ( ф 4, ф 10 , ф 8, ф 16 ,ф 6 , ф 14 ) (0,84 км, в т.ч. ГНБ 0,045 км)</v>
          </cell>
          <cell r="C503" t="str">
            <v>P_0343</v>
          </cell>
          <cell r="D503" t="str">
            <v>Приволжский ФО</v>
          </cell>
          <cell r="E503" t="str">
            <v>Самарская область</v>
          </cell>
          <cell r="F503" t="str">
            <v>г.о. Тольятти</v>
          </cell>
          <cell r="G503" t="str">
            <v>нд</v>
          </cell>
          <cell r="H503" t="str">
            <v>не требуется</v>
          </cell>
          <cell r="I503" t="str">
            <v>не требуется</v>
          </cell>
          <cell r="J503" t="str">
            <v>не требуется</v>
          </cell>
          <cell r="K503" t="str">
            <v>не требуется</v>
          </cell>
          <cell r="L503" t="str">
            <v>не требуется</v>
          </cell>
          <cell r="M503" t="str">
            <v>не относится</v>
          </cell>
          <cell r="N503" t="str">
            <v>не требуется</v>
          </cell>
          <cell r="O503" t="str">
            <v xml:space="preserve"> не требуется</v>
          </cell>
          <cell r="P503" t="str">
            <v>не требуется</v>
          </cell>
          <cell r="Q503" t="str">
            <v>-</v>
          </cell>
          <cell r="R503" t="str">
            <v>не требуется</v>
          </cell>
          <cell r="U503">
            <v>494</v>
          </cell>
          <cell r="V503" t="str">
            <v xml:space="preserve">1.2.2.1 </v>
          </cell>
          <cell r="W503" t="b">
            <v>1</v>
          </cell>
          <cell r="X503" t="b">
            <v>1</v>
          </cell>
        </row>
        <row r="504">
          <cell r="A504" t="str">
            <v xml:space="preserve">1.2.2.1 </v>
          </cell>
          <cell r="B504" t="str">
            <v>Реконструкция КЛ-0,4 кВ ТП РП 23-17/400 кВА Ставропольский район Самарская область (2х0,42 км, в т.ч. ГНБ 4х0,05 км)</v>
          </cell>
          <cell r="C504" t="str">
            <v>P_0228</v>
          </cell>
          <cell r="D504" t="str">
            <v>Приволжский ФО</v>
          </cell>
          <cell r="E504" t="str">
            <v>Самарская область</v>
          </cell>
          <cell r="F504" t="str">
            <v>Ставропольский район</v>
          </cell>
          <cell r="G504" t="str">
            <v>нд</v>
          </cell>
          <cell r="H504" t="str">
            <v>не требуется</v>
          </cell>
          <cell r="I504" t="str">
            <v>не требуется</v>
          </cell>
          <cell r="J504" t="str">
            <v>не требуется</v>
          </cell>
          <cell r="K504" t="str">
            <v>не требуется</v>
          </cell>
          <cell r="L504" t="str">
            <v>не требуется</v>
          </cell>
          <cell r="M504" t="str">
            <v>не относится</v>
          </cell>
          <cell r="N504" t="str">
            <v>не требуется</v>
          </cell>
          <cell r="O504" t="str">
            <v xml:space="preserve"> не требуется</v>
          </cell>
          <cell r="P504" t="str">
            <v>не требуется</v>
          </cell>
          <cell r="Q504" t="str">
            <v>-</v>
          </cell>
          <cell r="R504" t="str">
            <v>не требуется</v>
          </cell>
          <cell r="U504">
            <v>495</v>
          </cell>
          <cell r="V504" t="str">
            <v xml:space="preserve">1.2.2.1 </v>
          </cell>
          <cell r="W504" t="b">
            <v>1</v>
          </cell>
          <cell r="X504" t="b">
            <v>1</v>
          </cell>
        </row>
        <row r="506">
          <cell r="A506" t="str">
            <v xml:space="preserve">1.2.2.1 </v>
          </cell>
          <cell r="B506" t="str">
            <v>Реконструкция КЛ-0,4 кВ ТП РП 23-18/250 кВА  Ставропольский район Самарская область (2Х0,3 км, в т.ч. ГНБ 2х0,05 км)</v>
          </cell>
          <cell r="C506" t="str">
            <v>P_0229</v>
          </cell>
          <cell r="D506" t="str">
            <v>Приволжский ФО</v>
          </cell>
          <cell r="E506" t="str">
            <v>Самарская область</v>
          </cell>
          <cell r="F506" t="str">
            <v>Ставропольский район</v>
          </cell>
          <cell r="G506" t="str">
            <v>нд</v>
          </cell>
          <cell r="H506" t="str">
            <v>не требуется</v>
          </cell>
          <cell r="I506" t="str">
            <v>не требуется</v>
          </cell>
          <cell r="J506" t="str">
            <v>не требуется</v>
          </cell>
          <cell r="K506" t="str">
            <v>не требуется</v>
          </cell>
          <cell r="L506" t="str">
            <v>не требуется</v>
          </cell>
          <cell r="M506" t="str">
            <v>не относится</v>
          </cell>
          <cell r="N506" t="str">
            <v>не требуется</v>
          </cell>
          <cell r="O506" t="str">
            <v xml:space="preserve"> не требуется</v>
          </cell>
          <cell r="P506" t="str">
            <v>не требуется</v>
          </cell>
          <cell r="Q506" t="str">
            <v>-</v>
          </cell>
          <cell r="R506" t="str">
            <v>не требуется</v>
          </cell>
          <cell r="U506">
            <v>497</v>
          </cell>
          <cell r="V506" t="str">
            <v xml:space="preserve">1.2.2.1 </v>
          </cell>
          <cell r="W506" t="b">
            <v>1</v>
          </cell>
          <cell r="X506" t="b">
            <v>1</v>
          </cell>
        </row>
        <row r="507">
          <cell r="A507" t="str">
            <v xml:space="preserve">1.2.2.1 </v>
          </cell>
          <cell r="B507" t="str">
            <v>Реконструкция КЛ-0,4 кВ от ТП Ж 3-24 6/0,4/2х250 кВА с заменой на  КТП-6/0,4/2х250 кВА   Ставропольский район Самарская область (0,5 МВА, 2х2,12 км, в т.ч. ГНБ 2х0,05 км)</v>
          </cell>
          <cell r="C507" t="str">
            <v>P_0230</v>
          </cell>
          <cell r="D507" t="str">
            <v>Приволжский ФО</v>
          </cell>
          <cell r="E507" t="str">
            <v>Самарская область</v>
          </cell>
          <cell r="F507" t="str">
            <v>Ставропольский район</v>
          </cell>
          <cell r="G507" t="str">
            <v>нд</v>
          </cell>
          <cell r="H507" t="str">
            <v>не требуется</v>
          </cell>
          <cell r="I507" t="str">
            <v>не требуется</v>
          </cell>
          <cell r="J507" t="str">
            <v>не требуется</v>
          </cell>
          <cell r="K507" t="str">
            <v>не требуется</v>
          </cell>
          <cell r="L507" t="str">
            <v>не требуется</v>
          </cell>
          <cell r="M507" t="str">
            <v>не относится</v>
          </cell>
          <cell r="N507" t="str">
            <v>не требуется</v>
          </cell>
          <cell r="O507" t="str">
            <v xml:space="preserve"> не требуется</v>
          </cell>
          <cell r="P507" t="str">
            <v>не требуется</v>
          </cell>
          <cell r="Q507" t="str">
            <v>-</v>
          </cell>
          <cell r="R507" t="str">
            <v>не требуется</v>
          </cell>
          <cell r="U507">
            <v>498</v>
          </cell>
          <cell r="V507" t="str">
            <v xml:space="preserve">1.2.2.1 </v>
          </cell>
          <cell r="W507" t="b">
            <v>1</v>
          </cell>
          <cell r="X507" t="b">
            <v>1</v>
          </cell>
        </row>
        <row r="508">
          <cell r="A508" t="str">
            <v xml:space="preserve">1.2.2.1 </v>
          </cell>
          <cell r="B508" t="str">
            <v>Реконструкция ВЛ-0,4 кВ от ЦРП-2 (протяженностью 3,136 км, в т.ч. демонтаж 2,5км, установка приборов учета 257 т.у.)</v>
          </cell>
          <cell r="C508" t="str">
            <v>P_0323</v>
          </cell>
          <cell r="D508" t="str">
            <v>Приволжский ФО</v>
          </cell>
          <cell r="E508" t="str">
            <v>Самарская область</v>
          </cell>
          <cell r="F508" t="str">
            <v>г.о. Сызрань</v>
          </cell>
          <cell r="G508" t="str">
            <v>нд</v>
          </cell>
          <cell r="H508" t="str">
            <v>не требуется</v>
          </cell>
          <cell r="I508" t="str">
            <v>не требуется</v>
          </cell>
          <cell r="J508" t="str">
            <v>не требуется</v>
          </cell>
          <cell r="K508" t="str">
            <v>не требуется</v>
          </cell>
          <cell r="L508" t="str">
            <v>не требуется</v>
          </cell>
          <cell r="M508" t="str">
            <v>не относится</v>
          </cell>
          <cell r="N508" t="str">
            <v>не требуется</v>
          </cell>
          <cell r="O508" t="str">
            <v xml:space="preserve"> не требуется</v>
          </cell>
          <cell r="P508" t="str">
            <v>не требуется</v>
          </cell>
          <cell r="Q508" t="str">
            <v>-</v>
          </cell>
          <cell r="R508" t="str">
            <v>не требуется</v>
          </cell>
          <cell r="U508">
            <v>499</v>
          </cell>
          <cell r="V508" t="str">
            <v xml:space="preserve">1.2.2.1 </v>
          </cell>
          <cell r="W508" t="b">
            <v>1</v>
          </cell>
          <cell r="X508" t="b">
            <v>1</v>
          </cell>
        </row>
        <row r="509">
          <cell r="A509" t="str">
            <v xml:space="preserve">1.2.2.1 </v>
          </cell>
          <cell r="B509" t="str">
            <v>Реконструкция ВЛ-0,4 кВ от ТП-4688 г.о. Самара Самарская область (протяженностью 0,76 км, установка приборов учета 50 т.у.)</v>
          </cell>
          <cell r="C509" t="str">
            <v>P_0291</v>
          </cell>
          <cell r="D509" t="str">
            <v>Приволжский ФО</v>
          </cell>
          <cell r="E509" t="str">
            <v>Самарская область</v>
          </cell>
          <cell r="F509" t="str">
            <v>г.о. Самара</v>
          </cell>
          <cell r="G509" t="str">
            <v>нд</v>
          </cell>
          <cell r="H509" t="str">
            <v>не требуется</v>
          </cell>
          <cell r="I509" t="str">
            <v>не требуется</v>
          </cell>
          <cell r="J509" t="str">
            <v>не требуется</v>
          </cell>
          <cell r="K509" t="str">
            <v>не требуется</v>
          </cell>
          <cell r="L509" t="str">
            <v>не требуется</v>
          </cell>
          <cell r="M509" t="str">
            <v>не относится</v>
          </cell>
          <cell r="N509" t="str">
            <v>не требуется</v>
          </cell>
          <cell r="O509" t="str">
            <v xml:space="preserve"> не требуется</v>
          </cell>
          <cell r="P509" t="str">
            <v>не требуется</v>
          </cell>
          <cell r="Q509" t="str">
            <v>-</v>
          </cell>
          <cell r="R509" t="str">
            <v>не требуется</v>
          </cell>
          <cell r="U509">
            <v>500</v>
          </cell>
          <cell r="V509" t="str">
            <v xml:space="preserve">1.2.2.1 </v>
          </cell>
          <cell r="W509" t="b">
            <v>1</v>
          </cell>
          <cell r="X509" t="b">
            <v>1</v>
          </cell>
        </row>
        <row r="510">
          <cell r="A510" t="str">
            <v xml:space="preserve">1.2.2.1 </v>
          </cell>
          <cell r="B510" t="str">
            <v>Реконструкция ВЛ-0,4 кВ от ТП-4519 г.о. Самара Самарская область (протяженностью 3,26 км, установка приборов учета 150 т.у.)</v>
          </cell>
          <cell r="C510" t="str">
            <v>P_0292</v>
          </cell>
          <cell r="D510" t="str">
            <v>Приволжский ФО</v>
          </cell>
          <cell r="E510" t="str">
            <v>Самарская область</v>
          </cell>
          <cell r="F510" t="str">
            <v>г.о. Самара</v>
          </cell>
          <cell r="G510" t="str">
            <v>нд</v>
          </cell>
          <cell r="H510" t="str">
            <v>не требуется</v>
          </cell>
          <cell r="I510" t="str">
            <v>не требуется</v>
          </cell>
          <cell r="J510" t="str">
            <v>не требуется</v>
          </cell>
          <cell r="K510" t="str">
            <v>не требуется</v>
          </cell>
          <cell r="L510" t="str">
            <v>не требуется</v>
          </cell>
          <cell r="M510" t="str">
            <v>не относится</v>
          </cell>
          <cell r="N510" t="str">
            <v>не требуется</v>
          </cell>
          <cell r="O510" t="str">
            <v xml:space="preserve"> не требуется</v>
          </cell>
          <cell r="P510" t="str">
            <v>не требуется</v>
          </cell>
          <cell r="Q510" t="str">
            <v>-</v>
          </cell>
          <cell r="R510" t="str">
            <v>не требуется</v>
          </cell>
          <cell r="U510">
            <v>501</v>
          </cell>
          <cell r="V510" t="str">
            <v xml:space="preserve">1.2.2.1 </v>
          </cell>
          <cell r="W510" t="b">
            <v>1</v>
          </cell>
          <cell r="X510" t="b">
            <v>1</v>
          </cell>
        </row>
        <row r="511">
          <cell r="A511" t="str">
            <v xml:space="preserve">1.2.2.1 </v>
          </cell>
          <cell r="B511"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511" t="str">
            <v>P_0294</v>
          </cell>
          <cell r="D511" t="str">
            <v>Приволжский ФО</v>
          </cell>
          <cell r="E511" t="str">
            <v>Самарская область</v>
          </cell>
          <cell r="F511" t="str">
            <v>г.о. Самара</v>
          </cell>
          <cell r="G511" t="str">
            <v>нд</v>
          </cell>
          <cell r="H511" t="str">
            <v>не требуется</v>
          </cell>
          <cell r="I511" t="str">
            <v>не требуется</v>
          </cell>
          <cell r="J511" t="str">
            <v>не требуется</v>
          </cell>
          <cell r="K511" t="str">
            <v>не требуется</v>
          </cell>
          <cell r="L511" t="str">
            <v>не требуется</v>
          </cell>
          <cell r="M511" t="str">
            <v>не относится</v>
          </cell>
          <cell r="N511" t="str">
            <v>не требуется</v>
          </cell>
          <cell r="O511" t="str">
            <v xml:space="preserve"> не требуется</v>
          </cell>
          <cell r="P511" t="str">
            <v>не требуется</v>
          </cell>
          <cell r="Q511" t="str">
            <v>-</v>
          </cell>
          <cell r="R511" t="str">
            <v>не требуется</v>
          </cell>
          <cell r="U511">
            <v>502</v>
          </cell>
          <cell r="V511" t="str">
            <v xml:space="preserve">1.2.2.1 </v>
          </cell>
          <cell r="W511" t="b">
            <v>1</v>
          </cell>
          <cell r="X511" t="b">
            <v>1</v>
          </cell>
        </row>
        <row r="512">
          <cell r="A512" t="str">
            <v xml:space="preserve">1.2.2.1 </v>
          </cell>
          <cell r="B512"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512" t="str">
            <v>P_0321</v>
          </cell>
          <cell r="D512" t="str">
            <v>Приволжский ФО</v>
          </cell>
          <cell r="E512" t="str">
            <v>Самарская область</v>
          </cell>
          <cell r="F512" t="str">
            <v>Сызранский район</v>
          </cell>
          <cell r="G512" t="str">
            <v>нд</v>
          </cell>
          <cell r="H512" t="str">
            <v>не требуется</v>
          </cell>
          <cell r="I512" t="str">
            <v>не требуется</v>
          </cell>
          <cell r="J512" t="str">
            <v>не требуется</v>
          </cell>
          <cell r="K512" t="str">
            <v>не требуется</v>
          </cell>
          <cell r="L512" t="str">
            <v>не требуется</v>
          </cell>
          <cell r="M512" t="str">
            <v>не относится</v>
          </cell>
          <cell r="N512" t="str">
            <v>не требуется</v>
          </cell>
          <cell r="O512" t="str">
            <v xml:space="preserve"> не требуется</v>
          </cell>
          <cell r="P512" t="str">
            <v>не требуется</v>
          </cell>
          <cell r="Q512" t="str">
            <v>-</v>
          </cell>
          <cell r="R512" t="str">
            <v>не требуется</v>
          </cell>
          <cell r="U512">
            <v>503</v>
          </cell>
          <cell r="V512" t="str">
            <v xml:space="preserve">1.2.2.1 </v>
          </cell>
          <cell r="W512" t="b">
            <v>1</v>
          </cell>
          <cell r="X512" t="b">
            <v>1</v>
          </cell>
        </row>
        <row r="513">
          <cell r="A513" t="str">
            <v xml:space="preserve">1.2.2.1 </v>
          </cell>
          <cell r="B513" t="str">
            <v>Повышение надежности электроснабжения с. Подстепки (реконструкция ВЛ-10 кВ 1,5 км, ВЛ-0,4 кВ 21,2 км, КТП 2х400 кВА 2 шт, установка приборов учёта (1085 т.у.))</v>
          </cell>
          <cell r="C513" t="str">
            <v>P_0319</v>
          </cell>
          <cell r="D513" t="str">
            <v>Приволжский ФО</v>
          </cell>
          <cell r="E513" t="str">
            <v>Самарская область</v>
          </cell>
          <cell r="F513" t="str">
            <v>Ставропольский район</v>
          </cell>
          <cell r="G513" t="str">
            <v>нд</v>
          </cell>
          <cell r="H513" t="str">
            <v>не требуется</v>
          </cell>
          <cell r="I513" t="str">
            <v>не требуется</v>
          </cell>
          <cell r="J513" t="str">
            <v>не требуется</v>
          </cell>
          <cell r="K513" t="str">
            <v>не требуется</v>
          </cell>
          <cell r="L513" t="str">
            <v>не требуется</v>
          </cell>
          <cell r="M513" t="str">
            <v>не относится</v>
          </cell>
          <cell r="N513" t="str">
            <v>не требуется</v>
          </cell>
          <cell r="O513" t="str">
            <v xml:space="preserve"> не требуется</v>
          </cell>
          <cell r="P513" t="str">
            <v>не требуется</v>
          </cell>
          <cell r="Q513" t="str">
            <v>-</v>
          </cell>
          <cell r="R513" t="str">
            <v>не требуется</v>
          </cell>
          <cell r="U513">
            <v>504</v>
          </cell>
          <cell r="V513" t="str">
            <v xml:space="preserve">1.2.2.1 </v>
          </cell>
          <cell r="W513" t="b">
            <v>1</v>
          </cell>
          <cell r="X513" t="b">
            <v>1</v>
          </cell>
        </row>
        <row r="514">
          <cell r="A514" t="str">
            <v xml:space="preserve">1.2.2.1 </v>
          </cell>
          <cell r="B514" t="str">
            <v>Реконструкция 2 КЛ-6 кВ ЦРП-1-ЗТП Сол 901/2*630 кВА  г.о. Отрадный Самарская область (0,66 км)</v>
          </cell>
          <cell r="C514" t="str">
            <v>P_0274</v>
          </cell>
          <cell r="D514" t="str">
            <v>Приволжский ФО</v>
          </cell>
          <cell r="E514" t="str">
            <v>Самарская область</v>
          </cell>
          <cell r="F514" t="str">
            <v>г.о. Отрадный</v>
          </cell>
          <cell r="G514" t="str">
            <v>нд</v>
          </cell>
          <cell r="H514" t="str">
            <v>не требуется</v>
          </cell>
          <cell r="I514" t="str">
            <v>не требуется</v>
          </cell>
          <cell r="J514" t="str">
            <v>не требуется</v>
          </cell>
          <cell r="K514" t="str">
            <v>не требуется</v>
          </cell>
          <cell r="L514" t="str">
            <v>не требуется</v>
          </cell>
          <cell r="M514" t="str">
            <v>не относится</v>
          </cell>
          <cell r="N514" t="str">
            <v>не требуется</v>
          </cell>
          <cell r="O514" t="str">
            <v xml:space="preserve"> не требуется</v>
          </cell>
          <cell r="P514" t="str">
            <v>не требуется</v>
          </cell>
          <cell r="Q514" t="str">
            <v>-</v>
          </cell>
          <cell r="R514" t="str">
            <v>не требуется</v>
          </cell>
          <cell r="U514">
            <v>505</v>
          </cell>
          <cell r="V514" t="str">
            <v xml:space="preserve">1.2.2.1 </v>
          </cell>
          <cell r="W514" t="b">
            <v>1</v>
          </cell>
          <cell r="X514" t="b">
            <v>1</v>
          </cell>
        </row>
        <row r="515">
          <cell r="A515" t="str">
            <v xml:space="preserve">1.2.2.1 </v>
          </cell>
          <cell r="B515" t="str">
            <v>Реконструкция ВЛ-0,4кВ от тп-33 в сторону гаражей  г.о. Отрадный Самарская область (протяженностью 0,09км)</v>
          </cell>
          <cell r="C515" t="str">
            <v>P_0278</v>
          </cell>
          <cell r="D515" t="str">
            <v>Приволжский ФО</v>
          </cell>
          <cell r="E515" t="str">
            <v>Самарская область</v>
          </cell>
          <cell r="F515" t="str">
            <v>г.о. Отрадный</v>
          </cell>
          <cell r="G515" t="str">
            <v>нд</v>
          </cell>
          <cell r="H515" t="str">
            <v>не требуется</v>
          </cell>
          <cell r="I515" t="str">
            <v>не требуется</v>
          </cell>
          <cell r="J515" t="str">
            <v>не требуется</v>
          </cell>
          <cell r="K515" t="str">
            <v>не требуется</v>
          </cell>
          <cell r="L515" t="str">
            <v>не требуется</v>
          </cell>
          <cell r="M515" t="str">
            <v>не относится</v>
          </cell>
          <cell r="N515" t="str">
            <v>не требуется</v>
          </cell>
          <cell r="O515" t="str">
            <v xml:space="preserve"> не требуется</v>
          </cell>
          <cell r="P515" t="str">
            <v>не требуется</v>
          </cell>
          <cell r="Q515" t="str">
            <v>-</v>
          </cell>
          <cell r="R515" t="str">
            <v>не требуется</v>
          </cell>
          <cell r="U515">
            <v>506</v>
          </cell>
          <cell r="V515" t="str">
            <v xml:space="preserve">1.2.2.1 </v>
          </cell>
          <cell r="W515" t="b">
            <v>1</v>
          </cell>
          <cell r="X515" t="b">
            <v>1</v>
          </cell>
        </row>
        <row r="516">
          <cell r="A516" t="str">
            <v xml:space="preserve">1.2.2.1 </v>
          </cell>
          <cell r="B516" t="str">
            <v>Реконструкция 2 КЛ-6 кВ ЦРП-2 ЗТП НО 1801/2*400 кВА г.о. Отрадный Самарская область (0,14 км)</v>
          </cell>
          <cell r="C516" t="str">
            <v>P_0280</v>
          </cell>
          <cell r="D516" t="str">
            <v>Приволжский ФО</v>
          </cell>
          <cell r="E516" t="str">
            <v>Самарская область</v>
          </cell>
          <cell r="F516" t="str">
            <v>г.о. Отрадный</v>
          </cell>
          <cell r="G516" t="str">
            <v>нд</v>
          </cell>
          <cell r="H516" t="str">
            <v>не требуется</v>
          </cell>
          <cell r="I516" t="str">
            <v>не требуется</v>
          </cell>
          <cell r="J516" t="str">
            <v>не требуется</v>
          </cell>
          <cell r="K516" t="str">
            <v>не требуется</v>
          </cell>
          <cell r="L516" t="str">
            <v>не требуется</v>
          </cell>
          <cell r="M516" t="str">
            <v>не относится</v>
          </cell>
          <cell r="N516" t="str">
            <v>не требуется</v>
          </cell>
          <cell r="O516" t="str">
            <v xml:space="preserve"> не требуется</v>
          </cell>
          <cell r="P516" t="str">
            <v>не требуется</v>
          </cell>
          <cell r="Q516" t="str">
            <v>-</v>
          </cell>
          <cell r="R516" t="str">
            <v>не требуется</v>
          </cell>
          <cell r="U516">
            <v>507</v>
          </cell>
          <cell r="V516" t="str">
            <v xml:space="preserve">1.2.2.1 </v>
          </cell>
          <cell r="W516" t="b">
            <v>1</v>
          </cell>
          <cell r="X516" t="b">
            <v>1</v>
          </cell>
        </row>
        <row r="517">
          <cell r="A517" t="str">
            <v xml:space="preserve">1.2.2.1 </v>
          </cell>
          <cell r="B517" t="str">
            <v>"Реконструкция КЛ-0,4 кВ Ф-4 от ЗТП МУХ 411/250+100 кВА"  г.о. Отрадный Самарская область (двухцепная линия протяженностью 0,15км)</v>
          </cell>
          <cell r="C517" t="str">
            <v>P_0281</v>
          </cell>
          <cell r="D517" t="str">
            <v>Приволжский ФО</v>
          </cell>
          <cell r="E517" t="str">
            <v>Самарская область</v>
          </cell>
          <cell r="F517" t="str">
            <v>г.о. Отрадный</v>
          </cell>
          <cell r="G517" t="str">
            <v>нд</v>
          </cell>
          <cell r="H517" t="str">
            <v>не требуется</v>
          </cell>
          <cell r="I517" t="str">
            <v>не требуется</v>
          </cell>
          <cell r="J517" t="str">
            <v>не требуется</v>
          </cell>
          <cell r="K517" t="str">
            <v>не требуется</v>
          </cell>
          <cell r="L517" t="str">
            <v>не требуется</v>
          </cell>
          <cell r="M517" t="str">
            <v>не относится</v>
          </cell>
          <cell r="N517" t="str">
            <v>не требуется</v>
          </cell>
          <cell r="O517" t="str">
            <v xml:space="preserve"> не требуется</v>
          </cell>
          <cell r="P517" t="str">
            <v>не требуется</v>
          </cell>
          <cell r="Q517" t="str">
            <v>-</v>
          </cell>
          <cell r="R517" t="str">
            <v>не требуется</v>
          </cell>
          <cell r="U517">
            <v>508</v>
          </cell>
          <cell r="V517" t="str">
            <v xml:space="preserve">1.2.2.1 </v>
          </cell>
          <cell r="W517" t="b">
            <v>1</v>
          </cell>
          <cell r="X517" t="b">
            <v>1</v>
          </cell>
        </row>
        <row r="518">
          <cell r="A518" t="str">
            <v xml:space="preserve">1.2.2.1 </v>
          </cell>
          <cell r="B518"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18" t="str">
            <v>P_0217</v>
          </cell>
          <cell r="D518" t="str">
            <v>Приволжский ФО</v>
          </cell>
          <cell r="E518" t="str">
            <v>Самарская область</v>
          </cell>
          <cell r="F518" t="str">
            <v>Борский район</v>
          </cell>
          <cell r="G518" t="str">
            <v>нд</v>
          </cell>
          <cell r="H518" t="str">
            <v>не требуется</v>
          </cell>
          <cell r="I518" t="str">
            <v>не требуется</v>
          </cell>
          <cell r="J518" t="str">
            <v>не требуется</v>
          </cell>
          <cell r="K518" t="str">
            <v>не требуется</v>
          </cell>
          <cell r="L518" t="str">
            <v>не требуется</v>
          </cell>
          <cell r="M518" t="str">
            <v>не относится</v>
          </cell>
          <cell r="N518" t="str">
            <v>не требуется</v>
          </cell>
          <cell r="O518" t="str">
            <v xml:space="preserve"> не требуется</v>
          </cell>
          <cell r="P518" t="str">
            <v>не требуется</v>
          </cell>
          <cell r="Q518" t="str">
            <v>-</v>
          </cell>
          <cell r="R518" t="str">
            <v>не требуется</v>
          </cell>
          <cell r="U518">
            <v>509</v>
          </cell>
          <cell r="V518" t="str">
            <v xml:space="preserve">1.2.2.1 </v>
          </cell>
          <cell r="W518" t="b">
            <v>1</v>
          </cell>
          <cell r="X518" t="b">
            <v>1</v>
          </cell>
        </row>
        <row r="519">
          <cell r="A519" t="str">
            <v xml:space="preserve">1.2.2.1 </v>
          </cell>
          <cell r="B519" t="str">
            <v>Реконструкция КЛ-0,4 кВ к жд Орлова 18В   г.о. Отрадный Самарская область (0,075 км)</v>
          </cell>
          <cell r="C519" t="str">
            <v>P_0272</v>
          </cell>
          <cell r="D519" t="str">
            <v>Приволжский ФО</v>
          </cell>
          <cell r="E519" t="str">
            <v>Самарская область</v>
          </cell>
          <cell r="F519" t="str">
            <v>г.о. Отрадный</v>
          </cell>
          <cell r="G519" t="str">
            <v>нд</v>
          </cell>
          <cell r="H519" t="str">
            <v>не требуется</v>
          </cell>
          <cell r="I519" t="str">
            <v>не требуется</v>
          </cell>
          <cell r="J519" t="str">
            <v>не требуется</v>
          </cell>
          <cell r="K519" t="str">
            <v>не требуется</v>
          </cell>
          <cell r="L519" t="str">
            <v>не требуется</v>
          </cell>
          <cell r="M519" t="str">
            <v>не относится</v>
          </cell>
          <cell r="N519" t="str">
            <v>не требуется</v>
          </cell>
          <cell r="O519" t="str">
            <v xml:space="preserve"> не требуется</v>
          </cell>
          <cell r="P519" t="str">
            <v>не требуется</v>
          </cell>
          <cell r="Q519" t="str">
            <v>-</v>
          </cell>
          <cell r="R519" t="str">
            <v>не требуется</v>
          </cell>
          <cell r="U519">
            <v>510</v>
          </cell>
          <cell r="V519" t="str">
            <v xml:space="preserve">1.2.2.1 </v>
          </cell>
          <cell r="W519" t="b">
            <v>1</v>
          </cell>
          <cell r="X519" t="b">
            <v>1</v>
          </cell>
        </row>
        <row r="520">
          <cell r="A520" t="str">
            <v xml:space="preserve">1.2.2.1 </v>
          </cell>
          <cell r="B520" t="str">
            <v>Реконструкция КЛ-0,4 кВ от ЗТП Мух 409/320+400 кВА до ДК Россия   г.о. Отрадный Самарская область (0,236 км)</v>
          </cell>
          <cell r="C520" t="str">
            <v>P_0273</v>
          </cell>
          <cell r="D520" t="str">
            <v>Приволжский ФО</v>
          </cell>
          <cell r="E520" t="str">
            <v>Самарская область</v>
          </cell>
          <cell r="F520" t="str">
            <v>г.о. Отрадный</v>
          </cell>
          <cell r="G520" t="str">
            <v>нд</v>
          </cell>
          <cell r="H520" t="str">
            <v>не требуется</v>
          </cell>
          <cell r="I520" t="str">
            <v>не требуется</v>
          </cell>
          <cell r="J520" t="str">
            <v>не требуется</v>
          </cell>
          <cell r="K520" t="str">
            <v>не требуется</v>
          </cell>
          <cell r="L520" t="str">
            <v>не требуется</v>
          </cell>
          <cell r="M520" t="str">
            <v>не относится</v>
          </cell>
          <cell r="N520" t="str">
            <v>не требуется</v>
          </cell>
          <cell r="O520" t="str">
            <v xml:space="preserve"> не требуется</v>
          </cell>
          <cell r="P520" t="str">
            <v>не требуется</v>
          </cell>
          <cell r="Q520" t="str">
            <v>-</v>
          </cell>
          <cell r="R520" t="str">
            <v>не требуется</v>
          </cell>
          <cell r="U520">
            <v>511</v>
          </cell>
          <cell r="V520" t="str">
            <v xml:space="preserve">1.2.2.1 </v>
          </cell>
          <cell r="W520" t="b">
            <v>1</v>
          </cell>
          <cell r="X520" t="b">
            <v>1</v>
          </cell>
        </row>
        <row r="521">
          <cell r="A521" t="str">
            <v xml:space="preserve">1.2.2.1 </v>
          </cell>
          <cell r="B521" t="str">
            <v>Реконструкция 2 КЛ-6 кВ ЦРП-2 ЗТП НО 1802/2*630 кВА  г.о. Отрадный Самарская область (2,1 км)</v>
          </cell>
          <cell r="C521" t="str">
            <v>P_0279</v>
          </cell>
          <cell r="D521" t="str">
            <v>Приволжский ФО</v>
          </cell>
          <cell r="E521" t="str">
            <v>Самарская область</v>
          </cell>
          <cell r="F521" t="str">
            <v>г.о. Отрадный</v>
          </cell>
          <cell r="G521" t="str">
            <v>нд</v>
          </cell>
          <cell r="H521" t="str">
            <v>не требуется</v>
          </cell>
          <cell r="I521" t="str">
            <v>не требуется</v>
          </cell>
          <cell r="J521" t="str">
            <v>не требуется</v>
          </cell>
          <cell r="K521" t="str">
            <v>не требуется</v>
          </cell>
          <cell r="L521" t="str">
            <v>не требуется</v>
          </cell>
          <cell r="M521" t="str">
            <v>не относится</v>
          </cell>
          <cell r="N521" t="str">
            <v>не требуется</v>
          </cell>
          <cell r="O521" t="str">
            <v xml:space="preserve"> не требуется</v>
          </cell>
          <cell r="P521" t="str">
            <v>не требуется</v>
          </cell>
          <cell r="Q521" t="str">
            <v>-</v>
          </cell>
          <cell r="R521" t="str">
            <v>не требуется</v>
          </cell>
          <cell r="U521">
            <v>512</v>
          </cell>
          <cell r="V521" t="str">
            <v xml:space="preserve">1.2.2.1 </v>
          </cell>
          <cell r="W521" t="b">
            <v>1</v>
          </cell>
          <cell r="X521" t="b">
            <v>1</v>
          </cell>
        </row>
        <row r="522">
          <cell r="A522" t="str">
            <v>1.2.2.1</v>
          </cell>
          <cell r="B522" t="str">
            <v>Реконструкция КЛ-6кВ  Ф-8, Ф-28 от ПС 110/35/6 Жигулевская (двухцепная протяженнотью 0,53 км)</v>
          </cell>
          <cell r="C522" t="str">
            <v>P_0437</v>
          </cell>
          <cell r="D522" t="str">
            <v>Приволжский ФО</v>
          </cell>
          <cell r="E522" t="str">
            <v>Самарская область</v>
          </cell>
          <cell r="F522" t="str">
            <v>г.о. Жигулевск</v>
          </cell>
          <cell r="G522" t="str">
            <v>нд</v>
          </cell>
          <cell r="H522" t="str">
            <v>не требуется</v>
          </cell>
          <cell r="I522" t="str">
            <v>не требуется</v>
          </cell>
          <cell r="J522" t="str">
            <v>не требуется</v>
          </cell>
          <cell r="K522" t="str">
            <v>не требуется</v>
          </cell>
          <cell r="L522" t="str">
            <v>не требуется</v>
          </cell>
          <cell r="M522" t="str">
            <v>не относится</v>
          </cell>
          <cell r="N522" t="str">
            <v>не требуется</v>
          </cell>
          <cell r="O522" t="str">
            <v xml:space="preserve"> не требуется</v>
          </cell>
          <cell r="P522" t="str">
            <v>не требуется</v>
          </cell>
          <cell r="Q522" t="str">
            <v>-</v>
          </cell>
          <cell r="R522" t="str">
            <v>не требуется</v>
          </cell>
          <cell r="U522">
            <v>513</v>
          </cell>
          <cell r="V522" t="str">
            <v>1.2.2.1</v>
          </cell>
          <cell r="W522" t="b">
            <v>1</v>
          </cell>
          <cell r="X522" t="b">
            <v>1</v>
          </cell>
        </row>
        <row r="523">
          <cell r="A523" t="str">
            <v>1.2.2.1</v>
          </cell>
          <cell r="B523" t="str">
            <v>Реконструкция КЛ-0,4кВ (протяженностью  0,56 км )  от ТП РП-1/630кВА</v>
          </cell>
          <cell r="C523" t="str">
            <v>P_0436</v>
          </cell>
          <cell r="D523" t="str">
            <v>Приволжский ФО</v>
          </cell>
          <cell r="E523" t="str">
            <v>Самарская область</v>
          </cell>
          <cell r="F523" t="str">
            <v>г.о. Жигулевск</v>
          </cell>
          <cell r="G523" t="str">
            <v>нд</v>
          </cell>
          <cell r="H523" t="str">
            <v>не требуется</v>
          </cell>
          <cell r="I523" t="str">
            <v>не требуется</v>
          </cell>
          <cell r="J523" t="str">
            <v>не требуется</v>
          </cell>
          <cell r="K523" t="str">
            <v>не требуется</v>
          </cell>
          <cell r="L523" t="str">
            <v>не требуется</v>
          </cell>
          <cell r="M523" t="str">
            <v>не относится</v>
          </cell>
          <cell r="N523" t="str">
            <v>не требуется</v>
          </cell>
          <cell r="O523" t="str">
            <v xml:space="preserve"> не требуется</v>
          </cell>
          <cell r="P523" t="str">
            <v>не требуется</v>
          </cell>
          <cell r="Q523" t="str">
            <v>-</v>
          </cell>
          <cell r="R523" t="str">
            <v>не требуется</v>
          </cell>
          <cell r="U523">
            <v>514</v>
          </cell>
          <cell r="V523" t="str">
            <v>1.2.2.1</v>
          </cell>
          <cell r="W523" t="b">
            <v>1</v>
          </cell>
          <cell r="X523" t="b">
            <v>1</v>
          </cell>
        </row>
        <row r="524">
          <cell r="A524" t="str">
            <v>1.2.2.1</v>
          </cell>
          <cell r="B524" t="str">
            <v>Реконструкция КЛ-6 кВ (протяженностью 0,51км) Ф-22 от ТР РП-2 до ТП ТП 16-90</v>
          </cell>
          <cell r="C524" t="str">
            <v>P_0438</v>
          </cell>
          <cell r="D524" t="str">
            <v>Приволжский ФО</v>
          </cell>
          <cell r="E524" t="str">
            <v>Самарская область</v>
          </cell>
          <cell r="F524" t="str">
            <v>г.о. Жигулевск</v>
          </cell>
          <cell r="G524" t="str">
            <v>нд</v>
          </cell>
          <cell r="H524" t="str">
            <v>не требуется</v>
          </cell>
          <cell r="I524" t="str">
            <v>не требуется</v>
          </cell>
          <cell r="J524" t="str">
            <v>не требуется</v>
          </cell>
          <cell r="K524" t="str">
            <v>не требуется</v>
          </cell>
          <cell r="L524" t="str">
            <v>не требуется</v>
          </cell>
          <cell r="M524" t="str">
            <v>не относится</v>
          </cell>
          <cell r="N524" t="str">
            <v>не требуется</v>
          </cell>
          <cell r="O524" t="str">
            <v xml:space="preserve"> не требуется</v>
          </cell>
          <cell r="P524" t="str">
            <v>не требуется</v>
          </cell>
          <cell r="Q524" t="str">
            <v>-</v>
          </cell>
          <cell r="R524" t="str">
            <v>не требуется</v>
          </cell>
          <cell r="U524">
            <v>515</v>
          </cell>
          <cell r="V524" t="str">
            <v>1.2.2.1</v>
          </cell>
          <cell r="W524" t="b">
            <v>1</v>
          </cell>
          <cell r="X524" t="b">
            <v>1</v>
          </cell>
        </row>
        <row r="525">
          <cell r="A525" t="str">
            <v xml:space="preserve">1.2.2.1 </v>
          </cell>
          <cell r="B525" t="str">
            <v>Реконструкция  КЛ-6 кВ Ф-14 ПС 110/35/6 кВ Клиническая -РП-121 IIc   г.о. Самара Самарская область (двухцепная линия протяженностью 1 км)</v>
          </cell>
          <cell r="C525" t="str">
            <v>P_0293</v>
          </cell>
          <cell r="D525" t="str">
            <v>Приволжский ФО</v>
          </cell>
          <cell r="E525" t="str">
            <v>Самарская область</v>
          </cell>
          <cell r="F525" t="str">
            <v>г.о. Самара</v>
          </cell>
          <cell r="G525" t="str">
            <v>нд</v>
          </cell>
          <cell r="H525" t="str">
            <v>не требуется</v>
          </cell>
          <cell r="I525" t="str">
            <v>не требуется</v>
          </cell>
          <cell r="J525" t="str">
            <v>не требуется</v>
          </cell>
          <cell r="K525" t="str">
            <v>не требуется</v>
          </cell>
          <cell r="L525" t="str">
            <v>не требуется</v>
          </cell>
          <cell r="M525" t="str">
            <v>не относится</v>
          </cell>
          <cell r="N525" t="str">
            <v>не требуется</v>
          </cell>
          <cell r="O525" t="str">
            <v xml:space="preserve"> не требуется</v>
          </cell>
          <cell r="P525" t="str">
            <v>не требуется</v>
          </cell>
          <cell r="Q525" t="str">
            <v>-</v>
          </cell>
          <cell r="R525" t="str">
            <v>не требуется</v>
          </cell>
          <cell r="U525">
            <v>516</v>
          </cell>
          <cell r="V525" t="str">
            <v xml:space="preserve">1.2.2.1 </v>
          </cell>
          <cell r="W525" t="b">
            <v>1</v>
          </cell>
          <cell r="X525" t="b">
            <v>1</v>
          </cell>
        </row>
        <row r="526">
          <cell r="A526" t="str">
            <v xml:space="preserve">1.2.2.1 </v>
          </cell>
          <cell r="B526" t="str">
            <v>"Реконструкция двух КЛ-6 кВ ( протяженность 0,83 км) Ф-5,Ф-10 ПС 110/6 кВ ЗиТ - РП-133 IIc " г.о. Самара Самарская область</v>
          </cell>
          <cell r="C526" t="str">
            <v>P_0295</v>
          </cell>
          <cell r="D526" t="str">
            <v>Приволжский ФО</v>
          </cell>
          <cell r="E526" t="str">
            <v>Самарская область</v>
          </cell>
          <cell r="F526" t="str">
            <v>г.о. Самара</v>
          </cell>
          <cell r="G526" t="str">
            <v>нд</v>
          </cell>
          <cell r="H526" t="str">
            <v>не требуется</v>
          </cell>
          <cell r="I526" t="str">
            <v>не требуется</v>
          </cell>
          <cell r="J526" t="str">
            <v>не требуется</v>
          </cell>
          <cell r="K526" t="str">
            <v>не требуется</v>
          </cell>
          <cell r="L526" t="str">
            <v>не требуется</v>
          </cell>
          <cell r="M526" t="str">
            <v>не относится</v>
          </cell>
          <cell r="N526" t="str">
            <v>не требуется</v>
          </cell>
          <cell r="O526" t="str">
            <v xml:space="preserve"> не требуется</v>
          </cell>
          <cell r="P526" t="str">
            <v>не требуется</v>
          </cell>
          <cell r="Q526" t="str">
            <v>-</v>
          </cell>
          <cell r="R526" t="str">
            <v>не требуется</v>
          </cell>
          <cell r="U526">
            <v>517</v>
          </cell>
          <cell r="V526" t="str">
            <v xml:space="preserve">1.2.2.1 </v>
          </cell>
          <cell r="W526" t="b">
            <v>1</v>
          </cell>
          <cell r="X526" t="b">
            <v>1</v>
          </cell>
        </row>
        <row r="527">
          <cell r="A527" t="str">
            <v xml:space="preserve">1.2.2.1 </v>
          </cell>
          <cell r="B527" t="str">
            <v>Реконструкция КЛ-10 кВ Ф-52 ПС 110/10 кВ Городская-3 - РП-630 Ic  г.о. Самара Самарская область (двухцепная линия протяженностью 1,6 км)</v>
          </cell>
          <cell r="C527" t="str">
            <v>P_0296</v>
          </cell>
          <cell r="D527" t="str">
            <v>Приволжский ФО</v>
          </cell>
          <cell r="E527" t="str">
            <v>Самарская область</v>
          </cell>
          <cell r="F527" t="str">
            <v>г.о. Самара</v>
          </cell>
          <cell r="G527" t="str">
            <v>нд</v>
          </cell>
          <cell r="H527" t="str">
            <v>не требуется</v>
          </cell>
          <cell r="I527" t="str">
            <v>не требуется</v>
          </cell>
          <cell r="J527" t="str">
            <v>не требуется</v>
          </cell>
          <cell r="K527" t="str">
            <v>не требуется</v>
          </cell>
          <cell r="L527" t="str">
            <v>не требуется</v>
          </cell>
          <cell r="M527" t="str">
            <v>не относится</v>
          </cell>
          <cell r="N527" t="str">
            <v>не требуется</v>
          </cell>
          <cell r="O527" t="str">
            <v xml:space="preserve"> не требуется</v>
          </cell>
          <cell r="P527" t="str">
            <v>не требуется</v>
          </cell>
          <cell r="Q527" t="str">
            <v>-</v>
          </cell>
          <cell r="R527" t="str">
            <v>не требуется</v>
          </cell>
          <cell r="U527">
            <v>518</v>
          </cell>
          <cell r="V527" t="str">
            <v xml:space="preserve">1.2.2.1 </v>
          </cell>
          <cell r="W527" t="b">
            <v>1</v>
          </cell>
          <cell r="X527" t="b">
            <v>1</v>
          </cell>
        </row>
        <row r="528">
          <cell r="A528" t="str">
            <v xml:space="preserve">1.2.2.1 </v>
          </cell>
          <cell r="B528" t="str">
            <v>Реконструкция КЛ-0,4 кВ ТП-270 / 1х320 кВА до ВРУ-0,4 кВ по ул. Ульяновское шоссе, 5 (ТП) (протяженностью 0,23 км)</v>
          </cell>
          <cell r="C528" t="str">
            <v>P_0325</v>
          </cell>
          <cell r="D528" t="str">
            <v>Приволжский ФО</v>
          </cell>
          <cell r="E528" t="str">
            <v>Самарская область</v>
          </cell>
          <cell r="F528" t="str">
            <v>г.о. Сызрань</v>
          </cell>
          <cell r="G528" t="str">
            <v>нд</v>
          </cell>
          <cell r="H528" t="str">
            <v>не требуется</v>
          </cell>
          <cell r="I528" t="str">
            <v>не требуется</v>
          </cell>
          <cell r="J528" t="str">
            <v>не требуется</v>
          </cell>
          <cell r="K528" t="str">
            <v>не требуется</v>
          </cell>
          <cell r="L528" t="str">
            <v>не требуется</v>
          </cell>
          <cell r="M528" t="str">
            <v>не относится</v>
          </cell>
          <cell r="N528" t="str">
            <v>не требуется</v>
          </cell>
          <cell r="O528" t="str">
            <v xml:space="preserve"> не требуется</v>
          </cell>
          <cell r="P528" t="str">
            <v>не требуется</v>
          </cell>
          <cell r="Q528" t="str">
            <v>-</v>
          </cell>
          <cell r="R528" t="str">
            <v>не требуется</v>
          </cell>
          <cell r="U528">
            <v>519</v>
          </cell>
          <cell r="V528" t="str">
            <v xml:space="preserve">1.2.2.1 </v>
          </cell>
          <cell r="W528" t="b">
            <v>1</v>
          </cell>
          <cell r="X528" t="b">
            <v>1</v>
          </cell>
        </row>
        <row r="529">
          <cell r="A529" t="str">
            <v xml:space="preserve">1.2.2.1 </v>
          </cell>
          <cell r="B529" t="str">
            <v>Реконструкция ВЛ-0,4 кВ от КТП 123/160 кВА  (протяженностью - 2,45 км, установка приборов учета 170 т.у.)</v>
          </cell>
          <cell r="C529" t="str">
            <v>P_0324</v>
          </cell>
          <cell r="D529" t="str">
            <v>Приволжский ФО</v>
          </cell>
          <cell r="E529" t="str">
            <v>Самарская область</v>
          </cell>
          <cell r="F529" t="str">
            <v>г.о. Сызрань</v>
          </cell>
          <cell r="G529" t="str">
            <v>нд</v>
          </cell>
          <cell r="H529" t="str">
            <v>не требуется</v>
          </cell>
          <cell r="I529" t="str">
            <v>не требуется</v>
          </cell>
          <cell r="J529" t="str">
            <v>не требуется</v>
          </cell>
          <cell r="K529" t="str">
            <v>не требуется</v>
          </cell>
          <cell r="L529" t="str">
            <v>не требуется</v>
          </cell>
          <cell r="M529" t="str">
            <v>не относится</v>
          </cell>
          <cell r="N529" t="str">
            <v>не требуется</v>
          </cell>
          <cell r="O529" t="str">
            <v xml:space="preserve"> не требуется</v>
          </cell>
          <cell r="P529" t="str">
            <v>не требуется</v>
          </cell>
          <cell r="Q529" t="str">
            <v>-</v>
          </cell>
          <cell r="R529" t="str">
            <v>не требуется</v>
          </cell>
          <cell r="U529">
            <v>520</v>
          </cell>
          <cell r="V529" t="str">
            <v xml:space="preserve">1.2.2.1 </v>
          </cell>
          <cell r="W529" t="b">
            <v>1</v>
          </cell>
          <cell r="X529" t="b">
            <v>1</v>
          </cell>
        </row>
        <row r="530">
          <cell r="A530" t="str">
            <v xml:space="preserve">1.2.2.1 </v>
          </cell>
          <cell r="B530" t="str">
            <v>Реконструкция ВЛ-0,4 кВ от КТП ДНС 801 10/0,4/2х400 кВА (протяженностью 0,4 км), установка точки учета (1 т.у.)</v>
          </cell>
          <cell r="C530" t="str">
            <v>P_0672</v>
          </cell>
          <cell r="D530" t="str">
            <v>Приволжский ФО</v>
          </cell>
          <cell r="E530" t="str">
            <v>Самарская область</v>
          </cell>
          <cell r="F530" t="str">
            <v>Шенталинский  район</v>
          </cell>
          <cell r="G530" t="str">
            <v>нд</v>
          </cell>
          <cell r="H530" t="str">
            <v>не требуется</v>
          </cell>
          <cell r="I530" t="str">
            <v>не требуется</v>
          </cell>
          <cell r="J530" t="str">
            <v>не требуется</v>
          </cell>
          <cell r="K530" t="str">
            <v>не требуется</v>
          </cell>
          <cell r="L530" t="str">
            <v>не требуется</v>
          </cell>
          <cell r="M530" t="str">
            <v>не относится</v>
          </cell>
          <cell r="N530" t="str">
            <v>не требуется</v>
          </cell>
          <cell r="O530" t="str">
            <v xml:space="preserve"> не требуется</v>
          </cell>
          <cell r="P530" t="str">
            <v>не требуется</v>
          </cell>
          <cell r="Q530" t="str">
            <v>-</v>
          </cell>
          <cell r="R530" t="str">
            <v>не требуется</v>
          </cell>
          <cell r="U530">
            <v>521</v>
          </cell>
          <cell r="V530" t="str">
            <v xml:space="preserve">1.2.2.1 </v>
          </cell>
          <cell r="W530" t="b">
            <v>1</v>
          </cell>
          <cell r="X530" t="b">
            <v>1</v>
          </cell>
        </row>
        <row r="531">
          <cell r="A531" t="str">
            <v xml:space="preserve">1.2.2.1 </v>
          </cell>
          <cell r="B531" t="str">
            <v>Реконструкция  КЛ-6кВ от ТП-1230 до ТП-6258 ( двухцепная протяженностью 1,15 км)</v>
          </cell>
          <cell r="C531" t="str">
            <v>P_0561</v>
          </cell>
          <cell r="D531" t="str">
            <v>Приволжский ФО</v>
          </cell>
          <cell r="E531" t="str">
            <v>Самарская область</v>
          </cell>
          <cell r="F531" t="str">
            <v>г.о. Самара</v>
          </cell>
          <cell r="G531" t="str">
            <v>нд</v>
          </cell>
          <cell r="H531" t="str">
            <v>не требуется</v>
          </cell>
          <cell r="I531" t="str">
            <v>не требуется</v>
          </cell>
          <cell r="J531" t="str">
            <v>не требуется</v>
          </cell>
          <cell r="K531" t="str">
            <v>не требуется</v>
          </cell>
          <cell r="L531" t="str">
            <v>не требуется</v>
          </cell>
          <cell r="M531" t="str">
            <v>не относится</v>
          </cell>
          <cell r="N531" t="str">
            <v>не требуется</v>
          </cell>
          <cell r="O531" t="str">
            <v xml:space="preserve"> не требуется</v>
          </cell>
          <cell r="P531" t="str">
            <v>не требуется</v>
          </cell>
          <cell r="Q531" t="str">
            <v>-</v>
          </cell>
          <cell r="R531" t="str">
            <v>не требуется</v>
          </cell>
          <cell r="U531">
            <v>522</v>
          </cell>
          <cell r="V531" t="str">
            <v xml:space="preserve">1.2.2.1 </v>
          </cell>
          <cell r="W531" t="b">
            <v>1</v>
          </cell>
          <cell r="X531" t="b">
            <v>1</v>
          </cell>
        </row>
        <row r="532">
          <cell r="A532" t="str">
            <v xml:space="preserve">1.2.2.1 </v>
          </cell>
          <cell r="B532" t="str">
            <v>Реконструкция КТМ М 113 10/0,4/160 кВА с заменой силового трансформатора на КТП 10/0,4/400 кВА</v>
          </cell>
          <cell r="C532" t="str">
            <v>P_0327</v>
          </cell>
          <cell r="D532" t="str">
            <v>Приволжский ФО</v>
          </cell>
          <cell r="E532" t="str">
            <v>Самарская область</v>
          </cell>
          <cell r="F532" t="str">
            <v>Сызранский район</v>
          </cell>
          <cell r="G532" t="str">
            <v>нд</v>
          </cell>
          <cell r="H532" t="str">
            <v>не требуется</v>
          </cell>
          <cell r="I532" t="str">
            <v>не требуется</v>
          </cell>
          <cell r="J532" t="str">
            <v>не требуется</v>
          </cell>
          <cell r="K532" t="str">
            <v>не требуется</v>
          </cell>
          <cell r="L532" t="str">
            <v>не требуется</v>
          </cell>
          <cell r="M532" t="str">
            <v>не относится</v>
          </cell>
          <cell r="N532" t="str">
            <v>не требуется</v>
          </cell>
          <cell r="O532" t="str">
            <v xml:space="preserve"> не требуется</v>
          </cell>
          <cell r="P532" t="str">
            <v>не требуется</v>
          </cell>
          <cell r="Q532" t="str">
            <v>-</v>
          </cell>
          <cell r="R532" t="str">
            <v>не требуется</v>
          </cell>
          <cell r="U532">
            <v>523</v>
          </cell>
          <cell r="V532" t="str">
            <v xml:space="preserve">1.2.2.1 </v>
          </cell>
          <cell r="W532" t="b">
            <v>1</v>
          </cell>
          <cell r="X532" t="b">
            <v>1</v>
          </cell>
        </row>
        <row r="533">
          <cell r="A533" t="str">
            <v xml:space="preserve">1.2.2.1 </v>
          </cell>
          <cell r="B533" t="str">
            <v>Реконструкция  КЛ-6 кВ от  ТП-2034 до ТП-2021 г.о. Самара Самарская область (0,482 км)</v>
          </cell>
          <cell r="C533" t="str">
            <v>P_0299</v>
          </cell>
          <cell r="D533" t="str">
            <v>Приволжский ФО</v>
          </cell>
          <cell r="E533" t="str">
            <v>Самарская область</v>
          </cell>
          <cell r="F533" t="str">
            <v>г.о. Самара</v>
          </cell>
          <cell r="G533" t="str">
            <v>нд</v>
          </cell>
          <cell r="H533" t="str">
            <v>не требуется</v>
          </cell>
          <cell r="I533" t="str">
            <v>не требуется</v>
          </cell>
          <cell r="J533" t="str">
            <v>не требуется</v>
          </cell>
          <cell r="K533" t="str">
            <v>не требуется</v>
          </cell>
          <cell r="L533" t="str">
            <v>не требуется</v>
          </cell>
          <cell r="M533" t="str">
            <v>не относится</v>
          </cell>
          <cell r="N533" t="str">
            <v>не требуется</v>
          </cell>
          <cell r="O533" t="str">
            <v xml:space="preserve"> не требуется</v>
          </cell>
          <cell r="P533" t="str">
            <v>не требуется</v>
          </cell>
          <cell r="Q533" t="str">
            <v>-</v>
          </cell>
          <cell r="R533" t="str">
            <v>не требуется</v>
          </cell>
          <cell r="U533">
            <v>524</v>
          </cell>
          <cell r="V533" t="str">
            <v xml:space="preserve">1.2.2.1 </v>
          </cell>
          <cell r="W533" t="b">
            <v>1</v>
          </cell>
          <cell r="X533" t="b">
            <v>1</v>
          </cell>
        </row>
        <row r="534">
          <cell r="A534" t="str">
            <v xml:space="preserve">1.2.2.1 </v>
          </cell>
          <cell r="B534" t="str">
            <v xml:space="preserve"> Реконструкция двух КЛ-6 кВ от РП-214 Iс., II с. до ТП-2184 Iс., II с. г.о. Самара Самарская область (1,1 км)</v>
          </cell>
          <cell r="C534" t="str">
            <v>P_0297</v>
          </cell>
          <cell r="D534" t="str">
            <v>Приволжский ФО</v>
          </cell>
          <cell r="E534" t="str">
            <v>Самарская область</v>
          </cell>
          <cell r="F534" t="str">
            <v>г.о. Самара</v>
          </cell>
          <cell r="G534" t="str">
            <v>нд</v>
          </cell>
          <cell r="H534" t="str">
            <v>не требуется</v>
          </cell>
          <cell r="I534" t="str">
            <v>не требуется</v>
          </cell>
          <cell r="J534" t="str">
            <v>не требуется</v>
          </cell>
          <cell r="K534" t="str">
            <v>не требуется</v>
          </cell>
          <cell r="L534" t="str">
            <v>не требуется</v>
          </cell>
          <cell r="M534" t="str">
            <v>не относится</v>
          </cell>
          <cell r="N534" t="str">
            <v>не требуется</v>
          </cell>
          <cell r="O534" t="str">
            <v xml:space="preserve"> не требуется</v>
          </cell>
          <cell r="P534" t="str">
            <v>не требуется</v>
          </cell>
          <cell r="Q534" t="str">
            <v>-</v>
          </cell>
          <cell r="R534" t="str">
            <v>не требуется</v>
          </cell>
          <cell r="U534">
            <v>525</v>
          </cell>
          <cell r="V534" t="str">
            <v xml:space="preserve">1.2.2.1 </v>
          </cell>
          <cell r="W534" t="b">
            <v>1</v>
          </cell>
          <cell r="X534" t="b">
            <v>1</v>
          </cell>
        </row>
        <row r="535">
          <cell r="A535" t="str">
            <v xml:space="preserve">1.2.2.1 </v>
          </cell>
          <cell r="B535"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35" t="str">
            <v>P_0298</v>
          </cell>
          <cell r="D535" t="str">
            <v>Приволжский ФО</v>
          </cell>
          <cell r="E535" t="str">
            <v>Самарская область</v>
          </cell>
          <cell r="F535" t="str">
            <v>г.о. Самара</v>
          </cell>
          <cell r="G535" t="str">
            <v>нд</v>
          </cell>
          <cell r="H535" t="str">
            <v>не требуется</v>
          </cell>
          <cell r="I535" t="str">
            <v>не требуется</v>
          </cell>
          <cell r="J535" t="str">
            <v>не требуется</v>
          </cell>
          <cell r="K535" t="str">
            <v>не требуется</v>
          </cell>
          <cell r="L535" t="str">
            <v>не требуется</v>
          </cell>
          <cell r="M535" t="str">
            <v>не относится</v>
          </cell>
          <cell r="N535" t="str">
            <v>не требуется</v>
          </cell>
          <cell r="O535" t="str">
            <v xml:space="preserve"> не требуется</v>
          </cell>
          <cell r="P535" t="str">
            <v>не требуется</v>
          </cell>
          <cell r="Q535" t="str">
            <v>-</v>
          </cell>
          <cell r="R535" t="str">
            <v>не требуется</v>
          </cell>
          <cell r="U535">
            <v>526</v>
          </cell>
          <cell r="V535" t="str">
            <v xml:space="preserve">1.2.2.1 </v>
          </cell>
          <cell r="W535" t="b">
            <v>1</v>
          </cell>
          <cell r="X535" t="b">
            <v>1</v>
          </cell>
        </row>
        <row r="537">
          <cell r="A537" t="str">
            <v xml:space="preserve">1.2.2.1 </v>
          </cell>
          <cell r="B537" t="str">
            <v xml:space="preserve">Реконструкция ВЛ-0,4 кВ от ЗТП Ш 231 10/0,4/250 кВА (протяженностью 0,68 км) с заменой на КТП 10/0,4/250 кВА </v>
          </cell>
          <cell r="C537" t="str">
            <v>P_0673</v>
          </cell>
          <cell r="D537" t="str">
            <v>Приволжский ФО</v>
          </cell>
          <cell r="E537" t="str">
            <v>Самарская область</v>
          </cell>
          <cell r="F537" t="str">
            <v>Шенталинский  район</v>
          </cell>
          <cell r="G537" t="str">
            <v>нд</v>
          </cell>
          <cell r="H537" t="str">
            <v>не требуется</v>
          </cell>
          <cell r="I537" t="str">
            <v>не требуется</v>
          </cell>
          <cell r="J537" t="str">
            <v>не требуется</v>
          </cell>
          <cell r="K537" t="str">
            <v>не требуется</v>
          </cell>
          <cell r="L537" t="str">
            <v>не требуется</v>
          </cell>
          <cell r="M537" t="str">
            <v>не относится</v>
          </cell>
          <cell r="N537" t="str">
            <v>не требуется</v>
          </cell>
          <cell r="O537" t="str">
            <v xml:space="preserve"> не требуется</v>
          </cell>
          <cell r="P537" t="str">
            <v>не требуется</v>
          </cell>
          <cell r="Q537" t="str">
            <v>-</v>
          </cell>
          <cell r="R537" t="str">
            <v>не требуется</v>
          </cell>
          <cell r="U537">
            <v>527</v>
          </cell>
          <cell r="V537" t="str">
            <v xml:space="preserve">1.2.2.1 </v>
          </cell>
          <cell r="W537" t="b">
            <v>1</v>
          </cell>
          <cell r="X537" t="b">
            <v>1</v>
          </cell>
        </row>
        <row r="539">
          <cell r="A539" t="str">
            <v xml:space="preserve">1.2.2.1 </v>
          </cell>
          <cell r="B539" t="str">
            <v>Реконструкция ВЛ-0,4 кВ от КТП Ш 223 10/0,4/400 кВА (протяженностью 0,7 км),установка точек учета (26 т.у.)</v>
          </cell>
          <cell r="C539" t="str">
            <v>P_0675</v>
          </cell>
          <cell r="D539" t="str">
            <v>Приволжский ФО</v>
          </cell>
          <cell r="E539" t="str">
            <v>Самарская область</v>
          </cell>
          <cell r="F539" t="str">
            <v>Шенталинский  район</v>
          </cell>
          <cell r="G539" t="str">
            <v>нд</v>
          </cell>
          <cell r="H539" t="str">
            <v>не требуется</v>
          </cell>
          <cell r="I539" t="str">
            <v>не требуется</v>
          </cell>
          <cell r="J539" t="str">
            <v>не требуется</v>
          </cell>
          <cell r="K539" t="str">
            <v>не требуется</v>
          </cell>
          <cell r="L539" t="str">
            <v>не требуется</v>
          </cell>
          <cell r="M539" t="str">
            <v>не относится</v>
          </cell>
          <cell r="N539" t="str">
            <v>не требуется</v>
          </cell>
          <cell r="O539" t="str">
            <v xml:space="preserve"> не требуется</v>
          </cell>
          <cell r="P539" t="str">
            <v>не требуется</v>
          </cell>
          <cell r="Q539" t="str">
            <v>-</v>
          </cell>
          <cell r="R539" t="str">
            <v>не требуется</v>
          </cell>
          <cell r="U539">
            <v>529</v>
          </cell>
          <cell r="V539" t="str">
            <v xml:space="preserve">1.2.2.1 </v>
          </cell>
          <cell r="W539" t="b">
            <v>1</v>
          </cell>
          <cell r="X539" t="b">
            <v>1</v>
          </cell>
        </row>
        <row r="540">
          <cell r="A540" t="str">
            <v xml:space="preserve">1.2.2.1 </v>
          </cell>
          <cell r="B540" t="str">
            <v>Реконструкция ВЛ-0,4 кВ от КТП-97/400 кВА (протяженностью - 6,25 км, установка приборов учета 303 т.у. )</v>
          </cell>
          <cell r="C540" t="str">
            <v>P_0326</v>
          </cell>
          <cell r="D540" t="str">
            <v>Приволжский ФО</v>
          </cell>
          <cell r="E540" t="str">
            <v>Самарская область</v>
          </cell>
          <cell r="F540" t="str">
            <v>г.о. Сызрань</v>
          </cell>
          <cell r="G540" t="str">
            <v>нд</v>
          </cell>
          <cell r="H540" t="str">
            <v>не требуется</v>
          </cell>
          <cell r="I540" t="str">
            <v>не требуется</v>
          </cell>
          <cell r="J540" t="str">
            <v>не требуется</v>
          </cell>
          <cell r="K540" t="str">
            <v>не требуется</v>
          </cell>
          <cell r="L540" t="str">
            <v>не требуется</v>
          </cell>
          <cell r="M540" t="str">
            <v>не относится</v>
          </cell>
          <cell r="N540" t="str">
            <v>не требуется</v>
          </cell>
          <cell r="O540" t="str">
            <v xml:space="preserve"> не требуется</v>
          </cell>
          <cell r="P540" t="str">
            <v>не требуется</v>
          </cell>
          <cell r="Q540" t="str">
            <v>-</v>
          </cell>
          <cell r="R540" t="str">
            <v>не требуется</v>
          </cell>
          <cell r="U540">
            <v>530</v>
          </cell>
          <cell r="V540" t="str">
            <v xml:space="preserve">1.2.2.1 </v>
          </cell>
          <cell r="W540" t="b">
            <v>1</v>
          </cell>
          <cell r="X540" t="b">
            <v>1</v>
          </cell>
        </row>
        <row r="542">
          <cell r="A542" t="str">
            <v xml:space="preserve">1.2.2.1 </v>
          </cell>
          <cell r="B542" t="str">
            <v>Реконструкция  КЛ-10 кВ от ТП-3041 до ТП-3179,1 (0,523 км)</v>
          </cell>
          <cell r="C542" t="str">
            <v>P_0302</v>
          </cell>
          <cell r="D542" t="str">
            <v>Приволжский ФО</v>
          </cell>
          <cell r="E542" t="str">
            <v>Самарская область</v>
          </cell>
          <cell r="F542" t="str">
            <v>г.о. Самара</v>
          </cell>
          <cell r="G542" t="str">
            <v>нд</v>
          </cell>
          <cell r="H542" t="str">
            <v>не требуется</v>
          </cell>
          <cell r="I542" t="str">
            <v>не требуется</v>
          </cell>
          <cell r="J542" t="str">
            <v>не требуется</v>
          </cell>
          <cell r="K542" t="str">
            <v>не требуется</v>
          </cell>
          <cell r="L542" t="str">
            <v>не требуется</v>
          </cell>
          <cell r="M542" t="str">
            <v>не относится</v>
          </cell>
          <cell r="N542" t="str">
            <v>не требуется</v>
          </cell>
          <cell r="O542" t="str">
            <v xml:space="preserve"> не требуется</v>
          </cell>
          <cell r="P542" t="str">
            <v>не требуется</v>
          </cell>
          <cell r="Q542" t="str">
            <v>-</v>
          </cell>
          <cell r="R542" t="str">
            <v>не требуется</v>
          </cell>
          <cell r="U542">
            <v>532</v>
          </cell>
          <cell r="V542" t="str">
            <v xml:space="preserve">1.2.2.1 </v>
          </cell>
          <cell r="W542" t="b">
            <v>1</v>
          </cell>
          <cell r="X542" t="b">
            <v>1</v>
          </cell>
        </row>
        <row r="543">
          <cell r="A543" t="str">
            <v xml:space="preserve">1.2.2.1 </v>
          </cell>
          <cell r="B543" t="str">
            <v>Реконструкция ВЛ-0,4кВ (протяженностью 1,4км) от КТП БГЛ 218 10/0,4/250 кВА с заменой КТП 10/0,4/250 кВА с установкой приборов учета (75т.у.)</v>
          </cell>
          <cell r="C543" t="str">
            <v>P_0404</v>
          </cell>
          <cell r="D543" t="str">
            <v>Приволжский ФО</v>
          </cell>
          <cell r="E543" t="str">
            <v>Самарская область</v>
          </cell>
          <cell r="F543" t="str">
            <v>Большеглушицкий район</v>
          </cell>
          <cell r="G543" t="str">
            <v>нд</v>
          </cell>
          <cell r="H543" t="str">
            <v>не требуется</v>
          </cell>
          <cell r="I543" t="str">
            <v>не требуется</v>
          </cell>
          <cell r="J543" t="str">
            <v>не требуется</v>
          </cell>
          <cell r="K543" t="str">
            <v>не требуется</v>
          </cell>
          <cell r="L543" t="str">
            <v>не требуется</v>
          </cell>
          <cell r="M543" t="str">
            <v>не относится</v>
          </cell>
          <cell r="N543" t="str">
            <v>не требуется</v>
          </cell>
          <cell r="O543" t="str">
            <v xml:space="preserve"> не требуется</v>
          </cell>
          <cell r="P543" t="str">
            <v>не требуется</v>
          </cell>
          <cell r="Q543" t="str">
            <v>-</v>
          </cell>
          <cell r="R543" t="str">
            <v>не требуется</v>
          </cell>
          <cell r="U543">
            <v>533</v>
          </cell>
          <cell r="V543" t="str">
            <v xml:space="preserve">1.2.2.1 </v>
          </cell>
          <cell r="W543" t="b">
            <v>1</v>
          </cell>
          <cell r="X543" t="b">
            <v>1</v>
          </cell>
        </row>
        <row r="544">
          <cell r="A544" t="str">
            <v xml:space="preserve">1.2.2.1 </v>
          </cell>
          <cell r="B544" t="str">
            <v>Реконструкция ВЛ-10 кВ Ф-4 оп.408/1-408/10 от ПС 110/35/10 кВ пс. Б.Глушица (протяженностью 0,5 км)</v>
          </cell>
          <cell r="C544" t="str">
            <v>P_0407</v>
          </cell>
          <cell r="D544" t="str">
            <v>Приволжский ФО</v>
          </cell>
          <cell r="E544" t="str">
            <v>Самарская область</v>
          </cell>
          <cell r="F544" t="str">
            <v>Большеглушицкий район</v>
          </cell>
          <cell r="G544" t="str">
            <v>нд</v>
          </cell>
          <cell r="H544" t="str">
            <v>не требуется</v>
          </cell>
          <cell r="I544" t="str">
            <v>не требуется</v>
          </cell>
          <cell r="J544" t="str">
            <v>не требуется</v>
          </cell>
          <cell r="K544" t="str">
            <v>не требуется</v>
          </cell>
          <cell r="L544" t="str">
            <v>не требуется</v>
          </cell>
          <cell r="M544" t="str">
            <v>не относится</v>
          </cell>
          <cell r="N544" t="str">
            <v>не требуется</v>
          </cell>
          <cell r="O544" t="str">
            <v xml:space="preserve"> не требуется</v>
          </cell>
          <cell r="P544" t="str">
            <v>не требуется</v>
          </cell>
          <cell r="Q544" t="str">
            <v>-</v>
          </cell>
          <cell r="R544" t="str">
            <v>не требуется</v>
          </cell>
          <cell r="U544">
            <v>534</v>
          </cell>
          <cell r="V544" t="str">
            <v xml:space="preserve">1.2.2.1 </v>
          </cell>
          <cell r="W544" t="b">
            <v>1</v>
          </cell>
          <cell r="X544" t="b">
            <v>1</v>
          </cell>
        </row>
        <row r="545">
          <cell r="A545" t="str">
            <v xml:space="preserve">1.2.2.1 </v>
          </cell>
          <cell r="B545" t="str">
            <v>Реконструкция ВЛ-10 кВ Ф-БГЛ-1 ПС 110/35/10 кВ «Б. Глушица» (протяженностью 1,1 км)</v>
          </cell>
          <cell r="C545" t="str">
            <v>P_0406</v>
          </cell>
          <cell r="D545" t="str">
            <v>Приволжский ФО</v>
          </cell>
          <cell r="E545" t="str">
            <v>Самарская область</v>
          </cell>
          <cell r="F545" t="str">
            <v>Большеглушицкий район</v>
          </cell>
          <cell r="G545" t="str">
            <v>нд</v>
          </cell>
          <cell r="H545" t="str">
            <v>не требуется</v>
          </cell>
          <cell r="I545" t="str">
            <v>не требуется</v>
          </cell>
          <cell r="J545" t="str">
            <v>не требуется</v>
          </cell>
          <cell r="K545" t="str">
            <v>не требуется</v>
          </cell>
          <cell r="L545" t="str">
            <v>не требуется</v>
          </cell>
          <cell r="M545" t="str">
            <v>не относится</v>
          </cell>
          <cell r="N545" t="str">
            <v>не требуется</v>
          </cell>
          <cell r="O545" t="str">
            <v xml:space="preserve"> не требуется</v>
          </cell>
          <cell r="P545" t="str">
            <v>не требуется</v>
          </cell>
          <cell r="Q545" t="str">
            <v>-</v>
          </cell>
          <cell r="R545" t="str">
            <v>не требуется</v>
          </cell>
          <cell r="U545">
            <v>535</v>
          </cell>
          <cell r="V545" t="str">
            <v xml:space="preserve">1.2.2.1 </v>
          </cell>
          <cell r="W545" t="b">
            <v>1</v>
          </cell>
          <cell r="X545" t="b">
            <v>1</v>
          </cell>
        </row>
        <row r="546">
          <cell r="A546" t="str">
            <v xml:space="preserve">1.2.2.1 </v>
          </cell>
          <cell r="B546" t="str">
            <v>Реконструкция ВЛ-0,4кВ Ф-1 (протяженностью 2,6км) от КТП БГЛ 408 10/0,4/250 кВА с заменой КТП 10/0,4/250 кВА , установка приборов учета (87 т.у.)</v>
          </cell>
          <cell r="C546" t="str">
            <v>P_0405</v>
          </cell>
          <cell r="D546" t="str">
            <v>Приволжский ФО</v>
          </cell>
          <cell r="E546" t="str">
            <v>Самарская область</v>
          </cell>
          <cell r="F546" t="str">
            <v>Большеглушицкий район</v>
          </cell>
          <cell r="G546" t="str">
            <v>нд</v>
          </cell>
          <cell r="H546" t="str">
            <v>не требуется</v>
          </cell>
          <cell r="I546" t="str">
            <v>не требуется</v>
          </cell>
          <cell r="J546" t="str">
            <v>не требуется</v>
          </cell>
          <cell r="K546" t="str">
            <v>не требуется</v>
          </cell>
          <cell r="L546" t="str">
            <v>не требуется</v>
          </cell>
          <cell r="M546" t="str">
            <v>не относится</v>
          </cell>
          <cell r="N546" t="str">
            <v>не требуется</v>
          </cell>
          <cell r="O546" t="str">
            <v xml:space="preserve"> не требуется</v>
          </cell>
          <cell r="P546" t="str">
            <v>не требуется</v>
          </cell>
          <cell r="Q546" t="str">
            <v>-</v>
          </cell>
          <cell r="R546" t="str">
            <v>не требуется</v>
          </cell>
          <cell r="U546">
            <v>536</v>
          </cell>
          <cell r="V546" t="str">
            <v xml:space="preserve">1.2.2.1 </v>
          </cell>
          <cell r="W546" t="b">
            <v>1</v>
          </cell>
          <cell r="X546" t="b">
            <v>1</v>
          </cell>
        </row>
        <row r="548">
          <cell r="A548" t="str">
            <v xml:space="preserve">1.2.2.1 </v>
          </cell>
          <cell r="B548"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48" t="str">
            <v>P_0402</v>
          </cell>
          <cell r="D548" t="str">
            <v>Приволжский ФО</v>
          </cell>
          <cell r="E548" t="str">
            <v>Самарская область</v>
          </cell>
          <cell r="F548" t="str">
            <v>Богатовский район</v>
          </cell>
          <cell r="G548" t="str">
            <v>нд</v>
          </cell>
          <cell r="H548" t="str">
            <v>не требуется</v>
          </cell>
          <cell r="I548" t="str">
            <v>не требуется</v>
          </cell>
          <cell r="J548" t="str">
            <v>не требуется</v>
          </cell>
          <cell r="K548" t="str">
            <v>не требуется</v>
          </cell>
          <cell r="L548" t="str">
            <v>не требуется</v>
          </cell>
          <cell r="M548" t="str">
            <v>не относится</v>
          </cell>
          <cell r="N548" t="str">
            <v>не требуется</v>
          </cell>
          <cell r="O548" t="str">
            <v xml:space="preserve"> не требуется</v>
          </cell>
          <cell r="P548" t="str">
            <v>не требуется</v>
          </cell>
          <cell r="Q548" t="str">
            <v>-</v>
          </cell>
          <cell r="R548" t="str">
            <v>не требуется</v>
          </cell>
          <cell r="U548">
            <v>538</v>
          </cell>
          <cell r="V548" t="str">
            <v xml:space="preserve">1.2.2.1 </v>
          </cell>
          <cell r="W548" t="b">
            <v>1</v>
          </cell>
          <cell r="X548" t="b">
            <v>1</v>
          </cell>
        </row>
        <row r="549">
          <cell r="A549" t="str">
            <v xml:space="preserve">1.2.2.1 </v>
          </cell>
          <cell r="B549" t="str">
            <v>Реконструкция  КЛ-10 кВ от РП-303,2 до ТП-3119 (1,45 км)</v>
          </cell>
          <cell r="C549" t="str">
            <v>P_0303</v>
          </cell>
          <cell r="D549" t="str">
            <v>Приволжский ФО</v>
          </cell>
          <cell r="E549" t="str">
            <v>Самарская область</v>
          </cell>
          <cell r="F549" t="str">
            <v>г.о. Самара</v>
          </cell>
          <cell r="G549" t="str">
            <v>нд</v>
          </cell>
          <cell r="H549" t="str">
            <v>не требуется</v>
          </cell>
          <cell r="I549" t="str">
            <v>не требуется</v>
          </cell>
          <cell r="J549" t="str">
            <v>не требуется</v>
          </cell>
          <cell r="K549" t="str">
            <v>не требуется</v>
          </cell>
          <cell r="L549" t="str">
            <v>не требуется</v>
          </cell>
          <cell r="M549" t="str">
            <v>не относится</v>
          </cell>
          <cell r="N549" t="str">
            <v>не требуется</v>
          </cell>
          <cell r="O549" t="str">
            <v xml:space="preserve"> не требуется</v>
          </cell>
          <cell r="P549" t="str">
            <v>не требуется</v>
          </cell>
          <cell r="Q549" t="str">
            <v>-</v>
          </cell>
          <cell r="R549" t="str">
            <v>не требуется</v>
          </cell>
          <cell r="U549">
            <v>539</v>
          </cell>
          <cell r="V549" t="str">
            <v xml:space="preserve">1.2.2.1 </v>
          </cell>
          <cell r="W549" t="b">
            <v>1</v>
          </cell>
          <cell r="X549" t="b">
            <v>1</v>
          </cell>
        </row>
        <row r="550">
          <cell r="A550" t="str">
            <v xml:space="preserve">1.2.2.1 </v>
          </cell>
          <cell r="B550" t="str">
            <v>Реконструкция КЛ-10 кВ Ф-26 ПС 110/10 кВ Безымянка-3  до РП-309 IIc. (двухцепная линия 1,22 км)</v>
          </cell>
          <cell r="C550" t="str">
            <v>P_0304</v>
          </cell>
          <cell r="D550" t="str">
            <v>Приволжский ФО</v>
          </cell>
          <cell r="E550" t="str">
            <v>Самарская область</v>
          </cell>
          <cell r="F550" t="str">
            <v>г.о. Самара</v>
          </cell>
          <cell r="G550" t="str">
            <v>нд</v>
          </cell>
          <cell r="H550" t="str">
            <v>не требуется</v>
          </cell>
          <cell r="I550" t="str">
            <v>не требуется</v>
          </cell>
          <cell r="J550" t="str">
            <v>не требуется</v>
          </cell>
          <cell r="K550" t="str">
            <v>не требуется</v>
          </cell>
          <cell r="L550" t="str">
            <v>не требуется</v>
          </cell>
          <cell r="M550" t="str">
            <v>не относится</v>
          </cell>
          <cell r="N550" t="str">
            <v>не требуется</v>
          </cell>
          <cell r="O550" t="str">
            <v xml:space="preserve"> не требуется</v>
          </cell>
          <cell r="P550" t="str">
            <v>не требуется</v>
          </cell>
          <cell r="Q550" t="str">
            <v>-</v>
          </cell>
          <cell r="R550" t="str">
            <v>не требуется</v>
          </cell>
          <cell r="U550">
            <v>540</v>
          </cell>
          <cell r="V550" t="str">
            <v xml:space="preserve">1.2.2.1 </v>
          </cell>
          <cell r="W550" t="b">
            <v>1</v>
          </cell>
          <cell r="X550" t="b">
            <v>1</v>
          </cell>
        </row>
        <row r="551">
          <cell r="A551" t="str">
            <v xml:space="preserve">1.2.2.1 </v>
          </cell>
          <cell r="B551"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51" t="str">
            <v>P_0516</v>
          </cell>
          <cell r="D551" t="str">
            <v>Приволжский ФО</v>
          </cell>
          <cell r="E551" t="str">
            <v>Самарская область</v>
          </cell>
          <cell r="F551" t="str">
            <v>Красноярский район</v>
          </cell>
          <cell r="G551" t="str">
            <v>нд</v>
          </cell>
          <cell r="H551" t="str">
            <v>не требуется</v>
          </cell>
          <cell r="I551" t="str">
            <v>не требуется</v>
          </cell>
          <cell r="J551" t="str">
            <v>не требуется</v>
          </cell>
          <cell r="K551" t="str">
            <v>не требуется</v>
          </cell>
          <cell r="L551" t="str">
            <v>не требуется</v>
          </cell>
          <cell r="M551" t="str">
            <v>не относится</v>
          </cell>
          <cell r="N551" t="str">
            <v>не требуется</v>
          </cell>
          <cell r="O551" t="str">
            <v xml:space="preserve"> не требуется</v>
          </cell>
          <cell r="P551" t="str">
            <v>не требуется</v>
          </cell>
          <cell r="Q551" t="str">
            <v>-</v>
          </cell>
          <cell r="R551" t="str">
            <v>не требуется</v>
          </cell>
          <cell r="U551">
            <v>541</v>
          </cell>
          <cell r="V551" t="str">
            <v xml:space="preserve">1.2.2.1 </v>
          </cell>
          <cell r="W551" t="b">
            <v>1</v>
          </cell>
          <cell r="X551" t="b">
            <v>1</v>
          </cell>
        </row>
        <row r="552">
          <cell r="A552" t="str">
            <v xml:space="preserve">1.2.2.1 </v>
          </cell>
          <cell r="B552" t="str">
            <v>Реконструкция КЛ-10кВ от РП-14  до РП-11МГ (двухцепная протяженностью 1,5км)</v>
          </cell>
          <cell r="C552" t="str">
            <v>P_0320</v>
          </cell>
          <cell r="D552" t="str">
            <v>Приволжский ФО</v>
          </cell>
          <cell r="E552" t="str">
            <v>Самарская область</v>
          </cell>
          <cell r="F552" t="str">
            <v>Ставропольский район</v>
          </cell>
          <cell r="G552" t="str">
            <v>нд</v>
          </cell>
          <cell r="H552" t="str">
            <v>не требуется</v>
          </cell>
          <cell r="I552" t="str">
            <v>не требуется</v>
          </cell>
          <cell r="J552" t="str">
            <v>не требуется</v>
          </cell>
          <cell r="K552" t="str">
            <v>не требуется</v>
          </cell>
          <cell r="L552" t="str">
            <v>не требуется</v>
          </cell>
          <cell r="M552" t="str">
            <v>не относится</v>
          </cell>
          <cell r="N552" t="str">
            <v>не требуется</v>
          </cell>
          <cell r="O552" t="str">
            <v xml:space="preserve"> не требуется</v>
          </cell>
          <cell r="P552" t="str">
            <v>не требуется</v>
          </cell>
          <cell r="Q552" t="str">
            <v>-</v>
          </cell>
          <cell r="R552" t="str">
            <v>не требуется</v>
          </cell>
          <cell r="U552">
            <v>542</v>
          </cell>
          <cell r="V552" t="str">
            <v xml:space="preserve">1.2.2.1 </v>
          </cell>
          <cell r="W552" t="b">
            <v>1</v>
          </cell>
          <cell r="X552" t="b">
            <v>1</v>
          </cell>
        </row>
        <row r="553">
          <cell r="A553" t="str">
            <v xml:space="preserve">1.2.2.1 </v>
          </cell>
          <cell r="B553"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53" t="str">
            <v>P_0305</v>
          </cell>
          <cell r="D553" t="str">
            <v>Приволжский ФО</v>
          </cell>
          <cell r="E553" t="str">
            <v>Самарская область</v>
          </cell>
          <cell r="F553" t="str">
            <v>г.о. Самара</v>
          </cell>
          <cell r="G553" t="str">
            <v>нд</v>
          </cell>
          <cell r="H553" t="str">
            <v>не требуется</v>
          </cell>
          <cell r="I553" t="str">
            <v>не требуется</v>
          </cell>
          <cell r="J553" t="str">
            <v>не требуется</v>
          </cell>
          <cell r="K553" t="str">
            <v>не требуется</v>
          </cell>
          <cell r="L553" t="str">
            <v>не требуется</v>
          </cell>
          <cell r="M553" t="str">
            <v>не относится</v>
          </cell>
          <cell r="N553" t="str">
            <v>не требуется</v>
          </cell>
          <cell r="O553" t="str">
            <v xml:space="preserve"> не требуется</v>
          </cell>
          <cell r="P553" t="str">
            <v>не требуется</v>
          </cell>
          <cell r="Q553" t="str">
            <v>-</v>
          </cell>
          <cell r="R553" t="str">
            <v>не требуется</v>
          </cell>
          <cell r="U553">
            <v>543</v>
          </cell>
          <cell r="V553" t="str">
            <v xml:space="preserve">1.2.2.1 </v>
          </cell>
          <cell r="W553" t="b">
            <v>1</v>
          </cell>
          <cell r="X553" t="b">
            <v>1</v>
          </cell>
        </row>
        <row r="554">
          <cell r="A554" t="str">
            <v xml:space="preserve">1.2.2.1 </v>
          </cell>
          <cell r="B554"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54" t="str">
            <v>P_0226</v>
          </cell>
          <cell r="D554" t="str">
            <v>Приволжский ФО</v>
          </cell>
          <cell r="E554" t="str">
            <v>Самарская область</v>
          </cell>
          <cell r="F554" t="str">
            <v>Волжский район</v>
          </cell>
          <cell r="G554" t="str">
            <v>нд</v>
          </cell>
          <cell r="H554" t="str">
            <v>не требуется</v>
          </cell>
          <cell r="I554" t="str">
            <v>не требуется</v>
          </cell>
          <cell r="J554" t="str">
            <v>не требуется</v>
          </cell>
          <cell r="K554" t="str">
            <v>не требуется</v>
          </cell>
          <cell r="L554" t="str">
            <v>не требуется</v>
          </cell>
          <cell r="M554" t="str">
            <v>не относится</v>
          </cell>
          <cell r="N554" t="str">
            <v>не требуется</v>
          </cell>
          <cell r="O554" t="str">
            <v xml:space="preserve"> не требуется</v>
          </cell>
          <cell r="P554" t="str">
            <v>не требуется</v>
          </cell>
          <cell r="Q554" t="str">
            <v>-</v>
          </cell>
          <cell r="R554" t="str">
            <v>не требуется</v>
          </cell>
          <cell r="U554">
            <v>544</v>
          </cell>
          <cell r="V554" t="str">
            <v xml:space="preserve">1.2.2.1 </v>
          </cell>
          <cell r="W554" t="b">
            <v>1</v>
          </cell>
          <cell r="X554" t="b">
            <v>1</v>
          </cell>
        </row>
        <row r="555">
          <cell r="A555" t="str">
            <v xml:space="preserve">1.2.2.1 </v>
          </cell>
          <cell r="B555" t="str">
            <v>Реконструкция двух КЛ-10 кВ ГПП Зубчаниновка Ф-13, Ф-40 до РП-332,сек. 1,2 (протяженность. 4,683 км)</v>
          </cell>
          <cell r="C555" t="str">
            <v>P_0306</v>
          </cell>
          <cell r="D555" t="str">
            <v>Приволжский ФО</v>
          </cell>
          <cell r="E555" t="str">
            <v>Самарская область</v>
          </cell>
          <cell r="F555" t="str">
            <v>г.о. Самара</v>
          </cell>
          <cell r="G555" t="str">
            <v>нд</v>
          </cell>
          <cell r="H555" t="str">
            <v>не требуется</v>
          </cell>
          <cell r="I555" t="str">
            <v>не требуется</v>
          </cell>
          <cell r="J555" t="str">
            <v>не требуется</v>
          </cell>
          <cell r="K555" t="str">
            <v>не требуется</v>
          </cell>
          <cell r="L555" t="str">
            <v>не требуется</v>
          </cell>
          <cell r="M555" t="str">
            <v>не относится</v>
          </cell>
          <cell r="N555" t="str">
            <v>не требуется</v>
          </cell>
          <cell r="O555" t="str">
            <v xml:space="preserve"> не требуется</v>
          </cell>
          <cell r="P555" t="str">
            <v>не требуется</v>
          </cell>
          <cell r="Q555" t="str">
            <v>-</v>
          </cell>
          <cell r="R555" t="str">
            <v>не требуется</v>
          </cell>
          <cell r="U555">
            <v>545</v>
          </cell>
          <cell r="V555" t="str">
            <v xml:space="preserve">1.2.2.1 </v>
          </cell>
          <cell r="W555" t="b">
            <v>1</v>
          </cell>
          <cell r="X555" t="b">
            <v>1</v>
          </cell>
        </row>
        <row r="558">
          <cell r="A558" t="str">
            <v xml:space="preserve">1.2.2.1 </v>
          </cell>
          <cell r="B558" t="str">
            <v>Реконструкция ВЛ-0,4кВ от КТП НБ 1603 10/0,4/100 кВА (протяженностью 1,44км) с заменой КТП 10/0,4/100 кВА,установка приборов учета (30т.у.)</v>
          </cell>
          <cell r="C558" t="str">
            <v>P_0524</v>
          </cell>
          <cell r="D558" t="str">
            <v>Приволжский ФО</v>
          </cell>
          <cell r="E558" t="str">
            <v>Самарская область</v>
          </cell>
          <cell r="F558" t="str">
            <v>Красноярский район</v>
          </cell>
          <cell r="G558" t="str">
            <v>нд</v>
          </cell>
          <cell r="H558" t="str">
            <v>не требуется</v>
          </cell>
          <cell r="I558" t="str">
            <v>не требуется</v>
          </cell>
          <cell r="J558" t="str">
            <v>не требуется</v>
          </cell>
          <cell r="K558" t="str">
            <v>не требуется</v>
          </cell>
          <cell r="L558" t="str">
            <v>не требуется</v>
          </cell>
          <cell r="M558" t="str">
            <v>не относится</v>
          </cell>
          <cell r="N558" t="str">
            <v>не требуется</v>
          </cell>
          <cell r="O558" t="str">
            <v xml:space="preserve"> не требуется</v>
          </cell>
          <cell r="P558" t="str">
            <v>не требуется</v>
          </cell>
          <cell r="Q558" t="str">
            <v>-</v>
          </cell>
          <cell r="R558" t="str">
            <v>не требуется</v>
          </cell>
          <cell r="U558">
            <v>548</v>
          </cell>
          <cell r="V558" t="str">
            <v xml:space="preserve">1.2.2.1 </v>
          </cell>
          <cell r="W558" t="b">
            <v>1</v>
          </cell>
          <cell r="X558" t="b">
            <v>1</v>
          </cell>
        </row>
        <row r="559">
          <cell r="A559" t="str">
            <v xml:space="preserve">1.2.2.1 </v>
          </cell>
          <cell r="B55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59" t="str">
            <v>P_0525</v>
          </cell>
          <cell r="D559" t="str">
            <v>Приволжский ФО</v>
          </cell>
          <cell r="E559" t="str">
            <v>Самарская область</v>
          </cell>
          <cell r="F559" t="str">
            <v>Красноярский район</v>
          </cell>
          <cell r="G559" t="str">
            <v>нд</v>
          </cell>
          <cell r="H559" t="str">
            <v>не требуется</v>
          </cell>
          <cell r="I559" t="str">
            <v>не требуется</v>
          </cell>
          <cell r="J559" t="str">
            <v>не требуется</v>
          </cell>
          <cell r="K559" t="str">
            <v>не требуется</v>
          </cell>
          <cell r="L559" t="str">
            <v>не требуется</v>
          </cell>
          <cell r="M559" t="str">
            <v>не относится</v>
          </cell>
          <cell r="N559" t="str">
            <v>не требуется</v>
          </cell>
          <cell r="O559" t="str">
            <v xml:space="preserve"> не требуется</v>
          </cell>
          <cell r="P559" t="str">
            <v>не требуется</v>
          </cell>
          <cell r="Q559" t="str">
            <v>-</v>
          </cell>
          <cell r="R559" t="str">
            <v>не требуется</v>
          </cell>
          <cell r="U559">
            <v>549</v>
          </cell>
          <cell r="V559" t="str">
            <v xml:space="preserve">1.2.2.1 </v>
          </cell>
          <cell r="W559" t="b">
            <v>1</v>
          </cell>
          <cell r="X559" t="b">
            <v>1</v>
          </cell>
        </row>
        <row r="561">
          <cell r="A561" t="str">
            <v xml:space="preserve">1.2.2.1 </v>
          </cell>
          <cell r="B561" t="str">
            <v>Реконструкция ВЛ-0,4кВ от КТП Кол 71510/0,4/63 кВА (протяженностью 0,1км) с заменой КТП на 10/0,4/160 кВА , установка приборов учета (3 т.у.)</v>
          </cell>
          <cell r="C561" t="str">
            <v>P_0510</v>
          </cell>
          <cell r="D561" t="str">
            <v>Приволжский ФО</v>
          </cell>
          <cell r="E561" t="str">
            <v>Самарская область</v>
          </cell>
          <cell r="F561" t="str">
            <v>Красноармейский район</v>
          </cell>
          <cell r="G561" t="str">
            <v>нд</v>
          </cell>
          <cell r="H561" t="str">
            <v>не требуется</v>
          </cell>
          <cell r="I561" t="str">
            <v>не требуется</v>
          </cell>
          <cell r="J561" t="str">
            <v>не требуется</v>
          </cell>
          <cell r="K561" t="str">
            <v>не требуется</v>
          </cell>
          <cell r="L561" t="str">
            <v>не требуется</v>
          </cell>
          <cell r="M561" t="str">
            <v>не относится</v>
          </cell>
          <cell r="N561" t="str">
            <v>не требуется</v>
          </cell>
          <cell r="O561" t="str">
            <v xml:space="preserve"> не требуется</v>
          </cell>
          <cell r="P561" t="str">
            <v>не требуется</v>
          </cell>
          <cell r="Q561" t="str">
            <v>-</v>
          </cell>
          <cell r="R561" t="str">
            <v>не требуется</v>
          </cell>
          <cell r="U561">
            <v>551</v>
          </cell>
          <cell r="V561" t="str">
            <v xml:space="preserve">1.2.2.1 </v>
          </cell>
          <cell r="W561" t="b">
            <v>1</v>
          </cell>
          <cell r="X561" t="b">
            <v>1</v>
          </cell>
        </row>
        <row r="562">
          <cell r="A562" t="str">
            <v xml:space="preserve">1.2.2.1 </v>
          </cell>
          <cell r="B562" t="str">
            <v>Реконструкция ВЛ-0,4 кВ  от КТП Вол 203 10/0,4/160 кВА (протяженностью 2,3км), установка приборов учета (30 т.у.)</v>
          </cell>
          <cell r="C562" t="str">
            <v>P_0509</v>
          </cell>
          <cell r="D562" t="str">
            <v>Приволжский ФО</v>
          </cell>
          <cell r="E562" t="str">
            <v>Самарская область</v>
          </cell>
          <cell r="F562" t="str">
            <v>Красноармейский район</v>
          </cell>
          <cell r="G562" t="str">
            <v>нд</v>
          </cell>
          <cell r="H562" t="str">
            <v>не требуется</v>
          </cell>
          <cell r="I562" t="str">
            <v>не требуется</v>
          </cell>
          <cell r="J562" t="str">
            <v>не требуется</v>
          </cell>
          <cell r="K562" t="str">
            <v>не требуется</v>
          </cell>
          <cell r="L562" t="str">
            <v>не требуется</v>
          </cell>
          <cell r="M562" t="str">
            <v>не относится</v>
          </cell>
          <cell r="N562" t="str">
            <v>не требуется</v>
          </cell>
          <cell r="O562" t="str">
            <v xml:space="preserve"> не требуется</v>
          </cell>
          <cell r="P562" t="str">
            <v>не требуется</v>
          </cell>
          <cell r="Q562" t="str">
            <v>-</v>
          </cell>
          <cell r="R562" t="str">
            <v>не требуется</v>
          </cell>
          <cell r="U562">
            <v>552</v>
          </cell>
          <cell r="V562" t="str">
            <v xml:space="preserve">1.2.2.1 </v>
          </cell>
          <cell r="W562" t="b">
            <v>1</v>
          </cell>
          <cell r="X562" t="b">
            <v>1</v>
          </cell>
        </row>
        <row r="563">
          <cell r="A563" t="str">
            <v xml:space="preserve">1.2.2.1 </v>
          </cell>
          <cell r="B563" t="str">
            <v>Реконструкция ВЛ-0,4 кВ  Ф-1  (протяженностью 1,2км)от КТП Кол 224 10/0,4/250 кВА, установка приборов учета (133 т.у.)</v>
          </cell>
          <cell r="C563" t="str">
            <v>P_0507</v>
          </cell>
          <cell r="D563" t="str">
            <v>Приволжский ФО</v>
          </cell>
          <cell r="E563" t="str">
            <v>Самарская область</v>
          </cell>
          <cell r="F563" t="str">
            <v>Красноармейский район</v>
          </cell>
          <cell r="G563" t="str">
            <v>нд</v>
          </cell>
          <cell r="H563" t="str">
            <v>не требуется</v>
          </cell>
          <cell r="I563" t="str">
            <v>не требуется</v>
          </cell>
          <cell r="J563" t="str">
            <v>не требуется</v>
          </cell>
          <cell r="K563" t="str">
            <v>не требуется</v>
          </cell>
          <cell r="L563" t="str">
            <v>не требуется</v>
          </cell>
          <cell r="M563" t="str">
            <v>не относится</v>
          </cell>
          <cell r="N563" t="str">
            <v>не требуется</v>
          </cell>
          <cell r="O563" t="str">
            <v xml:space="preserve"> не требуется</v>
          </cell>
          <cell r="P563" t="str">
            <v>не требуется</v>
          </cell>
          <cell r="Q563" t="str">
            <v>-</v>
          </cell>
          <cell r="R563" t="str">
            <v>не требуется</v>
          </cell>
          <cell r="U563">
            <v>553</v>
          </cell>
          <cell r="V563" t="str">
            <v xml:space="preserve">1.2.2.1 </v>
          </cell>
          <cell r="W563" t="b">
            <v>1</v>
          </cell>
          <cell r="X563" t="b">
            <v>1</v>
          </cell>
        </row>
        <row r="564">
          <cell r="A564" t="str">
            <v xml:space="preserve">1.2.2.1 </v>
          </cell>
          <cell r="B564" t="str">
            <v>Реконструкция ВЛ-0,4 кВ Ф-1,2 ( протяженностью 2,8 км) от ЗТП Бор 113 10/0,4/2х400 кВА, установка приборов учета (99 т.у.)</v>
          </cell>
          <cell r="C564" t="str">
            <v>P_0412</v>
          </cell>
          <cell r="D564" t="str">
            <v>Приволжский ФО</v>
          </cell>
          <cell r="E564" t="str">
            <v>Самарская область</v>
          </cell>
          <cell r="F564" t="str">
            <v>Борский район</v>
          </cell>
          <cell r="G564" t="str">
            <v>нд</v>
          </cell>
          <cell r="H564" t="str">
            <v>не требуется</v>
          </cell>
          <cell r="I564" t="str">
            <v>не требуется</v>
          </cell>
          <cell r="J564" t="str">
            <v>не требуется</v>
          </cell>
          <cell r="K564" t="str">
            <v>не требуется</v>
          </cell>
          <cell r="L564" t="str">
            <v>не требуется</v>
          </cell>
          <cell r="M564" t="str">
            <v>не относится</v>
          </cell>
          <cell r="N564" t="str">
            <v>не требуется</v>
          </cell>
          <cell r="O564" t="str">
            <v xml:space="preserve"> не требуется</v>
          </cell>
          <cell r="P564" t="str">
            <v>не требуется</v>
          </cell>
          <cell r="Q564" t="str">
            <v>-</v>
          </cell>
          <cell r="R564" t="str">
            <v>не требуется</v>
          </cell>
          <cell r="U564">
            <v>554</v>
          </cell>
          <cell r="V564" t="str">
            <v xml:space="preserve">1.2.2.1 </v>
          </cell>
          <cell r="W564" t="b">
            <v>1</v>
          </cell>
          <cell r="X564" t="b">
            <v>1</v>
          </cell>
        </row>
        <row r="565">
          <cell r="A565" t="str">
            <v xml:space="preserve">1.2.2.1 </v>
          </cell>
          <cell r="B565"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65" t="str">
            <v>P_0414</v>
          </cell>
          <cell r="D565" t="str">
            <v>Приволжский ФО</v>
          </cell>
          <cell r="E565" t="str">
            <v>Самарская область</v>
          </cell>
          <cell r="F565" t="str">
            <v>Борский район</v>
          </cell>
          <cell r="G565" t="str">
            <v>нд</v>
          </cell>
          <cell r="H565" t="str">
            <v>не требуется</v>
          </cell>
          <cell r="I565" t="str">
            <v>не требуется</v>
          </cell>
          <cell r="J565" t="str">
            <v>не требуется</v>
          </cell>
          <cell r="K565" t="str">
            <v>не требуется</v>
          </cell>
          <cell r="L565" t="str">
            <v>не требуется</v>
          </cell>
          <cell r="M565" t="str">
            <v>не относится</v>
          </cell>
          <cell r="N565" t="str">
            <v>не требуется</v>
          </cell>
          <cell r="O565" t="str">
            <v xml:space="preserve"> не требуется</v>
          </cell>
          <cell r="P565" t="str">
            <v>не требуется</v>
          </cell>
          <cell r="Q565" t="str">
            <v>-</v>
          </cell>
          <cell r="R565" t="str">
            <v>не требуется</v>
          </cell>
          <cell r="U565">
            <v>555</v>
          </cell>
          <cell r="V565" t="str">
            <v xml:space="preserve">1.2.2.1 </v>
          </cell>
          <cell r="W565" t="b">
            <v>1</v>
          </cell>
          <cell r="X565" t="b">
            <v>1</v>
          </cell>
        </row>
        <row r="566">
          <cell r="A566" t="str">
            <v xml:space="preserve">1.2.2.1 </v>
          </cell>
          <cell r="B566"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66" t="str">
            <v>P_0415</v>
          </cell>
          <cell r="D566" t="str">
            <v>Приволжский ФО</v>
          </cell>
          <cell r="E566" t="str">
            <v>Самарская область</v>
          </cell>
          <cell r="F566" t="str">
            <v>Борский район</v>
          </cell>
          <cell r="G566" t="str">
            <v>нд</v>
          </cell>
          <cell r="H566" t="str">
            <v>не требуется</v>
          </cell>
          <cell r="I566" t="str">
            <v>не требуется</v>
          </cell>
          <cell r="J566" t="str">
            <v>не требуется</v>
          </cell>
          <cell r="K566" t="str">
            <v>не требуется</v>
          </cell>
          <cell r="L566" t="str">
            <v>не требуется</v>
          </cell>
          <cell r="M566" t="str">
            <v>не относится</v>
          </cell>
          <cell r="N566" t="str">
            <v>не требуется</v>
          </cell>
          <cell r="O566" t="str">
            <v xml:space="preserve"> не требуется</v>
          </cell>
          <cell r="P566" t="str">
            <v>не требуется</v>
          </cell>
          <cell r="Q566" t="str">
            <v>-</v>
          </cell>
          <cell r="R566" t="str">
            <v>не требуется</v>
          </cell>
          <cell r="U566">
            <v>556</v>
          </cell>
          <cell r="V566" t="str">
            <v xml:space="preserve">1.2.2.1 </v>
          </cell>
          <cell r="W566" t="b">
            <v>1</v>
          </cell>
          <cell r="X566" t="b">
            <v>1</v>
          </cell>
        </row>
        <row r="567">
          <cell r="A567" t="str">
            <v xml:space="preserve">1.2.2.1 </v>
          </cell>
          <cell r="B567" t="str">
            <v>Реконструкция ВЛ-0,4кВ от КТП БОР 702 10/0,4/250 кВА (протяженностью 0,32км) с заменой КТП 10/0,4/250 кВА, установка приборов учета (29 т.у.)</v>
          </cell>
          <cell r="C567" t="str">
            <v>P_0419</v>
          </cell>
          <cell r="D567" t="str">
            <v>Приволжский ФО</v>
          </cell>
          <cell r="E567" t="str">
            <v>Самарская область</v>
          </cell>
          <cell r="F567" t="str">
            <v>Борский район</v>
          </cell>
          <cell r="G567" t="str">
            <v>нд</v>
          </cell>
          <cell r="H567" t="str">
            <v>не требуется</v>
          </cell>
          <cell r="I567" t="str">
            <v>не требуется</v>
          </cell>
          <cell r="J567" t="str">
            <v>не требуется</v>
          </cell>
          <cell r="K567" t="str">
            <v>не требуется</v>
          </cell>
          <cell r="L567" t="str">
            <v>не требуется</v>
          </cell>
          <cell r="M567" t="str">
            <v>не относится</v>
          </cell>
          <cell r="N567" t="str">
            <v>не требуется</v>
          </cell>
          <cell r="O567" t="str">
            <v xml:space="preserve"> не требуется</v>
          </cell>
          <cell r="P567" t="str">
            <v>не требуется</v>
          </cell>
          <cell r="Q567" t="str">
            <v>-</v>
          </cell>
          <cell r="R567" t="str">
            <v>не требуется</v>
          </cell>
          <cell r="U567">
            <v>557</v>
          </cell>
          <cell r="V567" t="str">
            <v xml:space="preserve">1.2.2.1 </v>
          </cell>
          <cell r="W567" t="b">
            <v>1</v>
          </cell>
          <cell r="X567" t="b">
            <v>1</v>
          </cell>
        </row>
        <row r="568">
          <cell r="A568" t="str">
            <v xml:space="preserve">1.2.2.1 </v>
          </cell>
          <cell r="B568" t="str">
            <v>Реконструкция ВЛ-0,4кВ  от КТП Ч 425 10/0,4/400 кВА (протяженностью однацепная 0,07км, двухцепная 0,84 км) с заменой КТП 10/0,4/400 кВА, установка приборов учета (15 т.у.)</v>
          </cell>
          <cell r="C568" t="str">
            <v>P_0458</v>
          </cell>
          <cell r="D568" t="str">
            <v>Приволжский ФО</v>
          </cell>
          <cell r="E568" t="str">
            <v>Самарская область</v>
          </cell>
          <cell r="F568" t="str">
            <v>Кинель-Черкасский район</v>
          </cell>
          <cell r="G568" t="str">
            <v>нд</v>
          </cell>
          <cell r="H568" t="str">
            <v>не требуется</v>
          </cell>
          <cell r="I568" t="str">
            <v>не требуется</v>
          </cell>
          <cell r="J568" t="str">
            <v>не требуется</v>
          </cell>
          <cell r="K568" t="str">
            <v>не требуется</v>
          </cell>
          <cell r="L568" t="str">
            <v>не требуется</v>
          </cell>
          <cell r="M568" t="str">
            <v>не относится</v>
          </cell>
          <cell r="N568" t="str">
            <v>не требуется</v>
          </cell>
          <cell r="O568" t="str">
            <v xml:space="preserve"> не требуется</v>
          </cell>
          <cell r="P568" t="str">
            <v>не требуется</v>
          </cell>
          <cell r="Q568" t="str">
            <v>-</v>
          </cell>
          <cell r="R568" t="str">
            <v>не требуется</v>
          </cell>
          <cell r="U568">
            <v>558</v>
          </cell>
          <cell r="V568" t="str">
            <v xml:space="preserve">1.2.2.1 </v>
          </cell>
          <cell r="W568" t="b">
            <v>1</v>
          </cell>
          <cell r="X568" t="b">
            <v>1</v>
          </cell>
        </row>
        <row r="569">
          <cell r="A569" t="str">
            <v xml:space="preserve">1.2.2.1 </v>
          </cell>
          <cell r="B569"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69" t="str">
            <v>P_0459</v>
          </cell>
          <cell r="D569" t="str">
            <v>Приволжский ФО</v>
          </cell>
          <cell r="E569" t="str">
            <v>Самарская область</v>
          </cell>
          <cell r="F569" t="str">
            <v>Кинель-Черкасский район</v>
          </cell>
          <cell r="G569" t="str">
            <v>нд</v>
          </cell>
          <cell r="H569" t="str">
            <v>не требуется</v>
          </cell>
          <cell r="I569" t="str">
            <v>не требуется</v>
          </cell>
          <cell r="J569" t="str">
            <v>не требуется</v>
          </cell>
          <cell r="K569" t="str">
            <v>не требуется</v>
          </cell>
          <cell r="L569" t="str">
            <v>не требуется</v>
          </cell>
          <cell r="M569" t="str">
            <v>не относится</v>
          </cell>
          <cell r="N569" t="str">
            <v>не требуется</v>
          </cell>
          <cell r="O569" t="str">
            <v xml:space="preserve"> не требуется</v>
          </cell>
          <cell r="P569" t="str">
            <v>не требуется</v>
          </cell>
          <cell r="Q569" t="str">
            <v>-</v>
          </cell>
          <cell r="R569" t="str">
            <v>не требуется</v>
          </cell>
          <cell r="U569">
            <v>559</v>
          </cell>
          <cell r="V569" t="str">
            <v xml:space="preserve">1.2.2.1 </v>
          </cell>
          <cell r="W569" t="b">
            <v>1</v>
          </cell>
          <cell r="X569" t="b">
            <v>1</v>
          </cell>
        </row>
        <row r="570">
          <cell r="A570" t="str">
            <v xml:space="preserve">1.2.2.1 </v>
          </cell>
          <cell r="B570" t="str">
            <v>Реконструкция ВЛ-0,4кВ( протяженностью 0,28км) монтаж ШПСН (2шт.) установка приборов учета (23т.у.) от КТП КИН 722 6/0,4/160 кВА с заменой КТП 6/0,4/160 кВА</v>
          </cell>
          <cell r="C570" t="str">
            <v>P_0493</v>
          </cell>
          <cell r="D570" t="str">
            <v>Приволжский ФО</v>
          </cell>
          <cell r="E570" t="str">
            <v>Самарская область</v>
          </cell>
          <cell r="F570" t="str">
            <v>Кинельский район</v>
          </cell>
          <cell r="G570" t="str">
            <v>нд</v>
          </cell>
          <cell r="H570" t="str">
            <v>не требуется</v>
          </cell>
          <cell r="I570" t="str">
            <v>не требуется</v>
          </cell>
          <cell r="J570" t="str">
            <v>не требуется</v>
          </cell>
          <cell r="K570" t="str">
            <v>не требуется</v>
          </cell>
          <cell r="L570" t="str">
            <v>не требуется</v>
          </cell>
          <cell r="M570" t="str">
            <v>не относится</v>
          </cell>
          <cell r="N570" t="str">
            <v>не требуется</v>
          </cell>
          <cell r="O570" t="str">
            <v xml:space="preserve"> не требуется</v>
          </cell>
          <cell r="P570" t="str">
            <v>не требуется</v>
          </cell>
          <cell r="Q570" t="str">
            <v>-</v>
          </cell>
          <cell r="R570" t="str">
            <v>не требуется</v>
          </cell>
          <cell r="U570">
            <v>560</v>
          </cell>
          <cell r="V570" t="str">
            <v xml:space="preserve">1.2.2.1 </v>
          </cell>
          <cell r="W570" t="b">
            <v>1</v>
          </cell>
          <cell r="X570" t="b">
            <v>1</v>
          </cell>
        </row>
        <row r="571">
          <cell r="A571" t="str">
            <v xml:space="preserve">1.2.2.1 </v>
          </cell>
          <cell r="B571" t="str">
            <v>Реконструкция ВЛ-0,4кВ(протяженностью 0,7км ) установка  ШПСН (1шт.) установка приборов учета (25т.у.)  от КТП РАК 415 10/0,4/30 кВА с заменой на КТП 10/0,4/63 кВА</v>
          </cell>
          <cell r="C571" t="str">
            <v>P_0494</v>
          </cell>
          <cell r="D571" t="str">
            <v>Приволжский ФО</v>
          </cell>
          <cell r="E571" t="str">
            <v>Самарская область</v>
          </cell>
          <cell r="F571" t="str">
            <v>Кинельский район</v>
          </cell>
          <cell r="G571" t="str">
            <v>нд</v>
          </cell>
          <cell r="H571" t="str">
            <v>не требуется</v>
          </cell>
          <cell r="I571" t="str">
            <v>не требуется</v>
          </cell>
          <cell r="J571" t="str">
            <v>не требуется</v>
          </cell>
          <cell r="K571" t="str">
            <v>не требуется</v>
          </cell>
          <cell r="L571" t="str">
            <v>не требуется</v>
          </cell>
          <cell r="M571" t="str">
            <v>не относится</v>
          </cell>
          <cell r="N571" t="str">
            <v>не требуется</v>
          </cell>
          <cell r="O571" t="str">
            <v xml:space="preserve"> не требуется</v>
          </cell>
          <cell r="P571" t="str">
            <v>не требуется</v>
          </cell>
          <cell r="Q571" t="str">
            <v>-</v>
          </cell>
          <cell r="R571" t="str">
            <v>не требуется</v>
          </cell>
          <cell r="U571">
            <v>561</v>
          </cell>
          <cell r="V571" t="str">
            <v xml:space="preserve">1.2.2.1 </v>
          </cell>
          <cell r="W571" t="b">
            <v>1</v>
          </cell>
          <cell r="X571" t="b">
            <v>1</v>
          </cell>
        </row>
        <row r="572">
          <cell r="A572" t="str">
            <v xml:space="preserve">1.2.2.1 </v>
          </cell>
          <cell r="B572" t="str">
            <v>Реконструкция ВЛ-0,4кВ  от КТП КЯР 617 10/0,4/250 кВА (протяженностю 1,4 км), установка приборов учета (13 т.у.)</v>
          </cell>
          <cell r="C572" t="str">
            <v>P_0495</v>
          </cell>
          <cell r="D572" t="str">
            <v>Приволжский ФО</v>
          </cell>
          <cell r="E572" t="str">
            <v>Самарская область</v>
          </cell>
          <cell r="F572" t="str">
            <v>Кинельский район</v>
          </cell>
          <cell r="G572" t="str">
            <v>нд</v>
          </cell>
          <cell r="H572" t="str">
            <v>не требуется</v>
          </cell>
          <cell r="I572" t="str">
            <v>не требуется</v>
          </cell>
          <cell r="J572" t="str">
            <v>не требуется</v>
          </cell>
          <cell r="K572" t="str">
            <v>не требуется</v>
          </cell>
          <cell r="L572" t="str">
            <v>не требуется</v>
          </cell>
          <cell r="M572" t="str">
            <v>не относится</v>
          </cell>
          <cell r="N572" t="str">
            <v>не требуется</v>
          </cell>
          <cell r="O572" t="str">
            <v xml:space="preserve"> не требуется</v>
          </cell>
          <cell r="P572" t="str">
            <v>не требуется</v>
          </cell>
          <cell r="Q572" t="str">
            <v>-</v>
          </cell>
          <cell r="R572" t="str">
            <v>не требуется</v>
          </cell>
          <cell r="U572">
            <v>562</v>
          </cell>
          <cell r="V572" t="str">
            <v xml:space="preserve">1.2.2.1 </v>
          </cell>
          <cell r="W572" t="b">
            <v>1</v>
          </cell>
          <cell r="X572" t="b">
            <v>1</v>
          </cell>
        </row>
        <row r="573">
          <cell r="A573" t="str">
            <v xml:space="preserve">1.2.2.1 </v>
          </cell>
          <cell r="B573" t="str">
            <v>Реконструкция ВЛ-0,4кВ от КТП КЯР 1031 10/0,4/63 кВА с заменой на КТП 10/0,4/100 кВА (протяженностю 0,469 км), установка приборов учета (5 т.у.)</v>
          </cell>
          <cell r="C573" t="str">
            <v>P_0496</v>
          </cell>
          <cell r="D573" t="str">
            <v>Приволжский ФО</v>
          </cell>
          <cell r="E573" t="str">
            <v>Самарская область</v>
          </cell>
          <cell r="F573" t="str">
            <v>Кинельский район</v>
          </cell>
          <cell r="G573" t="str">
            <v>нд</v>
          </cell>
          <cell r="H573" t="str">
            <v>не требуется</v>
          </cell>
          <cell r="I573" t="str">
            <v>не требуется</v>
          </cell>
          <cell r="J573" t="str">
            <v>не требуется</v>
          </cell>
          <cell r="K573" t="str">
            <v>не требуется</v>
          </cell>
          <cell r="L573" t="str">
            <v>не требуется</v>
          </cell>
          <cell r="M573" t="str">
            <v>не относится</v>
          </cell>
          <cell r="N573" t="str">
            <v>не требуется</v>
          </cell>
          <cell r="O573" t="str">
            <v xml:space="preserve"> не требуется</v>
          </cell>
          <cell r="P573" t="str">
            <v>не требуется</v>
          </cell>
          <cell r="Q573" t="str">
            <v>-</v>
          </cell>
          <cell r="R573" t="str">
            <v>не требуется</v>
          </cell>
          <cell r="U573">
            <v>563</v>
          </cell>
          <cell r="V573" t="str">
            <v xml:space="preserve">1.2.2.1 </v>
          </cell>
          <cell r="W573" t="b">
            <v>1</v>
          </cell>
          <cell r="X573" t="b">
            <v>1</v>
          </cell>
        </row>
        <row r="574">
          <cell r="A574" t="str">
            <v xml:space="preserve">1.2.2.1 </v>
          </cell>
          <cell r="B574" t="str">
            <v>Реконструкция ВЛ-0,4кВ  от КТП Х 105 6/0,4/250 кВА (протяженностью 0,9 км) с заменой КТП 6/0,4/250 кВА  , установка приборов учета (19 т.у.)</v>
          </cell>
          <cell r="C574" t="str">
            <v>P_0497</v>
          </cell>
          <cell r="D574" t="str">
            <v>Приволжский ФО</v>
          </cell>
          <cell r="E574" t="str">
            <v>Самарская область</v>
          </cell>
          <cell r="F574" t="str">
            <v>Кинельский район</v>
          </cell>
          <cell r="G574" t="str">
            <v>нд</v>
          </cell>
          <cell r="H574" t="str">
            <v>не требуется</v>
          </cell>
          <cell r="I574" t="str">
            <v>не требуется</v>
          </cell>
          <cell r="J574" t="str">
            <v>не требуется</v>
          </cell>
          <cell r="K574" t="str">
            <v>не требуется</v>
          </cell>
          <cell r="L574" t="str">
            <v>не требуется</v>
          </cell>
          <cell r="M574" t="str">
            <v>не относится</v>
          </cell>
          <cell r="N574" t="str">
            <v>не требуется</v>
          </cell>
          <cell r="O574" t="str">
            <v xml:space="preserve"> не требуется</v>
          </cell>
          <cell r="P574" t="str">
            <v>не требуется</v>
          </cell>
          <cell r="Q574" t="str">
            <v>-</v>
          </cell>
          <cell r="R574" t="str">
            <v>не требуется</v>
          </cell>
          <cell r="U574">
            <v>564</v>
          </cell>
          <cell r="V574" t="str">
            <v xml:space="preserve">1.2.2.1 </v>
          </cell>
          <cell r="W574" t="b">
            <v>1</v>
          </cell>
          <cell r="X574" t="b">
            <v>1</v>
          </cell>
        </row>
        <row r="575">
          <cell r="A575" t="str">
            <v xml:space="preserve">1.2.2.1 </v>
          </cell>
          <cell r="B575" t="str">
            <v>Реконструкция ВЛ-0,4 кВ Ф-23 ПС 35/6 кВ Октябрьск от ТП-107/100 кВА ( протяженностью 0,44 км), установка приборов учета (21 т.у.)</v>
          </cell>
          <cell r="C575" t="str">
            <v>P_0473</v>
          </cell>
          <cell r="D575" t="str">
            <v>Приволжский ФО</v>
          </cell>
          <cell r="E575" t="str">
            <v>Самарская область</v>
          </cell>
          <cell r="F575" t="str">
            <v>г.о. Октябрьск</v>
          </cell>
          <cell r="G575" t="str">
            <v>нд</v>
          </cell>
          <cell r="H575" t="str">
            <v>не требуется</v>
          </cell>
          <cell r="I575" t="str">
            <v>не требуется</v>
          </cell>
          <cell r="J575" t="str">
            <v>не требуется</v>
          </cell>
          <cell r="K575" t="str">
            <v>не требуется</v>
          </cell>
          <cell r="L575" t="str">
            <v>не требуется</v>
          </cell>
          <cell r="M575" t="str">
            <v>не относится</v>
          </cell>
          <cell r="N575" t="str">
            <v>не требуется</v>
          </cell>
          <cell r="O575" t="str">
            <v xml:space="preserve"> не требуется</v>
          </cell>
          <cell r="P575" t="str">
            <v>не требуется</v>
          </cell>
          <cell r="Q575" t="str">
            <v>-</v>
          </cell>
          <cell r="R575" t="str">
            <v>не требуется</v>
          </cell>
          <cell r="U575">
            <v>565</v>
          </cell>
          <cell r="V575" t="str">
            <v xml:space="preserve">1.2.2.1 </v>
          </cell>
          <cell r="W575" t="b">
            <v>1</v>
          </cell>
          <cell r="X575" t="b">
            <v>1</v>
          </cell>
        </row>
        <row r="576">
          <cell r="A576" t="str">
            <v xml:space="preserve">1.2.2.1 </v>
          </cell>
          <cell r="B576" t="str">
            <v>Реконструкция отпайки ВЛ-6 кВ Ф-ДСК-605 ПС 110/10/6 кВ ДСК 2 (протяженностью 3,6 км), установка реклоузера 1шт.</v>
          </cell>
          <cell r="C576" t="str">
            <v>P_0520</v>
          </cell>
          <cell r="D576" t="str">
            <v>Приволжский ФО</v>
          </cell>
          <cell r="E576" t="str">
            <v>Самарская область</v>
          </cell>
          <cell r="F576" t="str">
            <v>Красноярский район</v>
          </cell>
          <cell r="G576" t="str">
            <v>нд</v>
          </cell>
          <cell r="H576" t="str">
            <v>не требуется</v>
          </cell>
          <cell r="I576" t="str">
            <v>не требуется</v>
          </cell>
          <cell r="J576" t="str">
            <v>не требуется</v>
          </cell>
          <cell r="K576" t="str">
            <v>не требуется</v>
          </cell>
          <cell r="L576" t="str">
            <v>не требуется</v>
          </cell>
          <cell r="M576" t="str">
            <v>не относится</v>
          </cell>
          <cell r="N576" t="str">
            <v>не требуется</v>
          </cell>
          <cell r="O576" t="str">
            <v xml:space="preserve"> не требуется</v>
          </cell>
          <cell r="P576" t="str">
            <v>не требуется</v>
          </cell>
          <cell r="Q576" t="str">
            <v>-</v>
          </cell>
          <cell r="R576" t="str">
            <v>не требуется</v>
          </cell>
          <cell r="U576">
            <v>566</v>
          </cell>
          <cell r="V576" t="str">
            <v xml:space="preserve">1.2.2.1 </v>
          </cell>
          <cell r="W576" t="b">
            <v>1</v>
          </cell>
          <cell r="X576" t="b">
            <v>1</v>
          </cell>
        </row>
        <row r="577">
          <cell r="A577" t="str">
            <v xml:space="preserve">1.2.2.1 </v>
          </cell>
          <cell r="B577" t="str">
            <v>Реконструкция ВЛ-6 кВ Ф-4, Ф-21 ПС 35/6 кВ Октябрьск (протяженностью 0,84 км)</v>
          </cell>
          <cell r="C577" t="str">
            <v>P_0466</v>
          </cell>
          <cell r="D577" t="str">
            <v>Приволжский ФО</v>
          </cell>
          <cell r="E577" t="str">
            <v>Самарская область</v>
          </cell>
          <cell r="F577" t="str">
            <v>г.о. Октябрьск</v>
          </cell>
          <cell r="G577" t="str">
            <v>нд</v>
          </cell>
          <cell r="H577" t="str">
            <v>не требуется</v>
          </cell>
          <cell r="I577" t="str">
            <v>не требуется</v>
          </cell>
          <cell r="J577" t="str">
            <v>не требуется</v>
          </cell>
          <cell r="K577" t="str">
            <v>не требуется</v>
          </cell>
          <cell r="L577" t="str">
            <v>не требуется</v>
          </cell>
          <cell r="M577" t="str">
            <v>не относится</v>
          </cell>
          <cell r="N577" t="str">
            <v>не требуется</v>
          </cell>
          <cell r="O577" t="str">
            <v xml:space="preserve"> не требуется</v>
          </cell>
          <cell r="P577" t="str">
            <v>не требуется</v>
          </cell>
          <cell r="Q577" t="str">
            <v>-</v>
          </cell>
          <cell r="R577" t="str">
            <v>не требуется</v>
          </cell>
          <cell r="U577">
            <v>567</v>
          </cell>
          <cell r="V577" t="str">
            <v xml:space="preserve">1.2.2.1 </v>
          </cell>
          <cell r="W577" t="b">
            <v>1</v>
          </cell>
          <cell r="X577" t="b">
            <v>1</v>
          </cell>
        </row>
        <row r="578">
          <cell r="A578" t="str">
            <v xml:space="preserve">1.2.2.1 </v>
          </cell>
          <cell r="B578" t="str">
            <v>Реконструкция ВЛ-6 кВ Ф-19 ПС 35/6 кВ «Октябрьск» от ТП-78 до КТП-33 (протяженностью 3,5 км)</v>
          </cell>
          <cell r="C578" t="str">
            <v>P_0468</v>
          </cell>
          <cell r="D578" t="str">
            <v>Приволжский ФО</v>
          </cell>
          <cell r="E578" t="str">
            <v>Самарская область</v>
          </cell>
          <cell r="F578" t="str">
            <v>г.о. Октябрьск</v>
          </cell>
          <cell r="G578" t="str">
            <v>нд</v>
          </cell>
          <cell r="H578" t="str">
            <v>не требуется</v>
          </cell>
          <cell r="I578" t="str">
            <v>не требуется</v>
          </cell>
          <cell r="J578" t="str">
            <v>не требуется</v>
          </cell>
          <cell r="K578" t="str">
            <v>не требуется</v>
          </cell>
          <cell r="L578" t="str">
            <v>не требуется</v>
          </cell>
          <cell r="M578" t="str">
            <v>не относится</v>
          </cell>
          <cell r="N578" t="str">
            <v>не требуется</v>
          </cell>
          <cell r="O578" t="str">
            <v xml:space="preserve"> не требуется</v>
          </cell>
          <cell r="P578" t="str">
            <v>не требуется</v>
          </cell>
          <cell r="Q578" t="str">
            <v>-</v>
          </cell>
          <cell r="R578" t="str">
            <v>не требуется</v>
          </cell>
          <cell r="U578">
            <v>568</v>
          </cell>
          <cell r="V578" t="str">
            <v xml:space="preserve">1.2.2.1 </v>
          </cell>
          <cell r="W578" t="b">
            <v>1</v>
          </cell>
          <cell r="X578" t="b">
            <v>1</v>
          </cell>
        </row>
        <row r="579">
          <cell r="A579" t="str">
            <v xml:space="preserve">1.2.2.1 </v>
          </cell>
          <cell r="B579" t="str">
            <v>Реконструкция ВЛ-0,4 кВ Ф-5 ПС 110/10/6 кВ Правая Волга от КТП-81 10/0,4/100 кВА ( протяженностью 0,13 км), установка приборов учета (3 т.у.).</v>
          </cell>
          <cell r="C579" t="str">
            <v>P_0474</v>
          </cell>
          <cell r="D579" t="str">
            <v>Приволжский ФО</v>
          </cell>
          <cell r="E579" t="str">
            <v>Самарская область</v>
          </cell>
          <cell r="F579" t="str">
            <v>г.о. Октябрьск</v>
          </cell>
          <cell r="G579" t="str">
            <v>нд</v>
          </cell>
          <cell r="H579" t="str">
            <v>не требуется</v>
          </cell>
          <cell r="I579" t="str">
            <v>не требуется</v>
          </cell>
          <cell r="J579" t="str">
            <v>не требуется</v>
          </cell>
          <cell r="K579" t="str">
            <v>не требуется</v>
          </cell>
          <cell r="L579" t="str">
            <v>не требуется</v>
          </cell>
          <cell r="M579" t="str">
            <v>не относится</v>
          </cell>
          <cell r="N579" t="str">
            <v>не требуется</v>
          </cell>
          <cell r="O579" t="str">
            <v xml:space="preserve"> не требуется</v>
          </cell>
          <cell r="P579" t="str">
            <v>не требуется</v>
          </cell>
          <cell r="Q579" t="str">
            <v>-</v>
          </cell>
          <cell r="R579" t="str">
            <v>не требуется</v>
          </cell>
          <cell r="U579">
            <v>569</v>
          </cell>
          <cell r="V579" t="str">
            <v xml:space="preserve">1.2.2.1 </v>
          </cell>
          <cell r="W579" t="b">
            <v>1</v>
          </cell>
          <cell r="X579" t="b">
            <v>1</v>
          </cell>
        </row>
        <row r="580">
          <cell r="A580" t="str">
            <v xml:space="preserve">1.2.2.1 </v>
          </cell>
          <cell r="B580" t="str">
            <v>Реконструкция ВЛ-0,4 кВ  от ТП-54 Ок 10/0,4/400 кВА (протяженностью 0,52км), установка приборов учета (26 т.у.)</v>
          </cell>
          <cell r="C580" t="str">
            <v>P_0482</v>
          </cell>
          <cell r="D580" t="str">
            <v>Приволжский ФО</v>
          </cell>
          <cell r="E580" t="str">
            <v>Самарская область</v>
          </cell>
          <cell r="F580" t="str">
            <v>г.о. Октябрьск</v>
          </cell>
          <cell r="G580" t="str">
            <v>нд</v>
          </cell>
          <cell r="H580" t="str">
            <v>не требуется</v>
          </cell>
          <cell r="I580" t="str">
            <v>не требуется</v>
          </cell>
          <cell r="J580" t="str">
            <v>не требуется</v>
          </cell>
          <cell r="K580" t="str">
            <v>не требуется</v>
          </cell>
          <cell r="L580" t="str">
            <v>не требуется</v>
          </cell>
          <cell r="M580" t="str">
            <v>не относится</v>
          </cell>
          <cell r="N580" t="str">
            <v>не требуется</v>
          </cell>
          <cell r="O580" t="str">
            <v xml:space="preserve"> не требуется</v>
          </cell>
          <cell r="P580" t="str">
            <v>не требуется</v>
          </cell>
          <cell r="Q580" t="str">
            <v>-</v>
          </cell>
          <cell r="R580" t="str">
            <v>не требуется</v>
          </cell>
          <cell r="U580">
            <v>570</v>
          </cell>
          <cell r="V580" t="str">
            <v xml:space="preserve">1.2.2.1 </v>
          </cell>
          <cell r="W580" t="b">
            <v>1</v>
          </cell>
          <cell r="X580" t="b">
            <v>1</v>
          </cell>
        </row>
        <row r="581">
          <cell r="A581" t="str">
            <v xml:space="preserve">1.2.2.1 </v>
          </cell>
          <cell r="B581" t="str">
            <v>Реконструкция ВЛ-0,4 кВ Ф-24 ПС 35/6 кВ Октябрьск от ТП-53/250 кВА ( протяженностью 0,3 км), установка приборов учета (10 т.у.)</v>
          </cell>
          <cell r="C581" t="str">
            <v>P_0475</v>
          </cell>
          <cell r="D581" t="str">
            <v>Приволжский ФО</v>
          </cell>
          <cell r="E581" t="str">
            <v>Самарская область</v>
          </cell>
          <cell r="F581" t="str">
            <v>г.о. Октябрьск</v>
          </cell>
          <cell r="G581" t="str">
            <v>нд</v>
          </cell>
          <cell r="H581" t="str">
            <v>не требуется</v>
          </cell>
          <cell r="I581" t="str">
            <v>не требуется</v>
          </cell>
          <cell r="J581" t="str">
            <v>не требуется</v>
          </cell>
          <cell r="K581" t="str">
            <v>не требуется</v>
          </cell>
          <cell r="L581" t="str">
            <v>не требуется</v>
          </cell>
          <cell r="M581" t="str">
            <v>не относится</v>
          </cell>
          <cell r="N581" t="str">
            <v>не требуется</v>
          </cell>
          <cell r="O581" t="str">
            <v xml:space="preserve"> не требуется</v>
          </cell>
          <cell r="P581" t="str">
            <v>не требуется</v>
          </cell>
          <cell r="Q581" t="str">
            <v>-</v>
          </cell>
          <cell r="R581" t="str">
            <v>не требуется</v>
          </cell>
          <cell r="U581">
            <v>571</v>
          </cell>
          <cell r="V581" t="str">
            <v xml:space="preserve">1.2.2.1 </v>
          </cell>
          <cell r="W581" t="b">
            <v>1</v>
          </cell>
          <cell r="X581" t="b">
            <v>1</v>
          </cell>
        </row>
        <row r="582">
          <cell r="A582" t="str">
            <v xml:space="preserve">1.2.2.1 </v>
          </cell>
          <cell r="B582" t="str">
            <v>Реконструкция ВЛ-0,4 кВ Ф-10 ПС 35/6 кВ Октябрьск от КТП- 6/0,4/2/400 кВА (протяженностью 4,6 км), установка приборов учета (145 т.у.)</v>
          </cell>
          <cell r="C582" t="str">
            <v>P_0465</v>
          </cell>
          <cell r="D582" t="str">
            <v>Приволжский ФО</v>
          </cell>
          <cell r="E582" t="str">
            <v>Самарская область</v>
          </cell>
          <cell r="F582" t="str">
            <v>г.о. Октябрьск</v>
          </cell>
          <cell r="G582" t="str">
            <v>нд</v>
          </cell>
          <cell r="H582" t="str">
            <v>не требуется</v>
          </cell>
          <cell r="I582" t="str">
            <v>не требуется</v>
          </cell>
          <cell r="J582" t="str">
            <v>не требуется</v>
          </cell>
          <cell r="K582" t="str">
            <v>не требуется</v>
          </cell>
          <cell r="L582" t="str">
            <v>не требуется</v>
          </cell>
          <cell r="M582" t="str">
            <v>не относится</v>
          </cell>
          <cell r="N582" t="str">
            <v>не требуется</v>
          </cell>
          <cell r="O582" t="str">
            <v xml:space="preserve"> не требуется</v>
          </cell>
          <cell r="P582" t="str">
            <v>не требуется</v>
          </cell>
          <cell r="Q582" t="str">
            <v>-</v>
          </cell>
          <cell r="R582" t="str">
            <v>не требуется</v>
          </cell>
          <cell r="U582">
            <v>572</v>
          </cell>
          <cell r="V582" t="str">
            <v xml:space="preserve">1.2.2.1 </v>
          </cell>
          <cell r="W582" t="b">
            <v>1</v>
          </cell>
          <cell r="X582" t="b">
            <v>1</v>
          </cell>
        </row>
        <row r="583">
          <cell r="A583" t="str">
            <v xml:space="preserve">1.2.2.1 </v>
          </cell>
          <cell r="B583" t="str">
            <v>Реконструкция ВЛ-0,4 кВ  Ф-4 ПС 35/6 кВ Октябрьск от ТП-52 10/0,4/160 кВА ( протяженностью 1,5 км), установка приборов учета (33 т.у.)</v>
          </cell>
          <cell r="C583" t="str">
            <v>P_0463</v>
          </cell>
          <cell r="D583" t="str">
            <v>Приволжский ФО</v>
          </cell>
          <cell r="E583" t="str">
            <v>Самарская область</v>
          </cell>
          <cell r="F583" t="str">
            <v>г.о. Октябрьск</v>
          </cell>
          <cell r="G583" t="str">
            <v>нд</v>
          </cell>
          <cell r="H583" t="str">
            <v>не требуется</v>
          </cell>
          <cell r="I583" t="str">
            <v>не требуется</v>
          </cell>
          <cell r="J583" t="str">
            <v>не требуется</v>
          </cell>
          <cell r="K583" t="str">
            <v>не требуется</v>
          </cell>
          <cell r="L583" t="str">
            <v>не требуется</v>
          </cell>
          <cell r="M583" t="str">
            <v>не относится</v>
          </cell>
          <cell r="N583" t="str">
            <v>не требуется</v>
          </cell>
          <cell r="O583" t="str">
            <v xml:space="preserve"> не требуется</v>
          </cell>
          <cell r="P583" t="str">
            <v>не требуется</v>
          </cell>
          <cell r="Q583" t="str">
            <v>-</v>
          </cell>
          <cell r="R583" t="str">
            <v>не требуется</v>
          </cell>
          <cell r="U583">
            <v>573</v>
          </cell>
          <cell r="V583" t="str">
            <v xml:space="preserve">1.2.2.1 </v>
          </cell>
          <cell r="W583" t="b">
            <v>1</v>
          </cell>
          <cell r="X583" t="b">
            <v>1</v>
          </cell>
        </row>
        <row r="584">
          <cell r="A584" t="str">
            <v xml:space="preserve">1.2.2.1 </v>
          </cell>
          <cell r="B584" t="str">
            <v>Реконструкция ВЛ-0,4 кВ Ф-19 ПС 35/6 кВ Октябрьск от ТП-64 10/0,4/250 кВА (протяженностью 1,04 км), установка приборов учета (60 т.у.)</v>
          </cell>
          <cell r="C584" t="str">
            <v>P_0476</v>
          </cell>
          <cell r="D584" t="str">
            <v>Приволжский ФО</v>
          </cell>
          <cell r="E584" t="str">
            <v>Самарская область</v>
          </cell>
          <cell r="F584" t="str">
            <v>г.о. Октябрьск</v>
          </cell>
          <cell r="G584" t="str">
            <v>нд</v>
          </cell>
          <cell r="H584" t="str">
            <v>не требуется</v>
          </cell>
          <cell r="I584" t="str">
            <v>не требуется</v>
          </cell>
          <cell r="J584" t="str">
            <v>не требуется</v>
          </cell>
          <cell r="K584" t="str">
            <v>не требуется</v>
          </cell>
          <cell r="L584" t="str">
            <v>не требуется</v>
          </cell>
          <cell r="M584" t="str">
            <v>не относится</v>
          </cell>
          <cell r="N584" t="str">
            <v>не требуется</v>
          </cell>
          <cell r="O584" t="str">
            <v xml:space="preserve"> не требуется</v>
          </cell>
          <cell r="P584" t="str">
            <v>не требуется</v>
          </cell>
          <cell r="Q584" t="str">
            <v>-</v>
          </cell>
          <cell r="R584" t="str">
            <v>не требуется</v>
          </cell>
          <cell r="U584">
            <v>574</v>
          </cell>
          <cell r="V584" t="str">
            <v xml:space="preserve">1.2.2.1 </v>
          </cell>
          <cell r="W584" t="b">
            <v>1</v>
          </cell>
          <cell r="X584" t="b">
            <v>1</v>
          </cell>
        </row>
        <row r="585">
          <cell r="A585" t="str">
            <v xml:space="preserve">1.2.2.1 </v>
          </cell>
          <cell r="B585" t="str">
            <v>Реконструкция ВЛ-10кВ Ф-НБ-7 ПС  35/10 кВ «Новый Буян» ( протяженностью - 2 км, демонтаж -1,7км)</v>
          </cell>
          <cell r="C585" t="str">
            <v>P_0523</v>
          </cell>
          <cell r="D585" t="str">
            <v>Приволжский ФО</v>
          </cell>
          <cell r="E585" t="str">
            <v>Самарская область</v>
          </cell>
          <cell r="F585" t="str">
            <v>Красноярский район</v>
          </cell>
          <cell r="G585" t="str">
            <v>нд</v>
          </cell>
          <cell r="H585" t="str">
            <v>не требуется</v>
          </cell>
          <cell r="I585" t="str">
            <v>не требуется</v>
          </cell>
          <cell r="J585" t="str">
            <v>не требуется</v>
          </cell>
          <cell r="K585" t="str">
            <v>не требуется</v>
          </cell>
          <cell r="L585" t="str">
            <v>не требуется</v>
          </cell>
          <cell r="M585" t="str">
            <v>не относится</v>
          </cell>
          <cell r="N585" t="str">
            <v>не требуется</v>
          </cell>
          <cell r="O585" t="str">
            <v xml:space="preserve"> не требуется</v>
          </cell>
          <cell r="P585" t="str">
            <v>не требуется</v>
          </cell>
          <cell r="Q585" t="str">
            <v>-</v>
          </cell>
          <cell r="R585" t="str">
            <v>не требуется</v>
          </cell>
          <cell r="U585">
            <v>575</v>
          </cell>
          <cell r="V585" t="str">
            <v xml:space="preserve">1.2.2.1 </v>
          </cell>
          <cell r="W585" t="b">
            <v>1</v>
          </cell>
          <cell r="X585" t="b">
            <v>1</v>
          </cell>
        </row>
        <row r="586">
          <cell r="A586" t="str">
            <v xml:space="preserve">1.2.2.1 </v>
          </cell>
          <cell r="B586" t="str">
            <v>Реконструкция ВЛ-10кВ Ф-НБ-16 ПС  35/10 кВ «Новый Буян» ( протяженностью - 1,2 км, демонтаж -1км)</v>
          </cell>
          <cell r="C586" t="str">
            <v>P_0526</v>
          </cell>
          <cell r="D586" t="str">
            <v>Приволжский ФО</v>
          </cell>
          <cell r="E586" t="str">
            <v>Самарская область</v>
          </cell>
          <cell r="F586" t="str">
            <v>Красноярский район</v>
          </cell>
          <cell r="G586" t="str">
            <v>нд</v>
          </cell>
          <cell r="H586" t="str">
            <v>не требуется</v>
          </cell>
          <cell r="I586" t="str">
            <v>не требуется</v>
          </cell>
          <cell r="J586" t="str">
            <v>не требуется</v>
          </cell>
          <cell r="K586" t="str">
            <v>не требуется</v>
          </cell>
          <cell r="L586" t="str">
            <v>не требуется</v>
          </cell>
          <cell r="M586" t="str">
            <v>не относится</v>
          </cell>
          <cell r="N586" t="str">
            <v>не требуется</v>
          </cell>
          <cell r="O586" t="str">
            <v xml:space="preserve"> не требуется</v>
          </cell>
          <cell r="P586" t="str">
            <v>не требуется</v>
          </cell>
          <cell r="Q586" t="str">
            <v>-</v>
          </cell>
          <cell r="R586" t="str">
            <v>не требуется</v>
          </cell>
          <cell r="U586">
            <v>576</v>
          </cell>
          <cell r="V586" t="str">
            <v xml:space="preserve">1.2.2.1 </v>
          </cell>
          <cell r="W586" t="b">
            <v>1</v>
          </cell>
          <cell r="X586" t="b">
            <v>1</v>
          </cell>
        </row>
        <row r="587">
          <cell r="A587" t="str">
            <v xml:space="preserve">1.2.2.1 </v>
          </cell>
          <cell r="B587" t="str">
            <v>Реконструкция ВЛ-10кВ Ф-СтБ-4 ПС 35/10 кВ «Старый Буян» (протяженностью 2,15 км)</v>
          </cell>
          <cell r="C587" t="str">
            <v>P_0514</v>
          </cell>
          <cell r="D587" t="str">
            <v>Приволжский ФО</v>
          </cell>
          <cell r="E587" t="str">
            <v>Самарская область</v>
          </cell>
          <cell r="F587" t="str">
            <v>Красноярский район</v>
          </cell>
          <cell r="G587" t="str">
            <v>нд</v>
          </cell>
          <cell r="H587" t="str">
            <v>не требуется</v>
          </cell>
          <cell r="I587" t="str">
            <v>не требуется</v>
          </cell>
          <cell r="J587" t="str">
            <v>не требуется</v>
          </cell>
          <cell r="K587" t="str">
            <v>не требуется</v>
          </cell>
          <cell r="L587" t="str">
            <v>не требуется</v>
          </cell>
          <cell r="M587" t="str">
            <v>не относится</v>
          </cell>
          <cell r="N587" t="str">
            <v>не требуется</v>
          </cell>
          <cell r="O587" t="str">
            <v xml:space="preserve"> не требуется</v>
          </cell>
          <cell r="P587" t="str">
            <v>не требуется</v>
          </cell>
          <cell r="Q587" t="str">
            <v>-</v>
          </cell>
          <cell r="R587" t="str">
            <v>не требуется</v>
          </cell>
          <cell r="U587">
            <v>577</v>
          </cell>
          <cell r="V587" t="str">
            <v xml:space="preserve">1.2.2.1 </v>
          </cell>
          <cell r="W587" t="b">
            <v>1</v>
          </cell>
          <cell r="X587" t="b">
            <v>1</v>
          </cell>
        </row>
        <row r="588">
          <cell r="A588" t="str">
            <v xml:space="preserve">1.2.2.1 </v>
          </cell>
          <cell r="B588" t="str">
            <v>Реконструкция ВЛ-10кВ Ф-КЯР-7 ПС 110/35/10 кВ «Красноярская» ( протяженностью 0,68 км)</v>
          </cell>
          <cell r="C588" t="str">
            <v>P_0515</v>
          </cell>
          <cell r="D588" t="str">
            <v>Приволжский ФО</v>
          </cell>
          <cell r="E588" t="str">
            <v>Самарская область</v>
          </cell>
          <cell r="F588" t="str">
            <v>Красноярский район</v>
          </cell>
          <cell r="G588" t="str">
            <v>нд</v>
          </cell>
          <cell r="H588" t="str">
            <v>не требуется</v>
          </cell>
          <cell r="I588" t="str">
            <v>не требуется</v>
          </cell>
          <cell r="J588" t="str">
            <v>не требуется</v>
          </cell>
          <cell r="K588" t="str">
            <v>не требуется</v>
          </cell>
          <cell r="L588" t="str">
            <v>не требуется</v>
          </cell>
          <cell r="M588" t="str">
            <v>не относится</v>
          </cell>
          <cell r="N588" t="str">
            <v>не требуется</v>
          </cell>
          <cell r="O588" t="str">
            <v xml:space="preserve"> не требуется</v>
          </cell>
          <cell r="P588" t="str">
            <v>не требуется</v>
          </cell>
          <cell r="Q588" t="str">
            <v>-</v>
          </cell>
          <cell r="R588" t="str">
            <v>не требуется</v>
          </cell>
          <cell r="U588">
            <v>578</v>
          </cell>
          <cell r="V588" t="str">
            <v xml:space="preserve">1.2.2.1 </v>
          </cell>
          <cell r="W588" t="b">
            <v>1</v>
          </cell>
          <cell r="X588" t="b">
            <v>1</v>
          </cell>
        </row>
        <row r="589">
          <cell r="A589" t="str">
            <v xml:space="preserve">1.2.2.1 </v>
          </cell>
          <cell r="B589" t="str">
            <v>Реконструкция ВЛ-0,4кВ от ЗТП  СРН 1611/250кВА (протяженностью 2,85 км), установка приборов учета (121 т.у.)</v>
          </cell>
          <cell r="C589" t="str">
            <v>P_0569</v>
          </cell>
          <cell r="D589" t="str">
            <v>Приволжский ФО</v>
          </cell>
          <cell r="E589" t="str">
            <v>Самарская область</v>
          </cell>
          <cell r="F589" t="str">
            <v>Сергиевский район</v>
          </cell>
          <cell r="G589" t="str">
            <v>нд</v>
          </cell>
          <cell r="H589" t="str">
            <v>не требуется</v>
          </cell>
          <cell r="I589" t="str">
            <v>не требуется</v>
          </cell>
          <cell r="J589" t="str">
            <v>не требуется</v>
          </cell>
          <cell r="K589" t="str">
            <v>не требуется</v>
          </cell>
          <cell r="L589" t="str">
            <v>не требуется</v>
          </cell>
          <cell r="M589" t="str">
            <v>не относится</v>
          </cell>
          <cell r="N589" t="str">
            <v>не требуется</v>
          </cell>
          <cell r="O589" t="str">
            <v xml:space="preserve"> не требуется</v>
          </cell>
          <cell r="P589" t="str">
            <v>не требуется</v>
          </cell>
          <cell r="Q589" t="str">
            <v>-</v>
          </cell>
          <cell r="R589" t="str">
            <v>не требуется</v>
          </cell>
          <cell r="U589">
            <v>579</v>
          </cell>
          <cell r="V589" t="str">
            <v xml:space="preserve">1.2.2.1 </v>
          </cell>
          <cell r="W589" t="b">
            <v>1</v>
          </cell>
          <cell r="X589" t="b">
            <v>1</v>
          </cell>
        </row>
        <row r="590">
          <cell r="A590" t="str">
            <v xml:space="preserve">1.2.2.1 </v>
          </cell>
          <cell r="B590" t="str">
            <v>Реконструкция ВЛ-0,4 (протяженностью 1,96км) кВ от КТП СРГ 2108 10/0,4/400 кВА с заменой КТП 10/0,4/400 кВА, установкой приборов учета (27т.у.)</v>
          </cell>
          <cell r="C590" t="str">
            <v>P_0574</v>
          </cell>
          <cell r="D590" t="str">
            <v>Приволжский ФО</v>
          </cell>
          <cell r="E590" t="str">
            <v>Самарская область</v>
          </cell>
          <cell r="F590" t="str">
            <v>Сергиевский район</v>
          </cell>
          <cell r="G590" t="str">
            <v>нд</v>
          </cell>
          <cell r="H590" t="str">
            <v>не требуется</v>
          </cell>
          <cell r="I590" t="str">
            <v>не требуется</v>
          </cell>
          <cell r="J590" t="str">
            <v>не требуется</v>
          </cell>
          <cell r="K590" t="str">
            <v>не требуется</v>
          </cell>
          <cell r="L590" t="str">
            <v>не требуется</v>
          </cell>
          <cell r="M590" t="str">
            <v>не относится</v>
          </cell>
          <cell r="N590" t="str">
            <v>не требуется</v>
          </cell>
          <cell r="O590" t="str">
            <v xml:space="preserve"> не требуется</v>
          </cell>
          <cell r="P590" t="str">
            <v>не требуется</v>
          </cell>
          <cell r="Q590" t="str">
            <v>-</v>
          </cell>
          <cell r="R590" t="str">
            <v>не требуется</v>
          </cell>
          <cell r="U590">
            <v>580</v>
          </cell>
          <cell r="V590" t="str">
            <v xml:space="preserve">1.2.2.1 </v>
          </cell>
          <cell r="W590" t="b">
            <v>1</v>
          </cell>
          <cell r="X590" t="b">
            <v>1</v>
          </cell>
        </row>
        <row r="591">
          <cell r="A591" t="str">
            <v xml:space="preserve">1.2.2.1 </v>
          </cell>
          <cell r="B591" t="str">
            <v>Реконструкция ВЛ-6 кВ Ф-8 ПС Переволоки в части установки реклоузера  (1 шт.) на опоре №800/158</v>
          </cell>
          <cell r="C591" t="str">
            <v>P_0596</v>
          </cell>
          <cell r="D591" t="str">
            <v>Приволжский ФО</v>
          </cell>
          <cell r="E591" t="str">
            <v>Самарская область</v>
          </cell>
          <cell r="F591" t="str">
            <v>г.о. Сызрань</v>
          </cell>
          <cell r="G591" t="str">
            <v>нд</v>
          </cell>
          <cell r="H591" t="str">
            <v>не требуется</v>
          </cell>
          <cell r="I591" t="str">
            <v>не требуется</v>
          </cell>
          <cell r="J591" t="str">
            <v>не требуется</v>
          </cell>
          <cell r="K591" t="str">
            <v>не требуется</v>
          </cell>
          <cell r="L591" t="str">
            <v>не требуется</v>
          </cell>
          <cell r="M591" t="str">
            <v>не относится</v>
          </cell>
          <cell r="N591" t="str">
            <v>не требуется</v>
          </cell>
          <cell r="O591" t="str">
            <v xml:space="preserve"> не требуется</v>
          </cell>
          <cell r="P591" t="str">
            <v>не требуется</v>
          </cell>
          <cell r="Q591" t="str">
            <v>-</v>
          </cell>
          <cell r="R591" t="str">
            <v>не требуется</v>
          </cell>
          <cell r="U591">
            <v>581</v>
          </cell>
          <cell r="V591" t="str">
            <v xml:space="preserve">1.2.2.1 </v>
          </cell>
          <cell r="W591" t="b">
            <v>1</v>
          </cell>
          <cell r="X591" t="b">
            <v>1</v>
          </cell>
        </row>
        <row r="592">
          <cell r="A592" t="str">
            <v xml:space="preserve">1.2.2.1 </v>
          </cell>
          <cell r="B592" t="str">
            <v>Реконструкция ВЛ-6кВ Ф-КРП-1 ПС 110/6 кВ «Салют» ( протяженностью 1,98 км)</v>
          </cell>
          <cell r="C592" t="str">
            <v>P_0522</v>
          </cell>
          <cell r="D592" t="str">
            <v>Приволжский ФО</v>
          </cell>
          <cell r="E592" t="str">
            <v>Самарская область</v>
          </cell>
          <cell r="F592" t="str">
            <v>Красноярский район</v>
          </cell>
          <cell r="G592" t="str">
            <v>нд</v>
          </cell>
          <cell r="H592" t="str">
            <v>не требуется</v>
          </cell>
          <cell r="I592" t="str">
            <v>не требуется</v>
          </cell>
          <cell r="J592" t="str">
            <v>не требуется</v>
          </cell>
          <cell r="K592" t="str">
            <v>не требуется</v>
          </cell>
          <cell r="L592" t="str">
            <v>не требуется</v>
          </cell>
          <cell r="M592" t="str">
            <v>не относится</v>
          </cell>
          <cell r="N592" t="str">
            <v>не требуется</v>
          </cell>
          <cell r="O592" t="str">
            <v xml:space="preserve"> не требуется</v>
          </cell>
          <cell r="P592" t="str">
            <v>не требуется</v>
          </cell>
          <cell r="Q592" t="str">
            <v>-</v>
          </cell>
          <cell r="R592" t="str">
            <v>не требуется</v>
          </cell>
          <cell r="U592">
            <v>582</v>
          </cell>
          <cell r="V592" t="str">
            <v xml:space="preserve">1.2.2.1 </v>
          </cell>
          <cell r="W592" t="b">
            <v>1</v>
          </cell>
          <cell r="X592" t="b">
            <v>1</v>
          </cell>
        </row>
        <row r="593">
          <cell r="A593" t="str">
            <v xml:space="preserve">1.2.2.1 </v>
          </cell>
          <cell r="B593" t="str">
            <v>Реконструкция отпайки ВЛ-10 кВ Ф-ДСК-606 ПС 110/10/6 кВ ДСК 2 (протяженностью 2,76 км)</v>
          </cell>
          <cell r="C593" t="str">
            <v>P_0519</v>
          </cell>
          <cell r="D593" t="str">
            <v>Приволжский ФО</v>
          </cell>
          <cell r="E593" t="str">
            <v>Самарская область</v>
          </cell>
          <cell r="F593" t="str">
            <v>Красноярский район</v>
          </cell>
          <cell r="G593" t="str">
            <v>нд</v>
          </cell>
          <cell r="H593" t="str">
            <v>не требуется</v>
          </cell>
          <cell r="I593" t="str">
            <v>не требуется</v>
          </cell>
          <cell r="J593" t="str">
            <v>не требуется</v>
          </cell>
          <cell r="K593" t="str">
            <v>не требуется</v>
          </cell>
          <cell r="L593" t="str">
            <v>не требуется</v>
          </cell>
          <cell r="M593" t="str">
            <v>не относится</v>
          </cell>
          <cell r="N593" t="str">
            <v>не требуется</v>
          </cell>
          <cell r="O593" t="str">
            <v xml:space="preserve"> не требуется</v>
          </cell>
          <cell r="P593" t="str">
            <v>не требуется</v>
          </cell>
          <cell r="Q593" t="str">
            <v>-</v>
          </cell>
          <cell r="R593" t="str">
            <v>не требуется</v>
          </cell>
          <cell r="U593">
            <v>583</v>
          </cell>
          <cell r="V593" t="str">
            <v xml:space="preserve">1.2.2.1 </v>
          </cell>
          <cell r="W593" t="b">
            <v>1</v>
          </cell>
          <cell r="X593" t="b">
            <v>1</v>
          </cell>
        </row>
        <row r="594">
          <cell r="A594" t="str">
            <v xml:space="preserve">1.2.2.1 </v>
          </cell>
          <cell r="B594" t="str">
            <v>Реконструкция отпайки ВЛ-10 кВ  Ф-4 ПС 110/35/10 кВ Пестравка  в пролетах опор №426/1-426/9 (протяженностью 0,36 км)</v>
          </cell>
          <cell r="C594" t="str">
            <v>P_0552</v>
          </cell>
          <cell r="D594" t="str">
            <v>Приволжский ФО</v>
          </cell>
          <cell r="E594" t="str">
            <v>Самарская область</v>
          </cell>
          <cell r="F594" t="str">
            <v>Пестравский район</v>
          </cell>
          <cell r="G594" t="str">
            <v>нд</v>
          </cell>
          <cell r="H594" t="str">
            <v>не требуется</v>
          </cell>
          <cell r="I594" t="str">
            <v>не требуется</v>
          </cell>
          <cell r="J594" t="str">
            <v>не требуется</v>
          </cell>
          <cell r="K594" t="str">
            <v>не требуется</v>
          </cell>
          <cell r="L594" t="str">
            <v>не требуется</v>
          </cell>
          <cell r="M594" t="str">
            <v>не относится</v>
          </cell>
          <cell r="N594" t="str">
            <v>не требуется</v>
          </cell>
          <cell r="O594" t="str">
            <v xml:space="preserve"> не требуется</v>
          </cell>
          <cell r="P594" t="str">
            <v>не требуется</v>
          </cell>
          <cell r="Q594" t="str">
            <v>-</v>
          </cell>
          <cell r="R594" t="str">
            <v>не требуется</v>
          </cell>
          <cell r="U594">
            <v>584</v>
          </cell>
          <cell r="V594" t="str">
            <v xml:space="preserve">1.2.2.1 </v>
          </cell>
          <cell r="W594" t="b">
            <v>1</v>
          </cell>
          <cell r="X594" t="b">
            <v>1</v>
          </cell>
        </row>
        <row r="595">
          <cell r="A595" t="str">
            <v xml:space="preserve">1.2.2.1 </v>
          </cell>
          <cell r="B595" t="str">
            <v>Реконструкция ВЛ-0,4 кВ (протяженностью 1,67км) от КТП СРГ 1412 10/0,4/400 кВА с заменой КТП 10/0,4/400кВА, установка приборов учета  (43 т.у.)</v>
          </cell>
          <cell r="C595" t="str">
            <v>P_0573</v>
          </cell>
          <cell r="D595" t="str">
            <v>Приволжский ФО</v>
          </cell>
          <cell r="E595" t="str">
            <v>Самарская область</v>
          </cell>
          <cell r="F595" t="str">
            <v>Сергиевский район</v>
          </cell>
          <cell r="G595" t="str">
            <v>нд</v>
          </cell>
          <cell r="H595" t="str">
            <v>не требуется</v>
          </cell>
          <cell r="I595" t="str">
            <v>не требуется</v>
          </cell>
          <cell r="J595" t="str">
            <v>не требуется</v>
          </cell>
          <cell r="K595" t="str">
            <v>не требуется</v>
          </cell>
          <cell r="L595" t="str">
            <v>не требуется</v>
          </cell>
          <cell r="M595" t="str">
            <v>не относится</v>
          </cell>
          <cell r="N595" t="str">
            <v>не требуется</v>
          </cell>
          <cell r="O595" t="str">
            <v xml:space="preserve"> не требуется</v>
          </cell>
          <cell r="P595" t="str">
            <v>не требуется</v>
          </cell>
          <cell r="Q595" t="str">
            <v>-</v>
          </cell>
          <cell r="R595" t="str">
            <v>не требуется</v>
          </cell>
          <cell r="U595">
            <v>585</v>
          </cell>
          <cell r="V595" t="str">
            <v xml:space="preserve">1.2.2.1 </v>
          </cell>
          <cell r="W595" t="b">
            <v>1</v>
          </cell>
          <cell r="X595" t="b">
            <v>1</v>
          </cell>
        </row>
        <row r="596">
          <cell r="A596" t="str">
            <v xml:space="preserve">1.2.2.1 </v>
          </cell>
          <cell r="B596" t="str">
            <v>Реконструкция ВЛ-0,4 кВ от КТП СРН 803 6/0,4/160кВА (протяженностью 1,26км) с заменой  КТП 6/0,4/160кВА, установка приборов учета (40 т.у.)</v>
          </cell>
          <cell r="C596" t="str">
            <v>P_0575</v>
          </cell>
          <cell r="D596" t="str">
            <v>Приволжский ФО</v>
          </cell>
          <cell r="E596" t="str">
            <v>Самарская область</v>
          </cell>
          <cell r="F596" t="str">
            <v>Сергиевский район</v>
          </cell>
          <cell r="G596" t="str">
            <v>нд</v>
          </cell>
          <cell r="H596" t="str">
            <v>не требуется</v>
          </cell>
          <cell r="I596" t="str">
            <v>не требуется</v>
          </cell>
          <cell r="J596" t="str">
            <v>не требуется</v>
          </cell>
          <cell r="K596" t="str">
            <v>не требуется</v>
          </cell>
          <cell r="L596" t="str">
            <v>не требуется</v>
          </cell>
          <cell r="M596" t="str">
            <v>не относится</v>
          </cell>
          <cell r="N596" t="str">
            <v>не требуется</v>
          </cell>
          <cell r="O596" t="str">
            <v xml:space="preserve"> не требуется</v>
          </cell>
          <cell r="P596" t="str">
            <v>не требуется</v>
          </cell>
          <cell r="Q596" t="str">
            <v>-</v>
          </cell>
          <cell r="R596" t="str">
            <v>не требуется</v>
          </cell>
          <cell r="U596">
            <v>586</v>
          </cell>
          <cell r="V596" t="str">
            <v xml:space="preserve">1.2.2.1 </v>
          </cell>
          <cell r="W596" t="b">
            <v>1</v>
          </cell>
          <cell r="X596" t="b">
            <v>1</v>
          </cell>
        </row>
        <row r="597">
          <cell r="A597" t="str">
            <v xml:space="preserve">1.2.2.1 </v>
          </cell>
          <cell r="B597" t="str">
            <v>Реконструкция ВЛ-0,4 кВ (протяженностью 1,9 км)  от КТП ЧРН 201 10/0,4/160  кВА с заменой КТП 10/0,4/160  кВА, установка приборов учета  (44 т.у.)</v>
          </cell>
          <cell r="C597" t="str">
            <v>P_0572</v>
          </cell>
          <cell r="D597" t="str">
            <v>Приволжский ФО</v>
          </cell>
          <cell r="E597" t="str">
            <v>Самарская область</v>
          </cell>
          <cell r="F597" t="str">
            <v>Сергиевский район</v>
          </cell>
          <cell r="G597" t="str">
            <v>нд</v>
          </cell>
          <cell r="H597" t="str">
            <v>не требуется</v>
          </cell>
          <cell r="I597" t="str">
            <v>не требуется</v>
          </cell>
          <cell r="J597" t="str">
            <v>не требуется</v>
          </cell>
          <cell r="K597" t="str">
            <v>не требуется</v>
          </cell>
          <cell r="L597" t="str">
            <v>не требуется</v>
          </cell>
          <cell r="M597" t="str">
            <v>не относится</v>
          </cell>
          <cell r="N597" t="str">
            <v>не требуется</v>
          </cell>
          <cell r="O597" t="str">
            <v xml:space="preserve"> не требуется</v>
          </cell>
          <cell r="P597" t="str">
            <v>не требуется</v>
          </cell>
          <cell r="Q597" t="str">
            <v>-</v>
          </cell>
          <cell r="R597" t="str">
            <v>не требуется</v>
          </cell>
          <cell r="U597">
            <v>587</v>
          </cell>
          <cell r="V597" t="str">
            <v xml:space="preserve">1.2.2.1 </v>
          </cell>
          <cell r="W597" t="b">
            <v>1</v>
          </cell>
          <cell r="X597" t="b">
            <v>1</v>
          </cell>
        </row>
        <row r="598">
          <cell r="A598" t="str">
            <v xml:space="preserve">1.2.2.1 </v>
          </cell>
          <cell r="B598" t="str">
            <v>Реконструкция ВЛ-0,4кВ от КТП  СРГ 304 10/0,4/250кВА (протяженностью 3,51 км), установка приборов учета  (107 т.у.)</v>
          </cell>
          <cell r="C598" t="str">
            <v>P_0570</v>
          </cell>
          <cell r="D598" t="str">
            <v>Приволжский ФО</v>
          </cell>
          <cell r="E598" t="str">
            <v>Самарская область</v>
          </cell>
          <cell r="F598" t="str">
            <v>Сергиевский район</v>
          </cell>
          <cell r="G598" t="str">
            <v>нд</v>
          </cell>
          <cell r="H598" t="str">
            <v>не требуется</v>
          </cell>
          <cell r="I598" t="str">
            <v>не требуется</v>
          </cell>
          <cell r="J598" t="str">
            <v>не требуется</v>
          </cell>
          <cell r="K598" t="str">
            <v>не требуется</v>
          </cell>
          <cell r="L598" t="str">
            <v>не требуется</v>
          </cell>
          <cell r="M598" t="str">
            <v>не относится</v>
          </cell>
          <cell r="N598" t="str">
            <v>не требуется</v>
          </cell>
          <cell r="O598" t="str">
            <v xml:space="preserve"> не требуется</v>
          </cell>
          <cell r="P598" t="str">
            <v>не требуется</v>
          </cell>
          <cell r="Q598" t="str">
            <v>-</v>
          </cell>
          <cell r="R598" t="str">
            <v>не требуется</v>
          </cell>
          <cell r="U598">
            <v>588</v>
          </cell>
          <cell r="V598" t="str">
            <v xml:space="preserve">1.2.2.1 </v>
          </cell>
          <cell r="W598" t="b">
            <v>1</v>
          </cell>
          <cell r="X598" t="b">
            <v>1</v>
          </cell>
        </row>
        <row r="599">
          <cell r="A599" t="str">
            <v xml:space="preserve">1.2.2.1 </v>
          </cell>
          <cell r="B599" t="str">
            <v>Реконструкция ВЛ-0,4кВ (протяженностью 2,25км) от КТП  СРГ 419 10/0,4/250кВА, , установка приборов учета  (46 т.у.)</v>
          </cell>
          <cell r="C599" t="str">
            <v>P_0568</v>
          </cell>
          <cell r="D599" t="str">
            <v>Приволжский ФО</v>
          </cell>
          <cell r="E599" t="str">
            <v>Самарская область</v>
          </cell>
          <cell r="F599" t="str">
            <v>Сергиевский район</v>
          </cell>
          <cell r="G599" t="str">
            <v>нд</v>
          </cell>
          <cell r="H599" t="str">
            <v>не требуется</v>
          </cell>
          <cell r="I599" t="str">
            <v>не требуется</v>
          </cell>
          <cell r="J599" t="str">
            <v>не требуется</v>
          </cell>
          <cell r="K599" t="str">
            <v>не требуется</v>
          </cell>
          <cell r="L599" t="str">
            <v>не требуется</v>
          </cell>
          <cell r="M599" t="str">
            <v>не относится</v>
          </cell>
          <cell r="N599" t="str">
            <v>не требуется</v>
          </cell>
          <cell r="O599" t="str">
            <v xml:space="preserve"> не требуется</v>
          </cell>
          <cell r="P599" t="str">
            <v>не требуется</v>
          </cell>
          <cell r="Q599" t="str">
            <v>-</v>
          </cell>
          <cell r="R599" t="str">
            <v>не требуется</v>
          </cell>
          <cell r="U599">
            <v>589</v>
          </cell>
          <cell r="V599" t="str">
            <v xml:space="preserve">1.2.2.1 </v>
          </cell>
          <cell r="W599" t="b">
            <v>1</v>
          </cell>
          <cell r="X599" t="b">
            <v>1</v>
          </cell>
        </row>
        <row r="600">
          <cell r="A600" t="str">
            <v xml:space="preserve">1.2.2.1 </v>
          </cell>
          <cell r="B600" t="str">
            <v>Реконструкция ВЛ-0,4кВ от КТП  КР 1211 10/0,4/160кВА (протяженностью 2,1 км), установка приборов учета (28 т.у.)</v>
          </cell>
          <cell r="C600" t="str">
            <v>P_0571</v>
          </cell>
          <cell r="D600" t="str">
            <v>Приволжский ФО</v>
          </cell>
          <cell r="E600" t="str">
            <v>Самарская область</v>
          </cell>
          <cell r="F600" t="str">
            <v>Сергиевский район</v>
          </cell>
          <cell r="G600" t="str">
            <v>нд</v>
          </cell>
          <cell r="H600" t="str">
            <v>не требуется</v>
          </cell>
          <cell r="I600" t="str">
            <v>не требуется</v>
          </cell>
          <cell r="J600" t="str">
            <v>не требуется</v>
          </cell>
          <cell r="K600" t="str">
            <v>не требуется</v>
          </cell>
          <cell r="L600" t="str">
            <v>не требуется</v>
          </cell>
          <cell r="M600" t="str">
            <v>не относится</v>
          </cell>
          <cell r="N600" t="str">
            <v>не требуется</v>
          </cell>
          <cell r="O600" t="str">
            <v xml:space="preserve"> не требуется</v>
          </cell>
          <cell r="P600" t="str">
            <v>не требуется</v>
          </cell>
          <cell r="Q600" t="str">
            <v>-</v>
          </cell>
          <cell r="R600" t="str">
            <v>не требуется</v>
          </cell>
          <cell r="U600">
            <v>590</v>
          </cell>
          <cell r="V600" t="str">
            <v xml:space="preserve">1.2.2.1 </v>
          </cell>
          <cell r="W600" t="b">
            <v>1</v>
          </cell>
          <cell r="X600" t="b">
            <v>1</v>
          </cell>
        </row>
        <row r="601">
          <cell r="A601" t="str">
            <v xml:space="preserve">1.2.2.1 </v>
          </cell>
          <cell r="B601"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601" t="str">
            <v>P_0530</v>
          </cell>
          <cell r="D601" t="str">
            <v>Приволжский ФО</v>
          </cell>
          <cell r="E601" t="str">
            <v>Самарская область</v>
          </cell>
          <cell r="F601" t="str">
            <v>Нефтегорский район</v>
          </cell>
          <cell r="G601" t="str">
            <v>нд</v>
          </cell>
          <cell r="H601" t="str">
            <v>не требуется</v>
          </cell>
          <cell r="I601" t="str">
            <v>не требуется</v>
          </cell>
          <cell r="J601" t="str">
            <v>не требуется</v>
          </cell>
          <cell r="K601" t="str">
            <v>не требуется</v>
          </cell>
          <cell r="L601" t="str">
            <v>не требуется</v>
          </cell>
          <cell r="M601" t="str">
            <v>не относится</v>
          </cell>
          <cell r="N601" t="str">
            <v>не требуется</v>
          </cell>
          <cell r="O601" t="str">
            <v xml:space="preserve"> не требуется</v>
          </cell>
          <cell r="P601" t="str">
            <v>не требуется</v>
          </cell>
          <cell r="Q601" t="str">
            <v>-</v>
          </cell>
          <cell r="R601" t="str">
            <v>не требуется</v>
          </cell>
          <cell r="U601">
            <v>591</v>
          </cell>
          <cell r="V601" t="str">
            <v xml:space="preserve">1.2.2.1 </v>
          </cell>
          <cell r="W601" t="b">
            <v>1</v>
          </cell>
          <cell r="X601" t="b">
            <v>1</v>
          </cell>
        </row>
        <row r="602">
          <cell r="A602" t="str">
            <v xml:space="preserve">1.2.2.1 </v>
          </cell>
          <cell r="B602" t="str">
            <v>Реконструкция ВЛ-0,4 кВ от КТП Нсп 1803 10/0,4/250 кВА (протяженностью 0,9 км)</v>
          </cell>
          <cell r="C602" t="str">
            <v>P_0557</v>
          </cell>
          <cell r="D602" t="str">
            <v>Приволжский ФО</v>
          </cell>
          <cell r="E602" t="str">
            <v>Самарская область</v>
          </cell>
          <cell r="F602" t="str">
            <v>Пестравский район</v>
          </cell>
          <cell r="G602" t="str">
            <v>нд</v>
          </cell>
          <cell r="H602" t="str">
            <v>не требуется</v>
          </cell>
          <cell r="I602" t="str">
            <v>не требуется</v>
          </cell>
          <cell r="J602" t="str">
            <v>не требуется</v>
          </cell>
          <cell r="K602" t="str">
            <v>не требуется</v>
          </cell>
          <cell r="L602" t="str">
            <v>не требуется</v>
          </cell>
          <cell r="M602" t="str">
            <v>не относится</v>
          </cell>
          <cell r="N602" t="str">
            <v>не требуется</v>
          </cell>
          <cell r="O602" t="str">
            <v xml:space="preserve"> не требуется</v>
          </cell>
          <cell r="P602" t="str">
            <v>не требуется</v>
          </cell>
          <cell r="Q602" t="str">
            <v>-</v>
          </cell>
          <cell r="R602" t="str">
            <v>не требуется</v>
          </cell>
          <cell r="U602">
            <v>592</v>
          </cell>
          <cell r="V602" t="str">
            <v xml:space="preserve">1.2.2.1 </v>
          </cell>
          <cell r="W602" t="b">
            <v>1</v>
          </cell>
          <cell r="X602" t="b">
            <v>1</v>
          </cell>
        </row>
        <row r="603">
          <cell r="A603" t="str">
            <v xml:space="preserve">1.2.2.1 </v>
          </cell>
          <cell r="B603" t="str">
            <v>Реконструкция ВЛ-0,4 кВ от ЗТП Кол 930 10/0,4/160 кВА (протяженностью 1 км) с заменой ЗТП  на КТП 10/0,4/160 кВА , установка приборов учета (7 т.у.)</v>
          </cell>
          <cell r="C603" t="str">
            <v>P_0506</v>
          </cell>
          <cell r="D603" t="str">
            <v>Приволжский ФО</v>
          </cell>
          <cell r="E603" t="str">
            <v>Самарская область</v>
          </cell>
          <cell r="F603" t="str">
            <v>Красноармейский район</v>
          </cell>
          <cell r="G603" t="str">
            <v>нд</v>
          </cell>
          <cell r="H603" t="str">
            <v>не требуется</v>
          </cell>
          <cell r="I603" t="str">
            <v>не требуется</v>
          </cell>
          <cell r="J603" t="str">
            <v>не требуется</v>
          </cell>
          <cell r="K603" t="str">
            <v>не требуется</v>
          </cell>
          <cell r="L603" t="str">
            <v>не требуется</v>
          </cell>
          <cell r="M603" t="str">
            <v>не относится</v>
          </cell>
          <cell r="N603" t="str">
            <v>не требуется</v>
          </cell>
          <cell r="O603" t="str">
            <v xml:space="preserve"> не требуется</v>
          </cell>
          <cell r="P603" t="str">
            <v>не требуется</v>
          </cell>
          <cell r="Q603" t="str">
            <v>-</v>
          </cell>
          <cell r="R603" t="str">
            <v>не требуется</v>
          </cell>
          <cell r="U603">
            <v>593</v>
          </cell>
          <cell r="V603" t="str">
            <v xml:space="preserve">1.2.2.1 </v>
          </cell>
          <cell r="W603" t="b">
            <v>1</v>
          </cell>
          <cell r="X603" t="b">
            <v>1</v>
          </cell>
        </row>
        <row r="604">
          <cell r="A604" t="str">
            <v xml:space="preserve">1.2.2.1 </v>
          </cell>
          <cell r="B604" t="str">
            <v>Реконструкция ВЛ-0,4 кВ от ЗТП Кол 803 10/0,4/250 кВА (протяженностью 1км) с заменой на КТП 10/0,4/250 кВА, установка приборов учета (14 т.у.)</v>
          </cell>
          <cell r="C604" t="str">
            <v>P_0505</v>
          </cell>
          <cell r="D604" t="str">
            <v>Приволжский ФО</v>
          </cell>
          <cell r="E604" t="str">
            <v>Самарская область</v>
          </cell>
          <cell r="F604" t="str">
            <v>Красноармейский район</v>
          </cell>
          <cell r="G604" t="str">
            <v>нд</v>
          </cell>
          <cell r="H604" t="str">
            <v>не требуется</v>
          </cell>
          <cell r="I604" t="str">
            <v>не требуется</v>
          </cell>
          <cell r="J604" t="str">
            <v>не требуется</v>
          </cell>
          <cell r="K604" t="str">
            <v>не требуется</v>
          </cell>
          <cell r="L604" t="str">
            <v>не требуется</v>
          </cell>
          <cell r="M604" t="str">
            <v>не относится</v>
          </cell>
          <cell r="N604" t="str">
            <v>не требуется</v>
          </cell>
          <cell r="O604" t="str">
            <v xml:space="preserve"> не требуется</v>
          </cell>
          <cell r="P604" t="str">
            <v>не требуется</v>
          </cell>
          <cell r="Q604" t="str">
            <v>-</v>
          </cell>
          <cell r="R604" t="str">
            <v>не требуется</v>
          </cell>
          <cell r="U604">
            <v>594</v>
          </cell>
          <cell r="V604" t="str">
            <v xml:space="preserve">1.2.2.1 </v>
          </cell>
          <cell r="W604" t="b">
            <v>1</v>
          </cell>
          <cell r="X604" t="b">
            <v>1</v>
          </cell>
        </row>
        <row r="605">
          <cell r="A605" t="str">
            <v xml:space="preserve">1.2.2.1 </v>
          </cell>
          <cell r="B605" t="str">
            <v>Реконструкция ВЛ-0,4кВ от КТП Хв 411 10/0,4/250кВА (протяженностью 0,5 км) с заменой КТП 10/0,4/250кВА , установка приборов учета (5 т.у.)</v>
          </cell>
          <cell r="C605" t="str">
            <v>P_0660</v>
          </cell>
          <cell r="D605" t="str">
            <v>Приволжский ФО</v>
          </cell>
          <cell r="E605" t="str">
            <v>Самарская область</v>
          </cell>
          <cell r="F605" t="str">
            <v>г.о. Тольятти</v>
          </cell>
          <cell r="G605" t="str">
            <v>нд</v>
          </cell>
          <cell r="H605" t="str">
            <v>не требуется</v>
          </cell>
          <cell r="I605" t="str">
            <v>не требуется</v>
          </cell>
          <cell r="J605" t="str">
            <v>не требуется</v>
          </cell>
          <cell r="K605" t="str">
            <v>не требуется</v>
          </cell>
          <cell r="L605" t="str">
            <v>не требуется</v>
          </cell>
          <cell r="M605" t="str">
            <v>не относится</v>
          </cell>
          <cell r="N605" t="str">
            <v>не требуется</v>
          </cell>
          <cell r="O605" t="str">
            <v xml:space="preserve"> не требуется</v>
          </cell>
          <cell r="P605" t="str">
            <v>не требуется</v>
          </cell>
          <cell r="Q605" t="str">
            <v>-</v>
          </cell>
          <cell r="R605" t="str">
            <v>не требуется</v>
          </cell>
          <cell r="U605">
            <v>595</v>
          </cell>
          <cell r="V605" t="str">
            <v xml:space="preserve">1.2.2.1 </v>
          </cell>
          <cell r="W605" t="b">
            <v>1</v>
          </cell>
          <cell r="X605" t="b">
            <v>1</v>
          </cell>
        </row>
        <row r="606">
          <cell r="A606" t="str">
            <v xml:space="preserve">1.2.2.1 </v>
          </cell>
          <cell r="B606" t="str">
            <v>Реконструкция ВЛ-0,4 кВ от КТП Мр 204 10/0,4/100 кВА (протяженностью 0,5км) с заменой КТП 10/0,4/100 кВА, установка приборов учета (3 т.у.)</v>
          </cell>
          <cell r="C606" t="str">
            <v>P_0551</v>
          </cell>
          <cell r="D606" t="str">
            <v>Приволжский ФО</v>
          </cell>
          <cell r="E606" t="str">
            <v>Самарская область</v>
          </cell>
          <cell r="F606" t="str">
            <v>Пестравский район</v>
          </cell>
          <cell r="G606" t="str">
            <v>нд</v>
          </cell>
          <cell r="H606" t="str">
            <v>не требуется</v>
          </cell>
          <cell r="I606" t="str">
            <v>не требуется</v>
          </cell>
          <cell r="J606" t="str">
            <v>не требуется</v>
          </cell>
          <cell r="K606" t="str">
            <v>не требуется</v>
          </cell>
          <cell r="L606" t="str">
            <v>не требуется</v>
          </cell>
          <cell r="M606" t="str">
            <v>не относится</v>
          </cell>
          <cell r="N606" t="str">
            <v>не требуется</v>
          </cell>
          <cell r="O606" t="str">
            <v xml:space="preserve"> не требуется</v>
          </cell>
          <cell r="P606" t="str">
            <v>не требуется</v>
          </cell>
          <cell r="Q606" t="str">
            <v>-</v>
          </cell>
          <cell r="R606" t="str">
            <v>не требуется</v>
          </cell>
          <cell r="U606">
            <v>596</v>
          </cell>
          <cell r="V606" t="str">
            <v xml:space="preserve">1.2.2.1 </v>
          </cell>
          <cell r="W606" t="b">
            <v>1</v>
          </cell>
          <cell r="X606" t="b">
            <v>1</v>
          </cell>
        </row>
        <row r="607">
          <cell r="A607" t="str">
            <v xml:space="preserve">1.2.2.1 </v>
          </cell>
          <cell r="B607" t="str">
            <v>Реконструкция ВЛ-0,4 кВ от КТП Пр 406/100 кВА (протяженностью 1,9 км), установка приборов учета (75 т.у.)</v>
          </cell>
          <cell r="C607" t="str">
            <v>P_0558</v>
          </cell>
          <cell r="D607" t="str">
            <v>Приволжский ФО</v>
          </cell>
          <cell r="E607" t="str">
            <v>Самарская область</v>
          </cell>
          <cell r="F607" t="str">
            <v>Пестравский район</v>
          </cell>
          <cell r="G607" t="str">
            <v>нд</v>
          </cell>
          <cell r="H607" t="str">
            <v>не требуется</v>
          </cell>
          <cell r="I607" t="str">
            <v>не требуется</v>
          </cell>
          <cell r="J607" t="str">
            <v>не требуется</v>
          </cell>
          <cell r="K607" t="str">
            <v>не требуется</v>
          </cell>
          <cell r="L607" t="str">
            <v>не требуется</v>
          </cell>
          <cell r="M607" t="str">
            <v>не относится</v>
          </cell>
          <cell r="N607" t="str">
            <v>не требуется</v>
          </cell>
          <cell r="O607" t="str">
            <v xml:space="preserve"> не требуется</v>
          </cell>
          <cell r="P607" t="str">
            <v>не требуется</v>
          </cell>
          <cell r="Q607" t="str">
            <v>-</v>
          </cell>
          <cell r="R607" t="str">
            <v>не требуется</v>
          </cell>
          <cell r="U607">
            <v>597</v>
          </cell>
          <cell r="V607" t="str">
            <v xml:space="preserve">1.2.2.1 </v>
          </cell>
          <cell r="W607" t="b">
            <v>1</v>
          </cell>
          <cell r="X607" t="b">
            <v>1</v>
          </cell>
        </row>
        <row r="608">
          <cell r="A608" t="str">
            <v xml:space="preserve">1.2.2.1 </v>
          </cell>
          <cell r="B608" t="str">
            <v>Реконструкция КЛ-6 кВ Ф-4 ПС 35/6 кВ "Фабричная" (протяженностью 3,4 км)</v>
          </cell>
          <cell r="C608" t="str">
            <v>P_0589</v>
          </cell>
          <cell r="D608" t="str">
            <v>Приволжский ФО</v>
          </cell>
          <cell r="E608" t="str">
            <v>Самарская область</v>
          </cell>
          <cell r="F608" t="str">
            <v>Сызранский район</v>
          </cell>
          <cell r="G608" t="str">
            <v>нд</v>
          </cell>
          <cell r="H608" t="str">
            <v>не требуется</v>
          </cell>
          <cell r="I608" t="str">
            <v>не требуется</v>
          </cell>
          <cell r="J608" t="str">
            <v>не требуется</v>
          </cell>
          <cell r="K608" t="str">
            <v>не требуется</v>
          </cell>
          <cell r="L608" t="str">
            <v>не требуется</v>
          </cell>
          <cell r="M608" t="str">
            <v>не относится</v>
          </cell>
          <cell r="N608" t="str">
            <v>не требуется</v>
          </cell>
          <cell r="O608" t="str">
            <v xml:space="preserve"> не требуется</v>
          </cell>
          <cell r="P608" t="str">
            <v>не требуется</v>
          </cell>
          <cell r="Q608" t="str">
            <v>-</v>
          </cell>
          <cell r="R608" t="str">
            <v>не требуется</v>
          </cell>
          <cell r="U608">
            <v>598</v>
          </cell>
          <cell r="V608" t="str">
            <v xml:space="preserve">1.2.2.1 </v>
          </cell>
          <cell r="W608" t="b">
            <v>1</v>
          </cell>
          <cell r="X608" t="b">
            <v>1</v>
          </cell>
        </row>
        <row r="609">
          <cell r="A609" t="str">
            <v xml:space="preserve">1.2.2.1 </v>
          </cell>
          <cell r="B609" t="str">
            <v>Реконструкция КЛ-0,4 кВ от ЗТП ДСК 6034/2х630 кВА (протяженностью 0,08 км)</v>
          </cell>
          <cell r="C609" t="str">
            <v>P_0490</v>
          </cell>
          <cell r="D609" t="str">
            <v>Приволжский ФО</v>
          </cell>
          <cell r="E609" t="str">
            <v>Самарская область</v>
          </cell>
          <cell r="F609" t="str">
            <v>Кинельский район</v>
          </cell>
          <cell r="G609" t="str">
            <v>нд</v>
          </cell>
          <cell r="H609" t="str">
            <v>не требуется</v>
          </cell>
          <cell r="I609" t="str">
            <v>не требуется</v>
          </cell>
          <cell r="J609" t="str">
            <v>не требуется</v>
          </cell>
          <cell r="K609" t="str">
            <v>не требуется</v>
          </cell>
          <cell r="L609" t="str">
            <v>не требуется</v>
          </cell>
          <cell r="M609" t="str">
            <v>не относится</v>
          </cell>
          <cell r="N609" t="str">
            <v>не требуется</v>
          </cell>
          <cell r="O609" t="str">
            <v xml:space="preserve"> не требуется</v>
          </cell>
          <cell r="P609" t="str">
            <v>не требуется</v>
          </cell>
          <cell r="Q609" t="str">
            <v>-</v>
          </cell>
          <cell r="R609" t="str">
            <v>не требуется</v>
          </cell>
          <cell r="U609">
            <v>599</v>
          </cell>
          <cell r="V609" t="str">
            <v xml:space="preserve">1.2.2.1 </v>
          </cell>
          <cell r="W609" t="b">
            <v>1</v>
          </cell>
          <cell r="X609" t="b">
            <v>1</v>
          </cell>
        </row>
        <row r="610">
          <cell r="A610" t="str">
            <v xml:space="preserve">1.2.2.1 </v>
          </cell>
          <cell r="B610" t="str">
            <v>Реконструкция КЛ-0,4 кВ от ЗТП ДСК 6037/400 кВА (двухцепная протяженностью 0,43 км)</v>
          </cell>
          <cell r="C610" t="str">
            <v>P_0491</v>
          </cell>
          <cell r="D610" t="str">
            <v>Приволжский ФО</v>
          </cell>
          <cell r="E610" t="str">
            <v>Самарская область</v>
          </cell>
          <cell r="F610" t="str">
            <v>Кинельский район</v>
          </cell>
          <cell r="G610" t="str">
            <v>нд</v>
          </cell>
          <cell r="H610" t="str">
            <v>не требуется</v>
          </cell>
          <cell r="I610" t="str">
            <v>не требуется</v>
          </cell>
          <cell r="J610" t="str">
            <v>не требуется</v>
          </cell>
          <cell r="K610" t="str">
            <v>не требуется</v>
          </cell>
          <cell r="L610" t="str">
            <v>не требуется</v>
          </cell>
          <cell r="M610" t="str">
            <v>не относится</v>
          </cell>
          <cell r="N610" t="str">
            <v>не требуется</v>
          </cell>
          <cell r="O610" t="str">
            <v xml:space="preserve"> не требуется</v>
          </cell>
          <cell r="P610" t="str">
            <v>не требуется</v>
          </cell>
          <cell r="Q610" t="str">
            <v>-</v>
          </cell>
          <cell r="R610" t="str">
            <v>не требуется</v>
          </cell>
          <cell r="U610">
            <v>600</v>
          </cell>
          <cell r="V610" t="str">
            <v xml:space="preserve">1.2.2.1 </v>
          </cell>
          <cell r="W610" t="b">
            <v>1</v>
          </cell>
          <cell r="X610" t="b">
            <v>1</v>
          </cell>
        </row>
        <row r="611">
          <cell r="A611" t="str">
            <v xml:space="preserve">1.2.2.1 </v>
          </cell>
          <cell r="B611" t="str">
            <v>Реконструкция КЛ-6 кВ Ф-31 ПС 35/6 кВ  Фабричная (протяженностью 2,5 км)</v>
          </cell>
          <cell r="C611" t="str">
            <v>P_0590</v>
          </cell>
          <cell r="D611" t="str">
            <v>Приволжский ФО</v>
          </cell>
          <cell r="E611" t="str">
            <v>Самарская область</v>
          </cell>
          <cell r="F611" t="str">
            <v>Сызранский район</v>
          </cell>
          <cell r="G611" t="str">
            <v>нд</v>
          </cell>
          <cell r="H611" t="str">
            <v>не требуется</v>
          </cell>
          <cell r="I611" t="str">
            <v>не требуется</v>
          </cell>
          <cell r="J611" t="str">
            <v>не требуется</v>
          </cell>
          <cell r="K611" t="str">
            <v>не требуется</v>
          </cell>
          <cell r="L611" t="str">
            <v>не требуется</v>
          </cell>
          <cell r="M611" t="str">
            <v>не относится</v>
          </cell>
          <cell r="N611" t="str">
            <v>не требуется</v>
          </cell>
          <cell r="O611" t="str">
            <v xml:space="preserve"> не требуется</v>
          </cell>
          <cell r="P611" t="str">
            <v>не требуется</v>
          </cell>
          <cell r="Q611" t="str">
            <v>-</v>
          </cell>
          <cell r="R611" t="str">
            <v>не требуется</v>
          </cell>
          <cell r="U611">
            <v>601</v>
          </cell>
          <cell r="V611" t="str">
            <v xml:space="preserve">1.2.2.1 </v>
          </cell>
          <cell r="W611" t="b">
            <v>1</v>
          </cell>
          <cell r="X611" t="b">
            <v>1</v>
          </cell>
        </row>
        <row r="612">
          <cell r="A612" t="str">
            <v xml:space="preserve">1.2.2.1 </v>
          </cell>
          <cell r="B612" t="str">
            <v>Реконструкция КЛ-6 кВ Ф-4  от КТП 6/0,4-Ф3109 до КТП-Ф 406 (протяженностью 1,9 км)</v>
          </cell>
          <cell r="C612" t="str">
            <v>P_0591</v>
          </cell>
          <cell r="D612" t="str">
            <v>Приволжский ФО</v>
          </cell>
          <cell r="E612" t="str">
            <v>Самарская область</v>
          </cell>
          <cell r="F612" t="str">
            <v>Сызранский район</v>
          </cell>
          <cell r="G612" t="str">
            <v>нд</v>
          </cell>
          <cell r="H612" t="str">
            <v>не требуется</v>
          </cell>
          <cell r="I612" t="str">
            <v>не требуется</v>
          </cell>
          <cell r="J612" t="str">
            <v>не требуется</v>
          </cell>
          <cell r="K612" t="str">
            <v>не требуется</v>
          </cell>
          <cell r="L612" t="str">
            <v>не требуется</v>
          </cell>
          <cell r="M612" t="str">
            <v>не относится</v>
          </cell>
          <cell r="N612" t="str">
            <v>не требуется</v>
          </cell>
          <cell r="O612" t="str">
            <v xml:space="preserve"> не требуется</v>
          </cell>
          <cell r="P612" t="str">
            <v>не требуется</v>
          </cell>
          <cell r="Q612" t="str">
            <v>-</v>
          </cell>
          <cell r="R612" t="str">
            <v>не требуется</v>
          </cell>
          <cell r="U612">
            <v>602</v>
          </cell>
          <cell r="V612" t="str">
            <v xml:space="preserve">1.2.2.1 </v>
          </cell>
          <cell r="W612" t="b">
            <v>1</v>
          </cell>
          <cell r="X612" t="b">
            <v>1</v>
          </cell>
        </row>
        <row r="613">
          <cell r="A613" t="str">
            <v xml:space="preserve">1.2.2.1 </v>
          </cell>
          <cell r="B613" t="str">
            <v>Реконструкция КЛ-6 кВ Ф-10 ПС 110/10/6 Переволоки от РУ-6 до оп №1000/1 (протяженностью 0,057 км)</v>
          </cell>
          <cell r="C613" t="str">
            <v>P_0593</v>
          </cell>
          <cell r="D613" t="str">
            <v>Приволжский ФО</v>
          </cell>
          <cell r="E613" t="str">
            <v>Самарская область</v>
          </cell>
          <cell r="F613" t="str">
            <v>Сызранский район</v>
          </cell>
          <cell r="G613" t="str">
            <v>нд</v>
          </cell>
          <cell r="H613" t="str">
            <v>не требуется</v>
          </cell>
          <cell r="I613" t="str">
            <v>не требуется</v>
          </cell>
          <cell r="J613" t="str">
            <v>не требуется</v>
          </cell>
          <cell r="K613" t="str">
            <v>не требуется</v>
          </cell>
          <cell r="L613" t="str">
            <v>не требуется</v>
          </cell>
          <cell r="M613" t="str">
            <v>не относится</v>
          </cell>
          <cell r="N613" t="str">
            <v>не требуется</v>
          </cell>
          <cell r="O613" t="str">
            <v xml:space="preserve"> не требуется</v>
          </cell>
          <cell r="P613" t="str">
            <v>не требуется</v>
          </cell>
          <cell r="Q613" t="str">
            <v>-</v>
          </cell>
          <cell r="R613" t="str">
            <v>не требуется</v>
          </cell>
          <cell r="U613">
            <v>603</v>
          </cell>
          <cell r="V613" t="str">
            <v xml:space="preserve">1.2.2.1 </v>
          </cell>
          <cell r="W613" t="b">
            <v>1</v>
          </cell>
          <cell r="X613" t="b">
            <v>1</v>
          </cell>
        </row>
        <row r="614">
          <cell r="A614" t="str">
            <v xml:space="preserve">1.2.2.1 </v>
          </cell>
          <cell r="B614"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614" t="str">
            <v>P_0500</v>
          </cell>
          <cell r="D614" t="str">
            <v>Приволжский ФО</v>
          </cell>
          <cell r="E614" t="str">
            <v>Самарская область</v>
          </cell>
          <cell r="F614" t="str">
            <v>Кинельский район</v>
          </cell>
          <cell r="G614" t="str">
            <v>нд</v>
          </cell>
          <cell r="H614" t="str">
            <v>не требуется</v>
          </cell>
          <cell r="I614" t="str">
            <v>не требуется</v>
          </cell>
          <cell r="J614" t="str">
            <v>не требуется</v>
          </cell>
          <cell r="K614" t="str">
            <v>не требуется</v>
          </cell>
          <cell r="L614" t="str">
            <v>не требуется</v>
          </cell>
          <cell r="M614" t="str">
            <v>не относится</v>
          </cell>
          <cell r="N614" t="str">
            <v>не требуется</v>
          </cell>
          <cell r="O614" t="str">
            <v xml:space="preserve"> не требуется</v>
          </cell>
          <cell r="P614" t="str">
            <v>не требуется</v>
          </cell>
          <cell r="Q614" t="str">
            <v>-</v>
          </cell>
          <cell r="R614" t="str">
            <v>не требуется</v>
          </cell>
          <cell r="U614">
            <v>604</v>
          </cell>
          <cell r="V614" t="str">
            <v xml:space="preserve">1.2.2.1 </v>
          </cell>
          <cell r="W614" t="b">
            <v>1</v>
          </cell>
          <cell r="X614" t="b">
            <v>1</v>
          </cell>
        </row>
        <row r="615">
          <cell r="A615" t="str">
            <v xml:space="preserve">1.2.2.1 </v>
          </cell>
          <cell r="B615" t="str">
            <v>Реконструкция КЛ-6 кВ Ф-10 ПС 110/10/6 Переволоки от оп №1000/8 до оп№ 1000/9 (протяженностью 0,066 км)</v>
          </cell>
          <cell r="C615" t="str">
            <v>P_0594</v>
          </cell>
          <cell r="D615" t="str">
            <v>Приволжский ФО</v>
          </cell>
          <cell r="E615" t="str">
            <v>Самарская область</v>
          </cell>
          <cell r="F615" t="str">
            <v>Сызранский район</v>
          </cell>
          <cell r="G615" t="str">
            <v>нд</v>
          </cell>
          <cell r="H615" t="str">
            <v>не требуется</v>
          </cell>
          <cell r="I615" t="str">
            <v>не требуется</v>
          </cell>
          <cell r="J615" t="str">
            <v>не требуется</v>
          </cell>
          <cell r="K615" t="str">
            <v>не требуется</v>
          </cell>
          <cell r="L615" t="str">
            <v>не требуется</v>
          </cell>
          <cell r="M615" t="str">
            <v>не относится</v>
          </cell>
          <cell r="N615" t="str">
            <v>не требуется</v>
          </cell>
          <cell r="O615" t="str">
            <v xml:space="preserve"> не требуется</v>
          </cell>
          <cell r="P615" t="str">
            <v>не требуется</v>
          </cell>
          <cell r="Q615" t="str">
            <v>-</v>
          </cell>
          <cell r="R615" t="str">
            <v>не требуется</v>
          </cell>
          <cell r="U615">
            <v>605</v>
          </cell>
          <cell r="V615" t="str">
            <v xml:space="preserve">1.2.2.1 </v>
          </cell>
          <cell r="W615" t="b">
            <v>1</v>
          </cell>
          <cell r="X615" t="b">
            <v>1</v>
          </cell>
        </row>
        <row r="616">
          <cell r="A616" t="str">
            <v>1.2.2.1</v>
          </cell>
          <cell r="B616" t="str">
            <v>Реконструкция КЛ-0,4кВ от КТП Зап. 1604/250 ВЛ-10кВ Ф-16 ПС 35/10 Западная до МКД ул. Северная, д. 17 (протяженностью 0,28 км)</v>
          </cell>
          <cell r="C616" t="str">
            <v>P_0409</v>
          </cell>
          <cell r="D616" t="str">
            <v>Приволжский ФО</v>
          </cell>
          <cell r="E616" t="str">
            <v>Самарская область</v>
          </cell>
          <cell r="F616" t="str">
            <v>Безенчукский район</v>
          </cell>
          <cell r="G616" t="str">
            <v>нд</v>
          </cell>
          <cell r="H616" t="str">
            <v>не требуется</v>
          </cell>
          <cell r="I616" t="str">
            <v>не требуется</v>
          </cell>
          <cell r="J616" t="str">
            <v>не требуется</v>
          </cell>
          <cell r="K616" t="str">
            <v>не требуется</v>
          </cell>
          <cell r="L616" t="str">
            <v>не требуется</v>
          </cell>
          <cell r="M616" t="str">
            <v>не относится</v>
          </cell>
          <cell r="N616" t="str">
            <v>не требуется</v>
          </cell>
          <cell r="O616" t="str">
            <v xml:space="preserve"> не требуется</v>
          </cell>
          <cell r="P616" t="str">
            <v>не требуется</v>
          </cell>
          <cell r="Q616" t="str">
            <v>-</v>
          </cell>
          <cell r="R616" t="str">
            <v>не требуется</v>
          </cell>
          <cell r="U616">
            <v>606</v>
          </cell>
          <cell r="V616" t="str">
            <v>1.2.2.1</v>
          </cell>
          <cell r="W616" t="b">
            <v>1</v>
          </cell>
          <cell r="X616" t="b">
            <v>1</v>
          </cell>
        </row>
        <row r="617">
          <cell r="A617" t="str">
            <v xml:space="preserve">1.2.2.1 </v>
          </cell>
          <cell r="B617" t="str">
            <v>Реконструкция  КЛ-6 кВ от ТП-2009 до ТП-2012 (протяженностью 0,3 км)</v>
          </cell>
          <cell r="C617" t="str">
            <v>P_0562</v>
          </cell>
          <cell r="D617" t="str">
            <v>Приволжский ФО</v>
          </cell>
          <cell r="E617" t="str">
            <v>Самарская область</v>
          </cell>
          <cell r="F617" t="str">
            <v>г.о. Самара</v>
          </cell>
          <cell r="G617" t="str">
            <v>нд</v>
          </cell>
          <cell r="H617" t="str">
            <v>не требуется</v>
          </cell>
          <cell r="I617" t="str">
            <v>не требуется</v>
          </cell>
          <cell r="J617" t="str">
            <v>не требуется</v>
          </cell>
          <cell r="K617" t="str">
            <v>не требуется</v>
          </cell>
          <cell r="L617" t="str">
            <v>не требуется</v>
          </cell>
          <cell r="M617" t="str">
            <v>не относится</v>
          </cell>
          <cell r="N617" t="str">
            <v>не требуется</v>
          </cell>
          <cell r="O617" t="str">
            <v xml:space="preserve"> не требуется</v>
          </cell>
          <cell r="P617" t="str">
            <v>не требуется</v>
          </cell>
          <cell r="Q617" t="str">
            <v>-</v>
          </cell>
          <cell r="R617" t="str">
            <v>не требуется</v>
          </cell>
          <cell r="U617">
            <v>607</v>
          </cell>
          <cell r="V617" t="str">
            <v xml:space="preserve">1.2.2.1 </v>
          </cell>
          <cell r="W617" t="b">
            <v>1</v>
          </cell>
          <cell r="X617" t="b">
            <v>1</v>
          </cell>
        </row>
        <row r="618">
          <cell r="A618" t="str">
            <v xml:space="preserve">1.2.2.1 </v>
          </cell>
          <cell r="B618" t="str">
            <v>Реконструкция ВЛ-0,4 кВ Ф-1,2  от ТП-11 (торсада) г.о. Тольятти Самарская область ( протяженностью 0,56 км), установка приборов учета (24 т.у.)</v>
          </cell>
          <cell r="C618" t="str">
            <v>P_0609</v>
          </cell>
          <cell r="D618" t="str">
            <v>Приволжский ФО</v>
          </cell>
          <cell r="E618" t="str">
            <v>Самарская область</v>
          </cell>
          <cell r="F618" t="str">
            <v>г.о. Тольятти</v>
          </cell>
          <cell r="G618" t="str">
            <v>нд</v>
          </cell>
          <cell r="H618" t="str">
            <v>не требуется</v>
          </cell>
          <cell r="I618" t="str">
            <v>не требуется</v>
          </cell>
          <cell r="J618" t="str">
            <v>не требуется</v>
          </cell>
          <cell r="K618" t="str">
            <v>не требуется</v>
          </cell>
          <cell r="L618" t="str">
            <v>не требуется</v>
          </cell>
          <cell r="M618" t="str">
            <v>не относится</v>
          </cell>
          <cell r="N618" t="str">
            <v>не требуется</v>
          </cell>
          <cell r="O618" t="str">
            <v xml:space="preserve"> не требуется</v>
          </cell>
          <cell r="P618" t="str">
            <v>не требуется</v>
          </cell>
          <cell r="Q618" t="str">
            <v>-</v>
          </cell>
          <cell r="R618" t="str">
            <v>не требуется</v>
          </cell>
          <cell r="U618">
            <v>608</v>
          </cell>
          <cell r="V618" t="str">
            <v xml:space="preserve">1.2.2.1 </v>
          </cell>
          <cell r="W618" t="b">
            <v>1</v>
          </cell>
          <cell r="X618" t="b">
            <v>1</v>
          </cell>
        </row>
        <row r="619">
          <cell r="A619" t="str">
            <v xml:space="preserve">1.2.2.1 </v>
          </cell>
          <cell r="B619" t="str">
            <v>Реконструкция ВЛ-0,4 кВ Ф-1,6,7,8 от ТП-9  (торсада) г.о. Тольятти Самарская область (протяженностью 0,35 км), установка приборов учета (14 т.у.)</v>
          </cell>
          <cell r="C619" t="str">
            <v>P_0655</v>
          </cell>
          <cell r="D619" t="str">
            <v>Приволжский ФО</v>
          </cell>
          <cell r="E619" t="str">
            <v>Самарская область</v>
          </cell>
          <cell r="F619" t="str">
            <v>г.о. Тольятти</v>
          </cell>
          <cell r="G619" t="str">
            <v>нд</v>
          </cell>
          <cell r="H619" t="str">
            <v>не требуется</v>
          </cell>
          <cell r="I619" t="str">
            <v>не требуется</v>
          </cell>
          <cell r="J619" t="str">
            <v>не требуется</v>
          </cell>
          <cell r="K619" t="str">
            <v>не требуется</v>
          </cell>
          <cell r="L619" t="str">
            <v>не требуется</v>
          </cell>
          <cell r="M619" t="str">
            <v>не относится</v>
          </cell>
          <cell r="N619" t="str">
            <v>не требуется</v>
          </cell>
          <cell r="O619" t="str">
            <v xml:space="preserve"> не требуется</v>
          </cell>
          <cell r="P619" t="str">
            <v>не требуется</v>
          </cell>
          <cell r="Q619" t="str">
            <v>-</v>
          </cell>
          <cell r="R619" t="str">
            <v>не требуется</v>
          </cell>
          <cell r="U619">
            <v>609</v>
          </cell>
          <cell r="V619" t="str">
            <v xml:space="preserve">1.2.2.1 </v>
          </cell>
          <cell r="W619" t="b">
            <v>1</v>
          </cell>
          <cell r="X619" t="b">
            <v>1</v>
          </cell>
        </row>
        <row r="620">
          <cell r="A620" t="str">
            <v xml:space="preserve">1.2.2.1 </v>
          </cell>
          <cell r="B620" t="str">
            <v>Реконструкция КЛ-10 кВ Ф-124 СТЭЦ до РП-323 Iс. (двухцепная протяженностью 3,7 км)</v>
          </cell>
          <cell r="C620" t="str">
            <v>P_0566</v>
          </cell>
          <cell r="D620" t="str">
            <v>Приволжский ФО</v>
          </cell>
          <cell r="E620" t="str">
            <v>Самарская область</v>
          </cell>
          <cell r="F620" t="str">
            <v>г.о. Самара</v>
          </cell>
          <cell r="G620" t="str">
            <v>нд</v>
          </cell>
          <cell r="H620" t="str">
            <v>не требуется</v>
          </cell>
          <cell r="I620" t="str">
            <v>не требуется</v>
          </cell>
          <cell r="J620" t="str">
            <v>не требуется</v>
          </cell>
          <cell r="K620" t="str">
            <v>не требуется</v>
          </cell>
          <cell r="L620" t="str">
            <v>не требуется</v>
          </cell>
          <cell r="M620" t="str">
            <v>не относится</v>
          </cell>
          <cell r="N620" t="str">
            <v>не требуется</v>
          </cell>
          <cell r="O620" t="str">
            <v xml:space="preserve"> не требуется</v>
          </cell>
          <cell r="P620" t="str">
            <v>не требуется</v>
          </cell>
          <cell r="Q620" t="str">
            <v>-</v>
          </cell>
          <cell r="R620" t="str">
            <v>не требуется</v>
          </cell>
          <cell r="U620">
            <v>610</v>
          </cell>
          <cell r="V620" t="str">
            <v xml:space="preserve">1.2.2.1 </v>
          </cell>
          <cell r="W620" t="b">
            <v>1</v>
          </cell>
          <cell r="X620" t="b">
            <v>1</v>
          </cell>
        </row>
        <row r="621">
          <cell r="A621" t="str">
            <v xml:space="preserve">1.2.2.1 </v>
          </cell>
          <cell r="B621" t="str">
            <v>"Реконструкция ВЛ-0,4 кВ Ф-2, Ф-4 от КТП Сев 5335 6/0,4/630 кВА" (протяженностью 7,5 км), установка приборов учета (178 т.у.)</v>
          </cell>
          <cell r="C621" t="str">
            <v>P_0587</v>
          </cell>
          <cell r="D621" t="str">
            <v>Приволжский ФО</v>
          </cell>
          <cell r="E621" t="str">
            <v>Самарская область</v>
          </cell>
          <cell r="F621" t="str">
            <v>Ставропольский район</v>
          </cell>
          <cell r="G621" t="str">
            <v>нд</v>
          </cell>
          <cell r="H621" t="str">
            <v>не требуется</v>
          </cell>
          <cell r="I621" t="str">
            <v>не требуется</v>
          </cell>
          <cell r="J621" t="str">
            <v>не требуется</v>
          </cell>
          <cell r="K621" t="str">
            <v>не требуется</v>
          </cell>
          <cell r="L621" t="str">
            <v>не требуется</v>
          </cell>
          <cell r="M621" t="str">
            <v>не относится</v>
          </cell>
          <cell r="N621" t="str">
            <v>не требуется</v>
          </cell>
          <cell r="O621" t="str">
            <v xml:space="preserve"> не требуется</v>
          </cell>
          <cell r="P621" t="str">
            <v>не требуется</v>
          </cell>
          <cell r="Q621" t="str">
            <v>-</v>
          </cell>
          <cell r="R621" t="str">
            <v>не требуется</v>
          </cell>
          <cell r="U621">
            <v>611</v>
          </cell>
          <cell r="V621" t="str">
            <v xml:space="preserve">1.2.2.1 </v>
          </cell>
          <cell r="W621" t="b">
            <v>1</v>
          </cell>
          <cell r="X621" t="b">
            <v>1</v>
          </cell>
        </row>
        <row r="622">
          <cell r="A622" t="str">
            <v xml:space="preserve">1.2.2.1 </v>
          </cell>
          <cell r="B622" t="str">
            <v>Реконструкция ВЛ-0,4 кВ Ф-3,4,6,8  от ТП-14 (торсада) г.о. Тольятти Самарская область (протяженностью 2,71 км), установка приборов учета(13 т.у.)</v>
          </cell>
          <cell r="C622" t="str">
            <v>P_0643</v>
          </cell>
          <cell r="D622" t="str">
            <v>Приволжский ФО</v>
          </cell>
          <cell r="E622" t="str">
            <v>Самарская область</v>
          </cell>
          <cell r="F622" t="str">
            <v>г.о. Тольятти</v>
          </cell>
          <cell r="G622" t="str">
            <v>нд</v>
          </cell>
          <cell r="H622" t="str">
            <v>не требуется</v>
          </cell>
          <cell r="I622" t="str">
            <v>не требуется</v>
          </cell>
          <cell r="J622" t="str">
            <v>не требуется</v>
          </cell>
          <cell r="K622" t="str">
            <v>не требуется</v>
          </cell>
          <cell r="L622" t="str">
            <v>не требуется</v>
          </cell>
          <cell r="M622" t="str">
            <v>не относится</v>
          </cell>
          <cell r="N622" t="str">
            <v>не требуется</v>
          </cell>
          <cell r="O622" t="str">
            <v xml:space="preserve"> не требуется</v>
          </cell>
          <cell r="P622" t="str">
            <v>не требуется</v>
          </cell>
          <cell r="Q622" t="str">
            <v>-</v>
          </cell>
          <cell r="R622" t="str">
            <v>не требуется</v>
          </cell>
          <cell r="U622">
            <v>612</v>
          </cell>
          <cell r="V622" t="str">
            <v xml:space="preserve">1.2.2.1 </v>
          </cell>
          <cell r="W622" t="b">
            <v>1</v>
          </cell>
          <cell r="X622" t="b">
            <v>1</v>
          </cell>
        </row>
        <row r="623">
          <cell r="A623" t="str">
            <v xml:space="preserve">1.2.2.1 </v>
          </cell>
          <cell r="B623" t="str">
            <v>Реконструкция ВЛ-0,4 кВ Ф-4 (1) от ТП-45 (торсада) г.о. Тольятти Самарская область (протяженностью 0,64 км), установка приборов учета (45 т.у.)</v>
          </cell>
          <cell r="C623" t="str">
            <v>P_0608</v>
          </cell>
          <cell r="D623" t="str">
            <v>Приволжский ФО</v>
          </cell>
          <cell r="E623" t="str">
            <v>Самарская область</v>
          </cell>
          <cell r="F623" t="str">
            <v>г.о. Тольятти</v>
          </cell>
          <cell r="G623" t="str">
            <v>нд</v>
          </cell>
          <cell r="H623" t="str">
            <v>не требуется</v>
          </cell>
          <cell r="I623" t="str">
            <v>не требуется</v>
          </cell>
          <cell r="J623" t="str">
            <v>не требуется</v>
          </cell>
          <cell r="K623" t="str">
            <v>не требуется</v>
          </cell>
          <cell r="L623" t="str">
            <v>не требуется</v>
          </cell>
          <cell r="M623" t="str">
            <v>не относится</v>
          </cell>
          <cell r="N623" t="str">
            <v>не требуется</v>
          </cell>
          <cell r="O623" t="str">
            <v xml:space="preserve"> не требуется</v>
          </cell>
          <cell r="P623" t="str">
            <v>не требуется</v>
          </cell>
          <cell r="Q623" t="str">
            <v>-</v>
          </cell>
          <cell r="R623" t="str">
            <v>не требуется</v>
          </cell>
          <cell r="U623">
            <v>613</v>
          </cell>
          <cell r="V623" t="str">
            <v xml:space="preserve">1.2.2.1 </v>
          </cell>
          <cell r="W623" t="b">
            <v>1</v>
          </cell>
          <cell r="X623" t="b">
            <v>1</v>
          </cell>
        </row>
        <row r="624">
          <cell r="A624" t="str">
            <v xml:space="preserve">1.2.2.1 </v>
          </cell>
          <cell r="B624" t="str">
            <v>Реконструкция ВЛ-0,4 кВ от КТП С 430 10/0,4/100 кВА (протяженностью 0,6км)с заменой КТП 10/0,4/100 кВА, установка приборов учета (17 т.у.)</v>
          </cell>
          <cell r="C624" t="str">
            <v>P_0586</v>
          </cell>
          <cell r="D624" t="str">
            <v>Приволжский ФО</v>
          </cell>
          <cell r="E624" t="str">
            <v>Самарская область</v>
          </cell>
          <cell r="F624" t="str">
            <v>Ставропольский район</v>
          </cell>
          <cell r="G624" t="str">
            <v>нд</v>
          </cell>
          <cell r="H624" t="str">
            <v>не требуется</v>
          </cell>
          <cell r="I624" t="str">
            <v>не требуется</v>
          </cell>
          <cell r="J624" t="str">
            <v>не требуется</v>
          </cell>
          <cell r="K624" t="str">
            <v>не требуется</v>
          </cell>
          <cell r="L624" t="str">
            <v>не требуется</v>
          </cell>
          <cell r="M624" t="str">
            <v>не относится</v>
          </cell>
          <cell r="N624" t="str">
            <v>не требуется</v>
          </cell>
          <cell r="O624" t="str">
            <v xml:space="preserve"> не требуется</v>
          </cell>
          <cell r="P624" t="str">
            <v>не требуется</v>
          </cell>
          <cell r="Q624" t="str">
            <v>-</v>
          </cell>
          <cell r="R624" t="str">
            <v>не требуется</v>
          </cell>
          <cell r="U624">
            <v>614</v>
          </cell>
          <cell r="V624" t="str">
            <v xml:space="preserve">1.2.2.1 </v>
          </cell>
          <cell r="W624" t="b">
            <v>1</v>
          </cell>
          <cell r="X624" t="b">
            <v>1</v>
          </cell>
        </row>
        <row r="625">
          <cell r="A625" t="str">
            <v xml:space="preserve">1.2.2.1 </v>
          </cell>
          <cell r="B625" t="str">
            <v>Реконструкция ВЛ-0,4 кВ от КТП С 605 10/0,4/250кВА ( протяженностью 1,5 км)</v>
          </cell>
          <cell r="C625" t="str">
            <v>P_0585</v>
          </cell>
          <cell r="D625" t="str">
            <v>Приволжский ФО</v>
          </cell>
          <cell r="E625" t="str">
            <v>Самарская область</v>
          </cell>
          <cell r="F625" t="str">
            <v>Ставропольский район</v>
          </cell>
          <cell r="G625" t="str">
            <v>нд</v>
          </cell>
          <cell r="H625" t="str">
            <v>не требуется</v>
          </cell>
          <cell r="I625" t="str">
            <v>не требуется</v>
          </cell>
          <cell r="J625" t="str">
            <v>не требуется</v>
          </cell>
          <cell r="K625" t="str">
            <v>не требуется</v>
          </cell>
          <cell r="L625" t="str">
            <v>не требуется</v>
          </cell>
          <cell r="M625" t="str">
            <v>не относится</v>
          </cell>
          <cell r="N625" t="str">
            <v>не требуется</v>
          </cell>
          <cell r="O625" t="str">
            <v xml:space="preserve"> не требуется</v>
          </cell>
          <cell r="P625" t="str">
            <v>не требуется</v>
          </cell>
          <cell r="Q625" t="str">
            <v>-</v>
          </cell>
          <cell r="R625" t="str">
            <v>не требуется</v>
          </cell>
          <cell r="U625">
            <v>615</v>
          </cell>
          <cell r="V625" t="str">
            <v xml:space="preserve">1.2.2.1 </v>
          </cell>
          <cell r="W625" t="b">
            <v>1</v>
          </cell>
          <cell r="X625" t="b">
            <v>1</v>
          </cell>
        </row>
        <row r="626">
          <cell r="A626" t="str">
            <v xml:space="preserve">1.2.2.1 </v>
          </cell>
          <cell r="B626" t="str">
            <v xml:space="preserve">Реконструкция ВЛ-0,4 кВ (протяженностью 0,18км) от КТП Б 1716 10/0,4/400 кВА с заменой КТП 10/0,4/400 кВА, установка приборов учета (1 т.у.) </v>
          </cell>
          <cell r="C626" t="str">
            <v>P_0584</v>
          </cell>
          <cell r="D626" t="str">
            <v>Приволжский ФО</v>
          </cell>
          <cell r="E626" t="str">
            <v>Самарская область</v>
          </cell>
          <cell r="F626" t="str">
            <v>Ставропольский район</v>
          </cell>
          <cell r="G626" t="str">
            <v>нд</v>
          </cell>
          <cell r="H626" t="str">
            <v>не требуется</v>
          </cell>
          <cell r="I626" t="str">
            <v>не требуется</v>
          </cell>
          <cell r="J626" t="str">
            <v>не требуется</v>
          </cell>
          <cell r="K626" t="str">
            <v>не требуется</v>
          </cell>
          <cell r="L626" t="str">
            <v>не требуется</v>
          </cell>
          <cell r="M626" t="str">
            <v>не относится</v>
          </cell>
          <cell r="N626" t="str">
            <v>не требуется</v>
          </cell>
          <cell r="O626" t="str">
            <v xml:space="preserve"> не требуется</v>
          </cell>
          <cell r="P626" t="str">
            <v>не требуется</v>
          </cell>
          <cell r="Q626" t="str">
            <v>-</v>
          </cell>
          <cell r="R626" t="str">
            <v>не требуется</v>
          </cell>
          <cell r="U626">
            <v>616</v>
          </cell>
          <cell r="V626" t="str">
            <v xml:space="preserve">1.2.2.1 </v>
          </cell>
          <cell r="W626" t="b">
            <v>1</v>
          </cell>
          <cell r="X626" t="b">
            <v>1</v>
          </cell>
        </row>
        <row r="627">
          <cell r="A627" t="str">
            <v xml:space="preserve">1.2.2.1 </v>
          </cell>
          <cell r="B627" t="str">
            <v>Реконструкция ВЛ-0,4 кВ Ф-10  от ТП-96 (торсада) г.о. Тольятти Самарская область (протяженностью 0,48км), установка приборов учета (2 т.у.)</v>
          </cell>
          <cell r="C627" t="str">
            <v>P_0656</v>
          </cell>
          <cell r="D627" t="str">
            <v>Приволжский ФО</v>
          </cell>
          <cell r="E627" t="str">
            <v>Самарская область</v>
          </cell>
          <cell r="F627" t="str">
            <v>г.о. Тольятти</v>
          </cell>
          <cell r="G627" t="str">
            <v>нд</v>
          </cell>
          <cell r="H627" t="str">
            <v>не требуется</v>
          </cell>
          <cell r="I627" t="str">
            <v>не требуется</v>
          </cell>
          <cell r="J627" t="str">
            <v>не требуется</v>
          </cell>
          <cell r="K627" t="str">
            <v>не требуется</v>
          </cell>
          <cell r="L627" t="str">
            <v>не требуется</v>
          </cell>
          <cell r="M627" t="str">
            <v>не относится</v>
          </cell>
          <cell r="N627" t="str">
            <v>не требуется</v>
          </cell>
          <cell r="O627" t="str">
            <v xml:space="preserve"> не требуется</v>
          </cell>
          <cell r="P627" t="str">
            <v>не требуется</v>
          </cell>
          <cell r="Q627" t="str">
            <v>-</v>
          </cell>
          <cell r="R627" t="str">
            <v>не требуется</v>
          </cell>
          <cell r="U627">
            <v>617</v>
          </cell>
          <cell r="V627" t="str">
            <v xml:space="preserve">1.2.2.1 </v>
          </cell>
          <cell r="W627" t="b">
            <v>1</v>
          </cell>
          <cell r="X627" t="b">
            <v>1</v>
          </cell>
        </row>
        <row r="628">
          <cell r="A628" t="str">
            <v xml:space="preserve">1.2.2.1 </v>
          </cell>
          <cell r="B628" t="str">
            <v>Реконструкция ВЛ-0,4 кВ от КТП Б 1711 10/0,4/160 кВА (протяженностью 0,8км) с заменой КТП 10/0,4/160 кВА,установка приборов учета (26 т.у.)</v>
          </cell>
          <cell r="C628" t="str">
            <v>P_0583</v>
          </cell>
          <cell r="D628" t="str">
            <v>Приволжский ФО</v>
          </cell>
          <cell r="E628" t="str">
            <v>Самарская область</v>
          </cell>
          <cell r="F628" t="str">
            <v>Ставропольский район</v>
          </cell>
          <cell r="G628" t="str">
            <v>нд</v>
          </cell>
          <cell r="H628" t="str">
            <v>не требуется</v>
          </cell>
          <cell r="I628" t="str">
            <v>не требуется</v>
          </cell>
          <cell r="J628" t="str">
            <v>не требуется</v>
          </cell>
          <cell r="K628" t="str">
            <v>не требуется</v>
          </cell>
          <cell r="L628" t="str">
            <v>не требуется</v>
          </cell>
          <cell r="M628" t="str">
            <v>не относится</v>
          </cell>
          <cell r="N628" t="str">
            <v>не требуется</v>
          </cell>
          <cell r="O628" t="str">
            <v xml:space="preserve"> не требуется</v>
          </cell>
          <cell r="P628" t="str">
            <v>не требуется</v>
          </cell>
          <cell r="Q628" t="str">
            <v>-</v>
          </cell>
          <cell r="R628" t="str">
            <v>не требуется</v>
          </cell>
          <cell r="U628">
            <v>618</v>
          </cell>
          <cell r="V628" t="str">
            <v xml:space="preserve">1.2.2.1 </v>
          </cell>
          <cell r="W628" t="b">
            <v>1</v>
          </cell>
          <cell r="X628" t="b">
            <v>1</v>
          </cell>
        </row>
        <row r="629">
          <cell r="A629" t="str">
            <v xml:space="preserve">1.2.2.1 </v>
          </cell>
          <cell r="B629" t="str">
            <v>Реконструкция ВЛ-0,4 кВ Ф-1,2,3 от ТП-99  (торсада) г.о. Тольятти Самарская область (протяженностью 0,91 км),установка приборов учета (32 т.у.)</v>
          </cell>
          <cell r="C629" t="str">
            <v>P_0657</v>
          </cell>
          <cell r="D629" t="str">
            <v>Приволжский ФО</v>
          </cell>
          <cell r="E629" t="str">
            <v>Самарская область</v>
          </cell>
          <cell r="F629" t="str">
            <v>г.о. Тольятти</v>
          </cell>
          <cell r="G629" t="str">
            <v>нд</v>
          </cell>
          <cell r="H629" t="str">
            <v>не требуется</v>
          </cell>
          <cell r="I629" t="str">
            <v>не требуется</v>
          </cell>
          <cell r="J629" t="str">
            <v>не требуется</v>
          </cell>
          <cell r="K629" t="str">
            <v>не требуется</v>
          </cell>
          <cell r="L629" t="str">
            <v>не требуется</v>
          </cell>
          <cell r="M629" t="str">
            <v>не относится</v>
          </cell>
          <cell r="N629" t="str">
            <v>не требуется</v>
          </cell>
          <cell r="O629" t="str">
            <v xml:space="preserve"> не требуется</v>
          </cell>
          <cell r="P629" t="str">
            <v>не требуется</v>
          </cell>
          <cell r="Q629" t="str">
            <v>-</v>
          </cell>
          <cell r="R629" t="str">
            <v>не требуется</v>
          </cell>
          <cell r="U629">
            <v>619</v>
          </cell>
          <cell r="V629" t="str">
            <v xml:space="preserve">1.2.2.1 </v>
          </cell>
          <cell r="W629" t="b">
            <v>1</v>
          </cell>
          <cell r="X629" t="b">
            <v>1</v>
          </cell>
        </row>
        <row r="630">
          <cell r="A630" t="str">
            <v xml:space="preserve">1.2.2.1 </v>
          </cell>
          <cell r="B630" t="str">
            <v>Реконструкция ВЛ-0,4 кВ (протяженностью 1,8км) от КТП Б 1709 10/0,4/630 кВА с заменой КТП 10/0,4/630 кВА , установка приборов учета (55 т.у.)</v>
          </cell>
          <cell r="C630" t="str">
            <v>P_0582</v>
          </cell>
          <cell r="D630" t="str">
            <v>Приволжский ФО</v>
          </cell>
          <cell r="E630" t="str">
            <v>Самарская область</v>
          </cell>
          <cell r="F630" t="str">
            <v>Ставропольский район</v>
          </cell>
          <cell r="G630" t="str">
            <v>нд</v>
          </cell>
          <cell r="H630" t="str">
            <v>не требуется</v>
          </cell>
          <cell r="I630" t="str">
            <v>не требуется</v>
          </cell>
          <cell r="J630" t="str">
            <v>не требуется</v>
          </cell>
          <cell r="K630" t="str">
            <v>не требуется</v>
          </cell>
          <cell r="L630" t="str">
            <v>не требуется</v>
          </cell>
          <cell r="M630" t="str">
            <v>не относится</v>
          </cell>
          <cell r="N630" t="str">
            <v>не требуется</v>
          </cell>
          <cell r="O630" t="str">
            <v xml:space="preserve"> не требуется</v>
          </cell>
          <cell r="P630" t="str">
            <v>не требуется</v>
          </cell>
          <cell r="Q630" t="str">
            <v>-</v>
          </cell>
          <cell r="R630" t="str">
            <v>не требуется</v>
          </cell>
          <cell r="U630">
            <v>620</v>
          </cell>
          <cell r="V630" t="str">
            <v xml:space="preserve">1.2.2.1 </v>
          </cell>
          <cell r="W630" t="b">
            <v>1</v>
          </cell>
          <cell r="X630" t="b">
            <v>1</v>
          </cell>
        </row>
        <row r="631">
          <cell r="A631" t="str">
            <v xml:space="preserve">1.2.2.1 </v>
          </cell>
          <cell r="B631" t="str">
            <v>Реконструкция ВЛ-0,4 кВ Ф-4,8 от ТП-105 (торсада) г.о. Тольятти Самарская область (протяженностью 0,5 км), установка приборов учета (3 т.у.)</v>
          </cell>
          <cell r="C631" t="str">
            <v>P_0634</v>
          </cell>
          <cell r="D631" t="str">
            <v>Приволжский ФО</v>
          </cell>
          <cell r="E631" t="str">
            <v>Самарская область</v>
          </cell>
          <cell r="F631" t="str">
            <v>г.о. Тольятти</v>
          </cell>
          <cell r="G631" t="str">
            <v>нд</v>
          </cell>
          <cell r="H631" t="str">
            <v>не требуется</v>
          </cell>
          <cell r="I631" t="str">
            <v>не требуется</v>
          </cell>
          <cell r="J631" t="str">
            <v>не требуется</v>
          </cell>
          <cell r="K631" t="str">
            <v>не требуется</v>
          </cell>
          <cell r="L631" t="str">
            <v>не требуется</v>
          </cell>
          <cell r="M631" t="str">
            <v>не относится</v>
          </cell>
          <cell r="N631" t="str">
            <v>не требуется</v>
          </cell>
          <cell r="O631" t="str">
            <v xml:space="preserve"> не требуется</v>
          </cell>
          <cell r="P631" t="str">
            <v>не требуется</v>
          </cell>
          <cell r="Q631" t="str">
            <v>-</v>
          </cell>
          <cell r="R631" t="str">
            <v>не требуется</v>
          </cell>
          <cell r="U631">
            <v>621</v>
          </cell>
          <cell r="V631" t="str">
            <v xml:space="preserve">1.2.2.1 </v>
          </cell>
          <cell r="W631" t="b">
            <v>1</v>
          </cell>
          <cell r="X631" t="b">
            <v>1</v>
          </cell>
        </row>
        <row r="632">
          <cell r="A632" t="str">
            <v xml:space="preserve">1.2.2.1 </v>
          </cell>
          <cell r="B632" t="str">
            <v>Реконструкция ВЛ-0,4 кВ от КТП Б 1704 10/0,4/160 кВА (протяженностью 1,8км) с заменой КТП 10/0,4/160 кВА , установка приборов учета (28 т.у.)</v>
          </cell>
          <cell r="C632" t="str">
            <v>P_0581</v>
          </cell>
          <cell r="D632" t="str">
            <v>Приволжский ФО</v>
          </cell>
          <cell r="E632" t="str">
            <v>Самарская область</v>
          </cell>
          <cell r="F632" t="str">
            <v>Ставропольский район</v>
          </cell>
          <cell r="G632" t="str">
            <v>нд</v>
          </cell>
          <cell r="H632" t="str">
            <v>не требуется</v>
          </cell>
          <cell r="I632" t="str">
            <v>не требуется</v>
          </cell>
          <cell r="J632" t="str">
            <v>не требуется</v>
          </cell>
          <cell r="K632" t="str">
            <v>не требуется</v>
          </cell>
          <cell r="L632" t="str">
            <v>не требуется</v>
          </cell>
          <cell r="M632" t="str">
            <v>не относится</v>
          </cell>
          <cell r="N632" t="str">
            <v>не требуется</v>
          </cell>
          <cell r="O632" t="str">
            <v xml:space="preserve"> не требуется</v>
          </cell>
          <cell r="P632" t="str">
            <v>не требуется</v>
          </cell>
          <cell r="Q632" t="str">
            <v>-</v>
          </cell>
          <cell r="R632" t="str">
            <v>не требуется</v>
          </cell>
          <cell r="U632">
            <v>622</v>
          </cell>
          <cell r="V632" t="str">
            <v xml:space="preserve">1.2.2.1 </v>
          </cell>
          <cell r="W632" t="b">
            <v>1</v>
          </cell>
          <cell r="X632" t="b">
            <v>1</v>
          </cell>
        </row>
        <row r="633">
          <cell r="A633" t="str">
            <v xml:space="preserve">1.2.2.1 </v>
          </cell>
          <cell r="B633" t="str">
            <v>Реконструкция ВЛ-0,4 кВ от КТП Яг 911 10/0,4/250 кВА (протяженностью 0,25км) с заменой КТП 10/0,4/250 кВА, установка приборов учета (23 т.у.)</v>
          </cell>
          <cell r="C633" t="str">
            <v>P_0580</v>
          </cell>
          <cell r="D633" t="str">
            <v>Приволжский ФО</v>
          </cell>
          <cell r="E633" t="str">
            <v>Самарская область</v>
          </cell>
          <cell r="F633" t="str">
            <v>Ставропольский район</v>
          </cell>
          <cell r="G633" t="str">
            <v>нд</v>
          </cell>
          <cell r="H633" t="str">
            <v>не требуется</v>
          </cell>
          <cell r="I633" t="str">
            <v>не требуется</v>
          </cell>
          <cell r="J633" t="str">
            <v>не требуется</v>
          </cell>
          <cell r="K633" t="str">
            <v>не требуется</v>
          </cell>
          <cell r="L633" t="str">
            <v>не требуется</v>
          </cell>
          <cell r="M633" t="str">
            <v>не относится</v>
          </cell>
          <cell r="N633" t="str">
            <v>не требуется</v>
          </cell>
          <cell r="O633" t="str">
            <v xml:space="preserve"> не требуется</v>
          </cell>
          <cell r="P633" t="str">
            <v>не требуется</v>
          </cell>
          <cell r="Q633" t="str">
            <v>-</v>
          </cell>
          <cell r="R633" t="str">
            <v>не требуется</v>
          </cell>
          <cell r="U633">
            <v>623</v>
          </cell>
          <cell r="V633" t="str">
            <v xml:space="preserve">1.2.2.1 </v>
          </cell>
          <cell r="W633" t="b">
            <v>1</v>
          </cell>
          <cell r="X633" t="b">
            <v>1</v>
          </cell>
        </row>
        <row r="634">
          <cell r="A634" t="str">
            <v xml:space="preserve">1.2.2.1 </v>
          </cell>
          <cell r="B634" t="str">
            <v>Реконструкция ВЛ-0,4 кВ от КТП РПП 302 10/0,4/160 кВА (протяженностью 1,5км)  с заменой КТП 10/0,4/100 кВА, усатновка приборов учета (25 т.у.)</v>
          </cell>
          <cell r="C634" t="str">
            <v>P_0577</v>
          </cell>
          <cell r="D634" t="str">
            <v>Приволжский ФО</v>
          </cell>
          <cell r="E634" t="str">
            <v>Самарская область</v>
          </cell>
          <cell r="F634" t="str">
            <v>Ставропольский район</v>
          </cell>
          <cell r="G634" t="str">
            <v>нд</v>
          </cell>
          <cell r="H634" t="str">
            <v>не требуется</v>
          </cell>
          <cell r="I634" t="str">
            <v>не требуется</v>
          </cell>
          <cell r="J634" t="str">
            <v>не требуется</v>
          </cell>
          <cell r="K634" t="str">
            <v>не требуется</v>
          </cell>
          <cell r="L634" t="str">
            <v>не требуется</v>
          </cell>
          <cell r="M634" t="str">
            <v>не относится</v>
          </cell>
          <cell r="N634" t="str">
            <v>не требуется</v>
          </cell>
          <cell r="O634" t="str">
            <v xml:space="preserve"> не требуется</v>
          </cell>
          <cell r="P634" t="str">
            <v>не требуется</v>
          </cell>
          <cell r="Q634" t="str">
            <v>-</v>
          </cell>
          <cell r="R634" t="str">
            <v>не требуется</v>
          </cell>
          <cell r="U634">
            <v>624</v>
          </cell>
          <cell r="V634" t="str">
            <v xml:space="preserve">1.2.2.1 </v>
          </cell>
          <cell r="W634" t="b">
            <v>1</v>
          </cell>
          <cell r="X634" t="b">
            <v>1</v>
          </cell>
        </row>
        <row r="635">
          <cell r="A635" t="str">
            <v xml:space="preserve">1.2.2.1 </v>
          </cell>
          <cell r="B635" t="str">
            <v>Реконструкция ВЛ-0,4 кВ Ф-4,5 от ТП-104 (торсада) г.о. Тольятти Самарская область (протяженностью 0,38 км),установка приборов учета (10 т.у.)</v>
          </cell>
          <cell r="C635" t="str">
            <v>P_0633</v>
          </cell>
          <cell r="D635" t="str">
            <v>Приволжский ФО</v>
          </cell>
          <cell r="E635" t="str">
            <v>Самарская область</v>
          </cell>
          <cell r="F635" t="str">
            <v>г.о. Тольятти</v>
          </cell>
          <cell r="G635" t="str">
            <v>нд</v>
          </cell>
          <cell r="H635" t="str">
            <v>не требуется</v>
          </cell>
          <cell r="I635" t="str">
            <v>не требуется</v>
          </cell>
          <cell r="J635" t="str">
            <v>не требуется</v>
          </cell>
          <cell r="K635" t="str">
            <v>не требуется</v>
          </cell>
          <cell r="L635" t="str">
            <v>не требуется</v>
          </cell>
          <cell r="M635" t="str">
            <v>не относится</v>
          </cell>
          <cell r="N635" t="str">
            <v>не требуется</v>
          </cell>
          <cell r="O635" t="str">
            <v xml:space="preserve"> не требуется</v>
          </cell>
          <cell r="P635" t="str">
            <v>не требуется</v>
          </cell>
          <cell r="Q635" t="str">
            <v>-</v>
          </cell>
          <cell r="R635" t="str">
            <v>не требуется</v>
          </cell>
          <cell r="U635">
            <v>625</v>
          </cell>
          <cell r="V635" t="str">
            <v xml:space="preserve">1.2.2.1 </v>
          </cell>
          <cell r="W635" t="b">
            <v>1</v>
          </cell>
          <cell r="X635" t="b">
            <v>1</v>
          </cell>
        </row>
        <row r="636">
          <cell r="A636" t="str">
            <v xml:space="preserve">1.2.2.1 </v>
          </cell>
          <cell r="B636" t="str">
            <v>Реконструкция ВЛ-0,4 кВ (протяженностью 4,48 км) Ф-5,8, 12 от ТП-140, установка приборов учета (188 т.у.) г.о. Тольятти Самарская область</v>
          </cell>
          <cell r="C636" t="str">
            <v>P_0606</v>
          </cell>
          <cell r="D636" t="str">
            <v>Приволжский ФО</v>
          </cell>
          <cell r="E636" t="str">
            <v>Самарская область</v>
          </cell>
          <cell r="F636" t="str">
            <v>г.о. Тольятти</v>
          </cell>
          <cell r="G636" t="str">
            <v>нд</v>
          </cell>
          <cell r="H636" t="str">
            <v>не требуется</v>
          </cell>
          <cell r="I636" t="str">
            <v>не требуется</v>
          </cell>
          <cell r="J636" t="str">
            <v>не требуется</v>
          </cell>
          <cell r="K636" t="str">
            <v>не требуется</v>
          </cell>
          <cell r="L636" t="str">
            <v>не требуется</v>
          </cell>
          <cell r="M636" t="str">
            <v>не относится</v>
          </cell>
          <cell r="N636" t="str">
            <v>не требуется</v>
          </cell>
          <cell r="O636" t="str">
            <v xml:space="preserve"> не требуется</v>
          </cell>
          <cell r="P636" t="str">
            <v>не требуется</v>
          </cell>
          <cell r="Q636" t="str">
            <v>-</v>
          </cell>
          <cell r="R636" t="str">
            <v>не требуется</v>
          </cell>
          <cell r="U636">
            <v>626</v>
          </cell>
          <cell r="V636" t="str">
            <v xml:space="preserve">1.2.2.1 </v>
          </cell>
          <cell r="W636" t="b">
            <v>1</v>
          </cell>
          <cell r="X636" t="b">
            <v>1</v>
          </cell>
        </row>
        <row r="637">
          <cell r="A637" t="str">
            <v xml:space="preserve">1.2.2.1 </v>
          </cell>
          <cell r="B637" t="str">
            <v>Реконструкция ВЛ-0,4 кВ  Ф-3,4,7,8 от ТП-141 (торсада) г.о. Тольятти Самарская область (3,395 км)</v>
          </cell>
          <cell r="C637" t="str">
            <v>P_0644</v>
          </cell>
          <cell r="D637" t="str">
            <v>Приволжский ФО</v>
          </cell>
          <cell r="E637" t="str">
            <v>Самарская область</v>
          </cell>
          <cell r="F637" t="str">
            <v>г.о. Тольятти</v>
          </cell>
          <cell r="G637" t="str">
            <v>нд</v>
          </cell>
          <cell r="H637" t="str">
            <v>не требуется</v>
          </cell>
          <cell r="I637" t="str">
            <v>не требуется</v>
          </cell>
          <cell r="J637" t="str">
            <v>не требуется</v>
          </cell>
          <cell r="K637" t="str">
            <v>не требуется</v>
          </cell>
          <cell r="L637" t="str">
            <v>не требуется</v>
          </cell>
          <cell r="M637" t="str">
            <v>не относится</v>
          </cell>
          <cell r="N637" t="str">
            <v>не требуется</v>
          </cell>
          <cell r="O637" t="str">
            <v xml:space="preserve"> не требуется</v>
          </cell>
          <cell r="P637" t="str">
            <v>не требуется</v>
          </cell>
          <cell r="Q637" t="str">
            <v>-</v>
          </cell>
          <cell r="R637" t="str">
            <v>не требуется</v>
          </cell>
          <cell r="U637">
            <v>627</v>
          </cell>
          <cell r="V637" t="str">
            <v xml:space="preserve">1.2.2.1 </v>
          </cell>
          <cell r="W637" t="b">
            <v>1</v>
          </cell>
          <cell r="X637" t="b">
            <v>1</v>
          </cell>
        </row>
        <row r="638">
          <cell r="A638" t="str">
            <v xml:space="preserve">1.2.2.1 </v>
          </cell>
          <cell r="B638" t="str">
            <v>Реконструкция ВЛ-0,4 кВ от ТП-477 Ф-1,2 (торсада) г.о. Тольятти Самарская область (протяженностью 0,61 км),установка приборов учета (17 т.у.)</v>
          </cell>
          <cell r="C638" t="str">
            <v>P_0628</v>
          </cell>
          <cell r="D638" t="str">
            <v>Приволжский ФО</v>
          </cell>
          <cell r="E638" t="str">
            <v>Самарская область</v>
          </cell>
          <cell r="F638" t="str">
            <v>г.о. Тольятти</v>
          </cell>
          <cell r="G638" t="str">
            <v>нд</v>
          </cell>
          <cell r="H638" t="str">
            <v>не требуется</v>
          </cell>
          <cell r="I638" t="str">
            <v>не требуется</v>
          </cell>
          <cell r="J638" t="str">
            <v>не требуется</v>
          </cell>
          <cell r="K638" t="str">
            <v>не требуется</v>
          </cell>
          <cell r="L638" t="str">
            <v>не требуется</v>
          </cell>
          <cell r="M638" t="str">
            <v>не относится</v>
          </cell>
          <cell r="N638" t="str">
            <v>не требуется</v>
          </cell>
          <cell r="O638" t="str">
            <v xml:space="preserve"> не требуется</v>
          </cell>
          <cell r="P638" t="str">
            <v>не требуется</v>
          </cell>
          <cell r="Q638" t="str">
            <v>-</v>
          </cell>
          <cell r="R638" t="str">
            <v>не требуется</v>
          </cell>
          <cell r="U638">
            <v>628</v>
          </cell>
          <cell r="V638" t="str">
            <v xml:space="preserve">1.2.2.1 </v>
          </cell>
          <cell r="W638" t="b">
            <v>1</v>
          </cell>
          <cell r="X638" t="b">
            <v>1</v>
          </cell>
        </row>
        <row r="639">
          <cell r="A639" t="str">
            <v xml:space="preserve">1.2.2.1 </v>
          </cell>
          <cell r="B639" t="str">
            <v>Реконструкция ВЛ-0,4 кВ от КТП Яг 918 10/0,4/250 кВА (протяженностью 0,6км) с заменой КТП 10/0,4/250 кВА, установка приборов учета (61 т.у.)</v>
          </cell>
          <cell r="C639" t="str">
            <v>P_0579</v>
          </cell>
          <cell r="D639" t="str">
            <v>Приволжский ФО</v>
          </cell>
          <cell r="E639" t="str">
            <v>Самарская область</v>
          </cell>
          <cell r="F639" t="str">
            <v>Ставропольский район</v>
          </cell>
          <cell r="G639" t="str">
            <v>нд</v>
          </cell>
          <cell r="H639" t="str">
            <v>не требуется</v>
          </cell>
          <cell r="I639" t="str">
            <v>не требуется</v>
          </cell>
          <cell r="J639" t="str">
            <v>не требуется</v>
          </cell>
          <cell r="K639" t="str">
            <v>не требуется</v>
          </cell>
          <cell r="L639" t="str">
            <v>не требуется</v>
          </cell>
          <cell r="M639" t="str">
            <v>не относится</v>
          </cell>
          <cell r="N639" t="str">
            <v>не требуется</v>
          </cell>
          <cell r="O639" t="str">
            <v xml:space="preserve"> не требуется</v>
          </cell>
          <cell r="P639" t="str">
            <v>не требуется</v>
          </cell>
          <cell r="Q639" t="str">
            <v>-</v>
          </cell>
          <cell r="R639" t="str">
            <v>не требуется</v>
          </cell>
          <cell r="U639">
            <v>629</v>
          </cell>
          <cell r="V639" t="str">
            <v xml:space="preserve">1.2.2.1 </v>
          </cell>
          <cell r="W639" t="b">
            <v>1</v>
          </cell>
          <cell r="X639" t="b">
            <v>1</v>
          </cell>
        </row>
        <row r="640">
          <cell r="A640" t="str">
            <v xml:space="preserve">1.2.2.1 </v>
          </cell>
          <cell r="B640" t="str">
            <v>Реконструкция ВЛ-0,4 кВ от КТП Л 733 10/0,4/250 кВА (протяженностью 0,6км) с заменой КТП 10/0,4/250 кВА, установка приборов учета (19 т.у.)</v>
          </cell>
          <cell r="C640" t="str">
            <v>P_0578</v>
          </cell>
          <cell r="D640" t="str">
            <v>Приволжский ФО</v>
          </cell>
          <cell r="E640" t="str">
            <v>Самарская область</v>
          </cell>
          <cell r="F640" t="str">
            <v>Ставропольский район</v>
          </cell>
          <cell r="G640" t="str">
            <v>нд</v>
          </cell>
          <cell r="H640" t="str">
            <v>не требуется</v>
          </cell>
          <cell r="I640" t="str">
            <v>не требуется</v>
          </cell>
          <cell r="J640" t="str">
            <v>не требуется</v>
          </cell>
          <cell r="K640" t="str">
            <v>не требуется</v>
          </cell>
          <cell r="L640" t="str">
            <v>не требуется</v>
          </cell>
          <cell r="M640" t="str">
            <v>не относится</v>
          </cell>
          <cell r="N640" t="str">
            <v>не требуется</v>
          </cell>
          <cell r="O640" t="str">
            <v xml:space="preserve"> не требуется</v>
          </cell>
          <cell r="P640" t="str">
            <v>не требуется</v>
          </cell>
          <cell r="Q640" t="str">
            <v>-</v>
          </cell>
          <cell r="R640" t="str">
            <v>не требуется</v>
          </cell>
          <cell r="U640">
            <v>630</v>
          </cell>
          <cell r="V640" t="str">
            <v xml:space="preserve">1.2.2.1 </v>
          </cell>
          <cell r="W640" t="b">
            <v>1</v>
          </cell>
          <cell r="X640" t="b">
            <v>1</v>
          </cell>
        </row>
        <row r="641">
          <cell r="A641" t="str">
            <v xml:space="preserve">1.2.2.1 </v>
          </cell>
          <cell r="B641" t="str">
            <v>Реконструкция ВЛ-0,4 кВ Ф-2,3  от ТП-478 (торсада) г.о. Тольятти Самарская область (протяженностью 0,82км), установка приборов учета (17 т.у.)</v>
          </cell>
          <cell r="C641" t="str">
            <v>P_0613</v>
          </cell>
          <cell r="D641" t="str">
            <v>Приволжский ФО</v>
          </cell>
          <cell r="E641" t="str">
            <v>Самарская область</v>
          </cell>
          <cell r="F641" t="str">
            <v>г.о. Тольятти</v>
          </cell>
          <cell r="G641" t="str">
            <v>нд</v>
          </cell>
          <cell r="H641" t="str">
            <v>не требуется</v>
          </cell>
          <cell r="I641" t="str">
            <v>не требуется</v>
          </cell>
          <cell r="J641" t="str">
            <v>не требуется</v>
          </cell>
          <cell r="K641" t="str">
            <v>не требуется</v>
          </cell>
          <cell r="L641" t="str">
            <v>не требуется</v>
          </cell>
          <cell r="M641" t="str">
            <v>не относится</v>
          </cell>
          <cell r="N641" t="str">
            <v>не требуется</v>
          </cell>
          <cell r="O641" t="str">
            <v xml:space="preserve"> не требуется</v>
          </cell>
          <cell r="P641" t="str">
            <v>не требуется</v>
          </cell>
          <cell r="Q641" t="str">
            <v>-</v>
          </cell>
          <cell r="R641" t="str">
            <v>не требуется</v>
          </cell>
          <cell r="U641">
            <v>631</v>
          </cell>
          <cell r="V641" t="str">
            <v xml:space="preserve">1.2.2.1 </v>
          </cell>
          <cell r="W641" t="b">
            <v>1</v>
          </cell>
          <cell r="X641" t="b">
            <v>1</v>
          </cell>
        </row>
        <row r="642">
          <cell r="A642" t="str">
            <v xml:space="preserve">1.2.2.1 </v>
          </cell>
          <cell r="B642" t="str">
            <v>Реконструкция ВЛ-0,4 кВ Ф-2 от ТП-481 (торсада) г.о. Тольятти Самарская область (протяженностью 0,2 км), установка приборов учета (2 т.у.)</v>
          </cell>
          <cell r="C642" t="str">
            <v>P_0638</v>
          </cell>
          <cell r="D642" t="str">
            <v>Приволжский ФО</v>
          </cell>
          <cell r="E642" t="str">
            <v>Самарская область</v>
          </cell>
          <cell r="F642" t="str">
            <v>г.о. Тольятти</v>
          </cell>
          <cell r="G642" t="str">
            <v>нд</v>
          </cell>
          <cell r="H642" t="str">
            <v>не требуется</v>
          </cell>
          <cell r="I642" t="str">
            <v>не требуется</v>
          </cell>
          <cell r="J642" t="str">
            <v>не требуется</v>
          </cell>
          <cell r="K642" t="str">
            <v>не требуется</v>
          </cell>
          <cell r="L642" t="str">
            <v>не требуется</v>
          </cell>
          <cell r="M642" t="str">
            <v>не относится</v>
          </cell>
          <cell r="N642" t="str">
            <v>не требуется</v>
          </cell>
          <cell r="O642" t="str">
            <v xml:space="preserve"> не требуется</v>
          </cell>
          <cell r="P642" t="str">
            <v>не требуется</v>
          </cell>
          <cell r="Q642" t="str">
            <v>-</v>
          </cell>
          <cell r="R642" t="str">
            <v>не требуется</v>
          </cell>
          <cell r="U642">
            <v>632</v>
          </cell>
          <cell r="V642" t="str">
            <v xml:space="preserve">1.2.2.1 </v>
          </cell>
          <cell r="W642" t="b">
            <v>1</v>
          </cell>
          <cell r="X642" t="b">
            <v>1</v>
          </cell>
        </row>
        <row r="643">
          <cell r="A643" t="str">
            <v xml:space="preserve">1.2.2.1 </v>
          </cell>
          <cell r="B643" t="str">
            <v>Реконструкция ВЛ-0,4 кВ Ф-3 от ТП-494  (торсада) г.о. Тольятти Самарская область (протяженностью 0,98 км) с установкой приборов учета (24 т.у.)</v>
          </cell>
          <cell r="C643" t="str">
            <v>P_0639</v>
          </cell>
          <cell r="D643" t="str">
            <v>Приволжский ФО</v>
          </cell>
          <cell r="E643" t="str">
            <v>Самарская область</v>
          </cell>
          <cell r="F643" t="str">
            <v>г.о. Тольятти</v>
          </cell>
          <cell r="G643" t="str">
            <v>нд</v>
          </cell>
          <cell r="H643" t="str">
            <v>не требуется</v>
          </cell>
          <cell r="I643" t="str">
            <v>не требуется</v>
          </cell>
          <cell r="J643" t="str">
            <v>не требуется</v>
          </cell>
          <cell r="K643" t="str">
            <v>не требуется</v>
          </cell>
          <cell r="L643" t="str">
            <v>не требуется</v>
          </cell>
          <cell r="M643" t="str">
            <v>не относится</v>
          </cell>
          <cell r="N643" t="str">
            <v>не требуется</v>
          </cell>
          <cell r="O643" t="str">
            <v xml:space="preserve"> не требуется</v>
          </cell>
          <cell r="P643" t="str">
            <v>не требуется</v>
          </cell>
          <cell r="Q643" t="str">
            <v>-</v>
          </cell>
          <cell r="R643" t="str">
            <v>не требуется</v>
          </cell>
          <cell r="U643">
            <v>633</v>
          </cell>
          <cell r="V643" t="str">
            <v xml:space="preserve">1.2.2.1 </v>
          </cell>
          <cell r="W643" t="b">
            <v>1</v>
          </cell>
          <cell r="X643" t="b">
            <v>1</v>
          </cell>
        </row>
        <row r="645">
          <cell r="A645" t="str">
            <v xml:space="preserve">1.2.2.1 </v>
          </cell>
          <cell r="B645" t="str">
            <v>Реконструкция ВЛ-0,4 кВ Ф-13 от ТП-543  (торсада) г.о. Тольятти Самарская область (протяженностью 0,21 км),установка приборов учета (5 т.у.)</v>
          </cell>
          <cell r="C645" t="str">
            <v>P_0640</v>
          </cell>
          <cell r="D645" t="str">
            <v>Приволжский ФО</v>
          </cell>
          <cell r="E645" t="str">
            <v>Самарская область</v>
          </cell>
          <cell r="F645" t="str">
            <v>г.о. Тольятти</v>
          </cell>
          <cell r="G645" t="str">
            <v>нд</v>
          </cell>
          <cell r="H645" t="str">
            <v>не требуется</v>
          </cell>
          <cell r="I645" t="str">
            <v>не требуется</v>
          </cell>
          <cell r="J645" t="str">
            <v>не требуется</v>
          </cell>
          <cell r="K645" t="str">
            <v>не требуется</v>
          </cell>
          <cell r="L645" t="str">
            <v>не требуется</v>
          </cell>
          <cell r="M645" t="str">
            <v>не относится</v>
          </cell>
          <cell r="N645" t="str">
            <v>не требуется</v>
          </cell>
          <cell r="O645" t="str">
            <v xml:space="preserve"> не требуется</v>
          </cell>
          <cell r="P645" t="str">
            <v>не требуется</v>
          </cell>
          <cell r="Q645" t="str">
            <v>-</v>
          </cell>
          <cell r="R645" t="str">
            <v>не требуется</v>
          </cell>
          <cell r="U645">
            <v>635</v>
          </cell>
          <cell r="V645" t="str">
            <v xml:space="preserve">1.2.2.1 </v>
          </cell>
          <cell r="W645" t="b">
            <v>1</v>
          </cell>
          <cell r="X645" t="b">
            <v>1</v>
          </cell>
        </row>
        <row r="646">
          <cell r="A646" t="str">
            <v xml:space="preserve">1.2.2.1 </v>
          </cell>
          <cell r="B646" t="str">
            <v>"Реконструкция ВЛ-0,4 кВ (протяженностью 0,85 км)  Ф-3,4,7,8 от ТП-141 (торсада)", г.о. Тольятти Самарская область</v>
          </cell>
          <cell r="C646" t="str">
            <v>P_0464</v>
          </cell>
          <cell r="D646" t="str">
            <v>Приволжский ФО</v>
          </cell>
          <cell r="E646" t="str">
            <v>Самарская область</v>
          </cell>
          <cell r="F646" t="str">
            <v>г.о. Октябрьск</v>
          </cell>
          <cell r="G646" t="str">
            <v>нд</v>
          </cell>
          <cell r="H646" t="str">
            <v>не требуется</v>
          </cell>
          <cell r="I646" t="str">
            <v>не требуется</v>
          </cell>
          <cell r="J646" t="str">
            <v>не требуется</v>
          </cell>
          <cell r="K646" t="str">
            <v>не требуется</v>
          </cell>
          <cell r="L646" t="str">
            <v>не требуется</v>
          </cell>
          <cell r="M646" t="str">
            <v>не относится</v>
          </cell>
          <cell r="N646" t="str">
            <v>не требуется</v>
          </cell>
          <cell r="O646" t="str">
            <v xml:space="preserve"> не требуется</v>
          </cell>
          <cell r="P646" t="str">
            <v>не требуется</v>
          </cell>
          <cell r="Q646" t="str">
            <v>-</v>
          </cell>
          <cell r="R646" t="str">
            <v>не требуется</v>
          </cell>
          <cell r="U646">
            <v>636</v>
          </cell>
          <cell r="V646" t="str">
            <v xml:space="preserve">1.2.2.1 </v>
          </cell>
          <cell r="W646" t="b">
            <v>1</v>
          </cell>
          <cell r="X646" t="b">
            <v>1</v>
          </cell>
        </row>
        <row r="647">
          <cell r="A647" t="str">
            <v xml:space="preserve">1.2.2.1 </v>
          </cell>
          <cell r="B647" t="str">
            <v>Реконструкция КЛ-6 кВ Ф-21 ПС 35/6 кВ Октябрьск от ТП-47 до ТП-57 (протяженностью 0,2 км)</v>
          </cell>
          <cell r="C647" t="str">
            <v>P_0470</v>
          </cell>
          <cell r="D647" t="str">
            <v>Приволжский ФО</v>
          </cell>
          <cell r="E647" t="str">
            <v>Самарская область</v>
          </cell>
          <cell r="F647" t="str">
            <v>г.о. Октябрьск</v>
          </cell>
          <cell r="G647" t="str">
            <v>нд</v>
          </cell>
          <cell r="H647" t="str">
            <v>не требуется</v>
          </cell>
          <cell r="I647" t="str">
            <v>не требуется</v>
          </cell>
          <cell r="J647" t="str">
            <v>не требуется</v>
          </cell>
          <cell r="K647" t="str">
            <v>не требуется</v>
          </cell>
          <cell r="L647" t="str">
            <v>не требуется</v>
          </cell>
          <cell r="M647" t="str">
            <v>не относится</v>
          </cell>
          <cell r="N647" t="str">
            <v>не требуется</v>
          </cell>
          <cell r="O647" t="str">
            <v xml:space="preserve"> не требуется</v>
          </cell>
          <cell r="P647" t="str">
            <v>не требуется</v>
          </cell>
          <cell r="Q647" t="str">
            <v>-</v>
          </cell>
          <cell r="R647" t="str">
            <v>не требуется</v>
          </cell>
          <cell r="U647">
            <v>637</v>
          </cell>
          <cell r="V647" t="str">
            <v xml:space="preserve">1.2.2.1 </v>
          </cell>
          <cell r="W647" t="b">
            <v>1</v>
          </cell>
          <cell r="X647" t="b">
            <v>1</v>
          </cell>
        </row>
        <row r="648">
          <cell r="A648" t="str">
            <v xml:space="preserve">1.2.2.1 </v>
          </cell>
          <cell r="B648" t="str">
            <v>Реконструкция КЛ-10 кВ Ф-3 от ПС 110/10/6 кВ Правая Волга до опоры №1 ВЛ-6 кВ (протяженностью 0,25 км)</v>
          </cell>
          <cell r="C648" t="str">
            <v>P_0472</v>
          </cell>
          <cell r="D648" t="str">
            <v>Приволжский ФО</v>
          </cell>
          <cell r="E648" t="str">
            <v>Самарская область</v>
          </cell>
          <cell r="F648" t="str">
            <v>г.о. Октябрьск</v>
          </cell>
          <cell r="G648" t="str">
            <v>нд</v>
          </cell>
          <cell r="H648" t="str">
            <v>не требуется</v>
          </cell>
          <cell r="I648" t="str">
            <v>не требуется</v>
          </cell>
          <cell r="J648" t="str">
            <v>не требуется</v>
          </cell>
          <cell r="K648" t="str">
            <v>не требуется</v>
          </cell>
          <cell r="L648" t="str">
            <v>не требуется</v>
          </cell>
          <cell r="M648" t="str">
            <v>не относится</v>
          </cell>
          <cell r="N648" t="str">
            <v>не требуется</v>
          </cell>
          <cell r="O648" t="str">
            <v xml:space="preserve"> не требуется</v>
          </cell>
          <cell r="P648" t="str">
            <v>не требуется</v>
          </cell>
          <cell r="Q648" t="str">
            <v>-</v>
          </cell>
          <cell r="R648" t="str">
            <v>не требуется</v>
          </cell>
          <cell r="U648">
            <v>638</v>
          </cell>
          <cell r="V648" t="str">
            <v xml:space="preserve">1.2.2.1 </v>
          </cell>
          <cell r="W648" t="b">
            <v>1</v>
          </cell>
          <cell r="X648" t="b">
            <v>1</v>
          </cell>
        </row>
        <row r="649">
          <cell r="A649" t="str">
            <v xml:space="preserve">1.2.2.1 </v>
          </cell>
          <cell r="B649" t="str">
            <v>Реконструкция КЛ-6 кВ от ТП Швейная ф-ка до ТП №69 (протяженность 0,06км)</v>
          </cell>
          <cell r="C649" t="str">
            <v>P_0486</v>
          </cell>
          <cell r="D649" t="str">
            <v>Приволжский ФО</v>
          </cell>
          <cell r="E649" t="str">
            <v>Самарская область</v>
          </cell>
          <cell r="F649" t="str">
            <v>г.о. Октябрьск</v>
          </cell>
          <cell r="G649" t="str">
            <v>нд</v>
          </cell>
          <cell r="H649" t="str">
            <v>не требуется</v>
          </cell>
          <cell r="I649" t="str">
            <v>не требуется</v>
          </cell>
          <cell r="J649" t="str">
            <v>не требуется</v>
          </cell>
          <cell r="K649" t="str">
            <v>не требуется</v>
          </cell>
          <cell r="L649" t="str">
            <v>не требуется</v>
          </cell>
          <cell r="M649" t="str">
            <v>не относится</v>
          </cell>
          <cell r="N649" t="str">
            <v>не требуется</v>
          </cell>
          <cell r="O649" t="str">
            <v xml:space="preserve"> не требуется</v>
          </cell>
          <cell r="P649" t="str">
            <v>не требуется</v>
          </cell>
          <cell r="Q649" t="str">
            <v>-</v>
          </cell>
          <cell r="R649" t="str">
            <v>не требуется</v>
          </cell>
          <cell r="U649">
            <v>639</v>
          </cell>
          <cell r="V649" t="str">
            <v xml:space="preserve">1.2.2.1 </v>
          </cell>
          <cell r="W649" t="b">
            <v>1</v>
          </cell>
          <cell r="X649" t="b">
            <v>1</v>
          </cell>
        </row>
        <row r="650">
          <cell r="A650" t="str">
            <v xml:space="preserve">1.2.2.1 </v>
          </cell>
          <cell r="B650" t="str">
            <v>Реконструкция КЛ-6 кВ Ф-7 ПС 110/10/6 кВ Правая Волга от РУ-6 кВ до оп. № 1 ВЛ-6 кВ (протяженностью 0,11 км)</v>
          </cell>
          <cell r="C650" t="str">
            <v>P_0471</v>
          </cell>
          <cell r="D650" t="str">
            <v>Приволжский ФО</v>
          </cell>
          <cell r="E650" t="str">
            <v>Самарская область</v>
          </cell>
          <cell r="F650" t="str">
            <v>г.о. Октябрьск</v>
          </cell>
          <cell r="G650" t="str">
            <v>нд</v>
          </cell>
          <cell r="H650" t="str">
            <v>не требуется</v>
          </cell>
          <cell r="I650" t="str">
            <v>не требуется</v>
          </cell>
          <cell r="J650" t="str">
            <v>не требуется</v>
          </cell>
          <cell r="K650" t="str">
            <v>не требуется</v>
          </cell>
          <cell r="L650" t="str">
            <v>не требуется</v>
          </cell>
          <cell r="M650" t="str">
            <v>не относится</v>
          </cell>
          <cell r="N650" t="str">
            <v>не требуется</v>
          </cell>
          <cell r="O650" t="str">
            <v xml:space="preserve"> не требуется</v>
          </cell>
          <cell r="P650" t="str">
            <v>не требуется</v>
          </cell>
          <cell r="Q650" t="str">
            <v>-</v>
          </cell>
          <cell r="R650" t="str">
            <v>не требуется</v>
          </cell>
          <cell r="U650">
            <v>640</v>
          </cell>
          <cell r="V650" t="str">
            <v xml:space="preserve">1.2.2.1 </v>
          </cell>
          <cell r="W650" t="b">
            <v>1</v>
          </cell>
          <cell r="X650" t="b">
            <v>1</v>
          </cell>
        </row>
        <row r="651">
          <cell r="A651" t="str">
            <v xml:space="preserve">1.2.2.1 </v>
          </cell>
          <cell r="B651" t="str">
            <v>Реконструкция КЛ-6 кВ от ТП №57 до ТП № 66 (протяженностью 0,24 км)</v>
          </cell>
          <cell r="C651" t="str">
            <v>P_0485</v>
          </cell>
          <cell r="D651" t="str">
            <v>Приволжский ФО</v>
          </cell>
          <cell r="E651" t="str">
            <v>Самарская область</v>
          </cell>
          <cell r="F651" t="str">
            <v>г.о. Октябрьск</v>
          </cell>
          <cell r="G651" t="str">
            <v>нд</v>
          </cell>
          <cell r="H651" t="str">
            <v>не требуется</v>
          </cell>
          <cell r="I651" t="str">
            <v>не требуется</v>
          </cell>
          <cell r="J651" t="str">
            <v>не требуется</v>
          </cell>
          <cell r="K651" t="str">
            <v>не требуется</v>
          </cell>
          <cell r="L651" t="str">
            <v>не требуется</v>
          </cell>
          <cell r="M651" t="str">
            <v>не относится</v>
          </cell>
          <cell r="N651" t="str">
            <v>не требуется</v>
          </cell>
          <cell r="O651" t="str">
            <v xml:space="preserve"> не требуется</v>
          </cell>
          <cell r="P651" t="str">
            <v>не требуется</v>
          </cell>
          <cell r="Q651" t="str">
            <v>-</v>
          </cell>
          <cell r="R651" t="str">
            <v>не требуется</v>
          </cell>
          <cell r="U651">
            <v>641</v>
          </cell>
          <cell r="V651" t="str">
            <v xml:space="preserve">1.2.2.1 </v>
          </cell>
          <cell r="W651" t="b">
            <v>1</v>
          </cell>
          <cell r="X651" t="b">
            <v>1</v>
          </cell>
        </row>
        <row r="652">
          <cell r="A652" t="str">
            <v xml:space="preserve">1.2.2.1 </v>
          </cell>
          <cell r="B652" t="str">
            <v>Реконструкция КЛ-0,4 кВ от ТП-52Октябрьск до щитка ДК Железнодорожник (протяженностью 0,03 км)</v>
          </cell>
          <cell r="C652" t="str">
            <v>P_0487</v>
          </cell>
          <cell r="D652" t="str">
            <v>Приволжский ФО</v>
          </cell>
          <cell r="E652" t="str">
            <v>Самарская область</v>
          </cell>
          <cell r="F652" t="str">
            <v>г.о. Октябрьск</v>
          </cell>
          <cell r="G652" t="str">
            <v>нд</v>
          </cell>
          <cell r="H652" t="str">
            <v>не требуется</v>
          </cell>
          <cell r="I652" t="str">
            <v>не требуется</v>
          </cell>
          <cell r="J652" t="str">
            <v>не требуется</v>
          </cell>
          <cell r="K652" t="str">
            <v>не требуется</v>
          </cell>
          <cell r="L652" t="str">
            <v>не требуется</v>
          </cell>
          <cell r="M652" t="str">
            <v>не относится</v>
          </cell>
          <cell r="N652" t="str">
            <v>не требуется</v>
          </cell>
          <cell r="O652" t="str">
            <v xml:space="preserve"> не требуется</v>
          </cell>
          <cell r="P652" t="str">
            <v>не требуется</v>
          </cell>
          <cell r="Q652" t="str">
            <v>-</v>
          </cell>
          <cell r="R652" t="str">
            <v>не требуется</v>
          </cell>
          <cell r="U652">
            <v>642</v>
          </cell>
          <cell r="V652" t="str">
            <v xml:space="preserve">1.2.2.1 </v>
          </cell>
          <cell r="W652" t="b">
            <v>1</v>
          </cell>
          <cell r="X652" t="b">
            <v>1</v>
          </cell>
        </row>
        <row r="653">
          <cell r="A653" t="str">
            <v xml:space="preserve">1.2.2.1 </v>
          </cell>
          <cell r="B653" t="str">
            <v>Реконструкция КЛ-0,4 кВ от ТП-60 РУ-0,4кВ к нежилому пом. в жил. доме по ул. Ленина, 43 (протяженностью 0,04км)</v>
          </cell>
          <cell r="C653" t="str">
            <v>P_0478</v>
          </cell>
          <cell r="D653" t="str">
            <v>Приволжский ФО</v>
          </cell>
          <cell r="E653" t="str">
            <v>Самарская область</v>
          </cell>
          <cell r="F653" t="str">
            <v>г.о. Октябрьск</v>
          </cell>
          <cell r="G653" t="str">
            <v>нд</v>
          </cell>
          <cell r="H653" t="str">
            <v>не требуется</v>
          </cell>
          <cell r="I653" t="str">
            <v>не требуется</v>
          </cell>
          <cell r="J653" t="str">
            <v>не требуется</v>
          </cell>
          <cell r="K653" t="str">
            <v>не требуется</v>
          </cell>
          <cell r="L653" t="str">
            <v>не требуется</v>
          </cell>
          <cell r="M653" t="str">
            <v>не относится</v>
          </cell>
          <cell r="N653" t="str">
            <v>не требуется</v>
          </cell>
          <cell r="O653" t="str">
            <v xml:space="preserve"> не требуется</v>
          </cell>
          <cell r="P653" t="str">
            <v>не требуется</v>
          </cell>
          <cell r="Q653" t="str">
            <v>-</v>
          </cell>
          <cell r="R653" t="str">
            <v>не требуется</v>
          </cell>
          <cell r="U653">
            <v>643</v>
          </cell>
          <cell r="V653" t="str">
            <v xml:space="preserve">1.2.2.1 </v>
          </cell>
          <cell r="W653" t="b">
            <v>1</v>
          </cell>
          <cell r="X653" t="b">
            <v>1</v>
          </cell>
        </row>
        <row r="654">
          <cell r="A654" t="str">
            <v xml:space="preserve">1.2.2.1 </v>
          </cell>
          <cell r="B654"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54" t="str">
            <v>P_0469</v>
          </cell>
          <cell r="D654" t="str">
            <v>Приволжский ФО</v>
          </cell>
          <cell r="E654" t="str">
            <v>Самарская область</v>
          </cell>
          <cell r="F654" t="str">
            <v>г.о. Октябрьск</v>
          </cell>
          <cell r="G654" t="str">
            <v>нд</v>
          </cell>
          <cell r="H654" t="str">
            <v>не требуется</v>
          </cell>
          <cell r="I654" t="str">
            <v>не требуется</v>
          </cell>
          <cell r="J654" t="str">
            <v>не требуется</v>
          </cell>
          <cell r="K654" t="str">
            <v>не требуется</v>
          </cell>
          <cell r="L654" t="str">
            <v>не требуется</v>
          </cell>
          <cell r="M654" t="str">
            <v>не относится</v>
          </cell>
          <cell r="N654" t="str">
            <v>не требуется</v>
          </cell>
          <cell r="O654" t="str">
            <v xml:space="preserve"> не требуется</v>
          </cell>
          <cell r="P654" t="str">
            <v>не требуется</v>
          </cell>
          <cell r="Q654" t="str">
            <v>-</v>
          </cell>
          <cell r="R654" t="str">
            <v>не требуется</v>
          </cell>
          <cell r="U654">
            <v>644</v>
          </cell>
          <cell r="V654" t="str">
            <v xml:space="preserve">1.2.2.1 </v>
          </cell>
          <cell r="W654" t="b">
            <v>1</v>
          </cell>
          <cell r="X654" t="b">
            <v>1</v>
          </cell>
        </row>
        <row r="655">
          <cell r="A655" t="str">
            <v xml:space="preserve">1.2.2.1 </v>
          </cell>
          <cell r="B655" t="str">
            <v>Реконструкция двух КЛ-6 кВ Ф-4, Ф-21 ПС 35/6 кВ "Октябрьск" от ТП-47  до опоры № 16 ВЛ-6 кВ (протяженность 0,92 км)</v>
          </cell>
          <cell r="C655" t="str">
            <v>P_0477</v>
          </cell>
          <cell r="D655" t="str">
            <v>Приволжский ФО</v>
          </cell>
          <cell r="E655" t="str">
            <v>Самарская область</v>
          </cell>
          <cell r="F655" t="str">
            <v>г.о. Октябрьск</v>
          </cell>
          <cell r="G655" t="str">
            <v>нд</v>
          </cell>
          <cell r="H655" t="str">
            <v>не требуется</v>
          </cell>
          <cell r="I655" t="str">
            <v>не требуется</v>
          </cell>
          <cell r="J655" t="str">
            <v>не требуется</v>
          </cell>
          <cell r="K655" t="str">
            <v>не требуется</v>
          </cell>
          <cell r="L655" t="str">
            <v>не требуется</v>
          </cell>
          <cell r="M655" t="str">
            <v>не относится</v>
          </cell>
          <cell r="N655" t="str">
            <v>не требуется</v>
          </cell>
          <cell r="O655" t="str">
            <v xml:space="preserve"> не требуется</v>
          </cell>
          <cell r="P655" t="str">
            <v>не требуется</v>
          </cell>
          <cell r="Q655" t="str">
            <v>-</v>
          </cell>
          <cell r="R655" t="str">
            <v>не требуется</v>
          </cell>
          <cell r="U655">
            <v>645</v>
          </cell>
          <cell r="V655" t="str">
            <v xml:space="preserve">1.2.2.1 </v>
          </cell>
          <cell r="W655" t="b">
            <v>1</v>
          </cell>
          <cell r="X655" t="b">
            <v>1</v>
          </cell>
        </row>
        <row r="656">
          <cell r="A656" t="str">
            <v xml:space="preserve">1.2.2.1 </v>
          </cell>
          <cell r="B656" t="str">
            <v>Реконструкция КЛ-6 кВ Ф-30 от КТП НО 3004/160 кВА в сторону ОС-101/400  кВА (протяженностью 0,06 км)</v>
          </cell>
          <cell r="C656" t="str">
            <v>P_0543</v>
          </cell>
          <cell r="D656" t="str">
            <v>Приволжский ФО</v>
          </cell>
          <cell r="E656" t="str">
            <v>Самарская область</v>
          </cell>
          <cell r="F656" t="str">
            <v>г.о. Отрадный</v>
          </cell>
          <cell r="G656" t="str">
            <v>нд</v>
          </cell>
          <cell r="H656" t="str">
            <v>не требуется</v>
          </cell>
          <cell r="I656" t="str">
            <v>не требуется</v>
          </cell>
          <cell r="J656" t="str">
            <v>не требуется</v>
          </cell>
          <cell r="K656" t="str">
            <v>не требуется</v>
          </cell>
          <cell r="L656" t="str">
            <v>не требуется</v>
          </cell>
          <cell r="M656" t="str">
            <v>не относится</v>
          </cell>
          <cell r="N656" t="str">
            <v>не требуется</v>
          </cell>
          <cell r="O656" t="str">
            <v xml:space="preserve"> не требуется</v>
          </cell>
          <cell r="P656" t="str">
            <v>не требуется</v>
          </cell>
          <cell r="Q656" t="str">
            <v>-</v>
          </cell>
          <cell r="R656" t="str">
            <v>не требуется</v>
          </cell>
          <cell r="U656">
            <v>646</v>
          </cell>
          <cell r="V656" t="str">
            <v xml:space="preserve">1.2.2.1 </v>
          </cell>
          <cell r="W656" t="b">
            <v>1</v>
          </cell>
          <cell r="X656" t="b">
            <v>1</v>
          </cell>
        </row>
        <row r="657">
          <cell r="A657" t="str">
            <v xml:space="preserve">1.2.2.1 </v>
          </cell>
          <cell r="B657" t="str">
            <v>Реконструкция ВЛ-0,4кВ от тп-33 в сторону ПМК-6 (протяженностью 0,36 км)</v>
          </cell>
          <cell r="C657" t="str">
            <v>P_0542</v>
          </cell>
          <cell r="D657" t="str">
            <v>Приволжский ФО</v>
          </cell>
          <cell r="E657" t="str">
            <v>Самарская область</v>
          </cell>
          <cell r="F657" t="str">
            <v>г.о. Отрадный</v>
          </cell>
          <cell r="G657" t="str">
            <v>нд</v>
          </cell>
          <cell r="H657" t="str">
            <v>не требуется</v>
          </cell>
          <cell r="I657" t="str">
            <v>не требуется</v>
          </cell>
          <cell r="J657" t="str">
            <v>не требуется</v>
          </cell>
          <cell r="K657" t="str">
            <v>не требуется</v>
          </cell>
          <cell r="L657" t="str">
            <v>не требуется</v>
          </cell>
          <cell r="M657" t="str">
            <v>не относится</v>
          </cell>
          <cell r="N657" t="str">
            <v>не требуется</v>
          </cell>
          <cell r="O657" t="str">
            <v xml:space="preserve"> не требуется</v>
          </cell>
          <cell r="P657" t="str">
            <v>не требуется</v>
          </cell>
          <cell r="Q657" t="str">
            <v>-</v>
          </cell>
          <cell r="R657" t="str">
            <v>не требуется</v>
          </cell>
          <cell r="U657">
            <v>647</v>
          </cell>
          <cell r="V657" t="str">
            <v xml:space="preserve">1.2.2.1 </v>
          </cell>
          <cell r="W657" t="b">
            <v>1</v>
          </cell>
          <cell r="X657" t="b">
            <v>1</v>
          </cell>
        </row>
        <row r="659">
          <cell r="A659" t="str">
            <v xml:space="preserve">1.2.2.1 </v>
          </cell>
          <cell r="B659" t="str">
            <v>Реконструкция КЛ-0,4 кВ Ф - «Педагогическое училище ввод1» от ТП 80» (двухцепная протяженностью 0,3 км)</v>
          </cell>
          <cell r="C659" t="str">
            <v>P_0665</v>
          </cell>
          <cell r="D659" t="str">
            <v>Приволжский ФО</v>
          </cell>
          <cell r="E659" t="str">
            <v>Самарская область</v>
          </cell>
          <cell r="F659" t="str">
            <v>г.о. Чапаевск</v>
          </cell>
          <cell r="G659" t="str">
            <v>нд</v>
          </cell>
          <cell r="H659" t="str">
            <v>не требуется</v>
          </cell>
          <cell r="I659" t="str">
            <v>не требуется</v>
          </cell>
          <cell r="J659" t="str">
            <v>не требуется</v>
          </cell>
          <cell r="K659" t="str">
            <v>не требуется</v>
          </cell>
          <cell r="L659" t="str">
            <v>не требуется</v>
          </cell>
          <cell r="M659" t="str">
            <v>не относится</v>
          </cell>
          <cell r="N659" t="str">
            <v>не требуется</v>
          </cell>
          <cell r="O659" t="str">
            <v xml:space="preserve"> не требуется</v>
          </cell>
          <cell r="P659" t="str">
            <v>не требуется</v>
          </cell>
          <cell r="Q659" t="str">
            <v>-</v>
          </cell>
          <cell r="R659" t="str">
            <v>не требуется</v>
          </cell>
          <cell r="U659">
            <v>649</v>
          </cell>
          <cell r="V659" t="str">
            <v xml:space="preserve">1.2.2.1 </v>
          </cell>
          <cell r="W659" t="b">
            <v>1</v>
          </cell>
          <cell r="X659" t="b">
            <v>1</v>
          </cell>
        </row>
        <row r="660">
          <cell r="A660" t="str">
            <v xml:space="preserve">1.2.2.1 </v>
          </cell>
          <cell r="B660" t="str">
            <v>Реконструкция КЛ-0,4 кВ Ф - «Детский сад» от ТП 72» (протяженностью 0,2 км)</v>
          </cell>
          <cell r="C660" t="str">
            <v>P_0663</v>
          </cell>
          <cell r="D660" t="str">
            <v>Приволжский ФО</v>
          </cell>
          <cell r="E660" t="str">
            <v>Самарская область</v>
          </cell>
          <cell r="F660" t="str">
            <v>г.о. Чапаевск</v>
          </cell>
          <cell r="G660" t="str">
            <v>нд</v>
          </cell>
          <cell r="H660" t="str">
            <v>не требуется</v>
          </cell>
          <cell r="I660" t="str">
            <v>не требуется</v>
          </cell>
          <cell r="J660" t="str">
            <v>не требуется</v>
          </cell>
          <cell r="K660" t="str">
            <v>не требуется</v>
          </cell>
          <cell r="L660" t="str">
            <v>не требуется</v>
          </cell>
          <cell r="M660" t="str">
            <v>не относится</v>
          </cell>
          <cell r="N660" t="str">
            <v>не требуется</v>
          </cell>
          <cell r="O660" t="str">
            <v xml:space="preserve"> не требуется</v>
          </cell>
          <cell r="P660" t="str">
            <v>не требуется</v>
          </cell>
          <cell r="Q660" t="str">
            <v>-</v>
          </cell>
          <cell r="R660" t="str">
            <v>не требуется</v>
          </cell>
          <cell r="U660">
            <v>650</v>
          </cell>
          <cell r="V660" t="str">
            <v xml:space="preserve">1.2.2.1 </v>
          </cell>
          <cell r="W660" t="b">
            <v>1</v>
          </cell>
          <cell r="X660" t="b">
            <v>1</v>
          </cell>
        </row>
        <row r="661">
          <cell r="A661" t="str">
            <v xml:space="preserve">1.2.2.1 </v>
          </cell>
          <cell r="B661" t="str">
            <v>Реконструкция КЛ-0,4 кВ от ТП 8 (ЧОЗИП) (двухцепная протяженностью 0,34 км)</v>
          </cell>
          <cell r="C661" t="str">
            <v>P_0664</v>
          </cell>
          <cell r="D661" t="str">
            <v>Приволжский ФО</v>
          </cell>
          <cell r="E661" t="str">
            <v>Самарская область</v>
          </cell>
          <cell r="F661" t="str">
            <v>г.о. Чапаевск</v>
          </cell>
          <cell r="G661" t="str">
            <v>нд</v>
          </cell>
          <cell r="H661" t="str">
            <v>не требуется</v>
          </cell>
          <cell r="I661" t="str">
            <v>не требуется</v>
          </cell>
          <cell r="J661" t="str">
            <v>не требуется</v>
          </cell>
          <cell r="K661" t="str">
            <v>не требуется</v>
          </cell>
          <cell r="L661" t="str">
            <v>не требуется</v>
          </cell>
          <cell r="M661" t="str">
            <v>не относится</v>
          </cell>
          <cell r="N661" t="str">
            <v>не требуется</v>
          </cell>
          <cell r="O661" t="str">
            <v xml:space="preserve"> не требуется</v>
          </cell>
          <cell r="P661" t="str">
            <v>не требуется</v>
          </cell>
          <cell r="Q661" t="str">
            <v>-</v>
          </cell>
          <cell r="R661" t="str">
            <v>не требуется</v>
          </cell>
          <cell r="U661">
            <v>651</v>
          </cell>
          <cell r="V661" t="str">
            <v xml:space="preserve">1.2.2.1 </v>
          </cell>
          <cell r="W661" t="b">
            <v>1</v>
          </cell>
          <cell r="X661" t="b">
            <v>1</v>
          </cell>
        </row>
        <row r="662">
          <cell r="A662" t="str">
            <v xml:space="preserve">1.2.2.1 </v>
          </cell>
          <cell r="B662" t="str">
            <v>Реконструкция КЛ-10 кВ от РП-1 до ТП 73, РП-1 до ТП-35 (двухцепная 0,51км)</v>
          </cell>
          <cell r="C662" t="str">
            <v>P_0668</v>
          </cell>
          <cell r="D662" t="str">
            <v>Приволжский ФО</v>
          </cell>
          <cell r="E662" t="str">
            <v>Самарская область</v>
          </cell>
          <cell r="F662" t="str">
            <v>г.о. Чапаевск</v>
          </cell>
          <cell r="G662" t="str">
            <v>нд</v>
          </cell>
          <cell r="H662" t="str">
            <v>не требуется</v>
          </cell>
          <cell r="I662" t="str">
            <v>не требуется</v>
          </cell>
          <cell r="J662" t="str">
            <v>не требуется</v>
          </cell>
          <cell r="K662" t="str">
            <v>не требуется</v>
          </cell>
          <cell r="L662" t="str">
            <v>не требуется</v>
          </cell>
          <cell r="M662" t="str">
            <v>не относится</v>
          </cell>
          <cell r="N662" t="str">
            <v>не требуется</v>
          </cell>
          <cell r="O662" t="str">
            <v xml:space="preserve"> не требуется</v>
          </cell>
          <cell r="P662" t="str">
            <v>не требуется</v>
          </cell>
          <cell r="Q662" t="str">
            <v>-</v>
          </cell>
          <cell r="R662" t="str">
            <v>не требуется</v>
          </cell>
          <cell r="U662">
            <v>652</v>
          </cell>
          <cell r="V662" t="str">
            <v xml:space="preserve">1.2.2.1 </v>
          </cell>
          <cell r="W662" t="b">
            <v>1</v>
          </cell>
          <cell r="X662" t="b">
            <v>1</v>
          </cell>
        </row>
        <row r="663">
          <cell r="A663" t="str">
            <v xml:space="preserve">1.2.2.1 </v>
          </cell>
          <cell r="B663" t="str">
            <v>Реконструкция КЛ-0,4 кВ от ТП Т1 до школы №1 (двухцепная протяженностью 0,8 км)</v>
          </cell>
          <cell r="C663" t="str">
            <v>P_0670</v>
          </cell>
          <cell r="D663" t="str">
            <v>Приволжский ФО</v>
          </cell>
          <cell r="E663" t="str">
            <v>Самарская область</v>
          </cell>
          <cell r="F663" t="str">
            <v>г.о. Чапаевск</v>
          </cell>
          <cell r="G663" t="str">
            <v>нд</v>
          </cell>
          <cell r="H663" t="str">
            <v>не требуется</v>
          </cell>
          <cell r="I663" t="str">
            <v>не требуется</v>
          </cell>
          <cell r="J663" t="str">
            <v>не требуется</v>
          </cell>
          <cell r="K663" t="str">
            <v>не требуется</v>
          </cell>
          <cell r="L663" t="str">
            <v>не требуется</v>
          </cell>
          <cell r="M663" t="str">
            <v>не относится</v>
          </cell>
          <cell r="N663" t="str">
            <v>не требуется</v>
          </cell>
          <cell r="O663" t="str">
            <v xml:space="preserve"> не требуется</v>
          </cell>
          <cell r="P663" t="str">
            <v>не требуется</v>
          </cell>
          <cell r="Q663" t="str">
            <v>-</v>
          </cell>
          <cell r="R663" t="str">
            <v>не требуется</v>
          </cell>
          <cell r="U663">
            <v>653</v>
          </cell>
          <cell r="V663" t="str">
            <v xml:space="preserve">1.2.2.1 </v>
          </cell>
          <cell r="W663" t="b">
            <v>1</v>
          </cell>
          <cell r="X663" t="b">
            <v>1</v>
          </cell>
        </row>
        <row r="664">
          <cell r="A664" t="str">
            <v xml:space="preserve">1.2.2.1 </v>
          </cell>
          <cell r="B664" t="str">
            <v>Повышение надежности электроснабжения г. Новокуйбышевска по ул. Кутузова Реконструкция 2-х КЛ-10 кВ от ЦРП-8 до ТП-24 (протяженностью 1,6 км)</v>
          </cell>
          <cell r="C664" t="str">
            <v>P_0539</v>
          </cell>
          <cell r="D664" t="str">
            <v>Приволжский ФО</v>
          </cell>
          <cell r="E664" t="str">
            <v>Самарская область</v>
          </cell>
          <cell r="F664" t="str">
            <v xml:space="preserve">г.о. Новокуйбышевск </v>
          </cell>
          <cell r="G664" t="str">
            <v>нд</v>
          </cell>
          <cell r="H664" t="str">
            <v>не требуется</v>
          </cell>
          <cell r="I664" t="str">
            <v>не требуется</v>
          </cell>
          <cell r="J664" t="str">
            <v>не требуется</v>
          </cell>
          <cell r="K664" t="str">
            <v>не требуется</v>
          </cell>
          <cell r="L664" t="str">
            <v>не требуется</v>
          </cell>
          <cell r="M664" t="str">
            <v>не относится</v>
          </cell>
          <cell r="N664" t="str">
            <v>не требуется</v>
          </cell>
          <cell r="O664" t="str">
            <v xml:space="preserve"> не требуется</v>
          </cell>
          <cell r="P664" t="str">
            <v>не требуется</v>
          </cell>
          <cell r="Q664" t="str">
            <v>-</v>
          </cell>
          <cell r="R664" t="str">
            <v>не требуется</v>
          </cell>
          <cell r="U664">
            <v>654</v>
          </cell>
          <cell r="V664" t="str">
            <v xml:space="preserve">1.2.2.1 </v>
          </cell>
          <cell r="W664" t="b">
            <v>1</v>
          </cell>
          <cell r="X664" t="b">
            <v>1</v>
          </cell>
        </row>
        <row r="665">
          <cell r="A665" t="str">
            <v xml:space="preserve">1.2.2.1 </v>
          </cell>
          <cell r="B665" t="str">
            <v>Повышение надежности электроснабжения г. Новокуйбышевска по ул. Дзержинского Реконструкция КЛ-6 кВ от ТП-111 до ТП-113 (протяженностью 0,65 км)</v>
          </cell>
          <cell r="C665" t="str">
            <v>P_0538</v>
          </cell>
          <cell r="D665" t="str">
            <v>Приволжский ФО</v>
          </cell>
          <cell r="E665" t="str">
            <v>Самарская область</v>
          </cell>
          <cell r="F665" t="str">
            <v xml:space="preserve">г.о. Новокуйбышевск </v>
          </cell>
          <cell r="G665" t="str">
            <v>нд</v>
          </cell>
          <cell r="H665" t="str">
            <v>не требуется</v>
          </cell>
          <cell r="I665" t="str">
            <v>не требуется</v>
          </cell>
          <cell r="J665" t="str">
            <v>не требуется</v>
          </cell>
          <cell r="K665" t="str">
            <v>не требуется</v>
          </cell>
          <cell r="L665" t="str">
            <v>не требуется</v>
          </cell>
          <cell r="M665" t="str">
            <v>не относится</v>
          </cell>
          <cell r="N665" t="str">
            <v>не требуется</v>
          </cell>
          <cell r="O665" t="str">
            <v xml:space="preserve"> не требуется</v>
          </cell>
          <cell r="P665" t="str">
            <v>не требуется</v>
          </cell>
          <cell r="Q665" t="str">
            <v>-</v>
          </cell>
          <cell r="R665" t="str">
            <v>не требуется</v>
          </cell>
          <cell r="U665">
            <v>655</v>
          </cell>
          <cell r="V665" t="str">
            <v xml:space="preserve">1.2.2.1 </v>
          </cell>
          <cell r="W665" t="b">
            <v>1</v>
          </cell>
          <cell r="X665" t="b">
            <v>1</v>
          </cell>
        </row>
        <row r="666">
          <cell r="A666" t="str">
            <v xml:space="preserve">1.2.2.1 </v>
          </cell>
          <cell r="B666" t="str">
            <v>Повышение надежности электроснабжения г. Новокуйбышевска по ул. З. Космодемьянской Реконструкция 2-х КЛ-6 кВ от ЦРП-5 до ТП-111 (протяженностью 1,34 км)</v>
          </cell>
          <cell r="C666" t="str">
            <v>P_0537</v>
          </cell>
          <cell r="D666" t="str">
            <v>Приволжский ФО</v>
          </cell>
          <cell r="E666" t="str">
            <v>Самарская область</v>
          </cell>
          <cell r="F666" t="str">
            <v xml:space="preserve">г.о. Новокуйбышевск </v>
          </cell>
          <cell r="G666" t="str">
            <v>нд</v>
          </cell>
          <cell r="H666" t="str">
            <v>не требуется</v>
          </cell>
          <cell r="I666" t="str">
            <v>не требуется</v>
          </cell>
          <cell r="J666" t="str">
            <v>не требуется</v>
          </cell>
          <cell r="K666" t="str">
            <v>не требуется</v>
          </cell>
          <cell r="L666" t="str">
            <v>не требуется</v>
          </cell>
          <cell r="M666" t="str">
            <v>не относится</v>
          </cell>
          <cell r="N666" t="str">
            <v>не требуется</v>
          </cell>
          <cell r="O666" t="str">
            <v xml:space="preserve"> не требуется</v>
          </cell>
          <cell r="P666" t="str">
            <v>не требуется</v>
          </cell>
          <cell r="Q666" t="str">
            <v>-</v>
          </cell>
          <cell r="R666" t="str">
            <v>не требуется</v>
          </cell>
          <cell r="U666">
            <v>656</v>
          </cell>
          <cell r="V666" t="str">
            <v xml:space="preserve">1.2.2.1 </v>
          </cell>
          <cell r="W666" t="b">
            <v>1</v>
          </cell>
          <cell r="X666" t="b">
            <v>1</v>
          </cell>
        </row>
        <row r="667">
          <cell r="A667" t="str">
            <v xml:space="preserve">1.2.2.1 </v>
          </cell>
          <cell r="B667" t="str">
            <v>Реконструкция КЛ-6 кВ от ТП-539 до ТЭЦ (протяженностью 1,3 км)</v>
          </cell>
          <cell r="C667" t="str">
            <v>P_0598</v>
          </cell>
          <cell r="D667" t="str">
            <v>Приволжский ФО</v>
          </cell>
          <cell r="E667" t="str">
            <v>Самарская область</v>
          </cell>
          <cell r="F667" t="str">
            <v>г.о. Сызрань</v>
          </cell>
          <cell r="G667" t="str">
            <v>нд</v>
          </cell>
          <cell r="H667" t="str">
            <v>не требуется</v>
          </cell>
          <cell r="I667" t="str">
            <v>не требуется</v>
          </cell>
          <cell r="J667" t="str">
            <v>не требуется</v>
          </cell>
          <cell r="K667" t="str">
            <v>не требуется</v>
          </cell>
          <cell r="L667" t="str">
            <v>не требуется</v>
          </cell>
          <cell r="M667" t="str">
            <v>не относится</v>
          </cell>
          <cell r="N667" t="str">
            <v>не требуется</v>
          </cell>
          <cell r="O667" t="str">
            <v xml:space="preserve"> не требуется</v>
          </cell>
          <cell r="P667" t="str">
            <v>не требуется</v>
          </cell>
          <cell r="Q667" t="str">
            <v>-</v>
          </cell>
          <cell r="R667" t="str">
            <v>не требуется</v>
          </cell>
          <cell r="U667">
            <v>657</v>
          </cell>
          <cell r="V667" t="str">
            <v xml:space="preserve">1.2.2.1 </v>
          </cell>
          <cell r="W667" t="b">
            <v>1</v>
          </cell>
          <cell r="X667" t="b">
            <v>1</v>
          </cell>
        </row>
        <row r="668">
          <cell r="A668" t="str">
            <v xml:space="preserve">1.2.2.1 </v>
          </cell>
          <cell r="B668" t="str">
            <v>Реконструкция КЛ-0,4 кВ до ВРУ МКД по ул. Володарского, д. 64 (протяженностью 0,182 км, демонтаж - 0,2км)</v>
          </cell>
          <cell r="C668" t="str">
            <v>P_0597</v>
          </cell>
          <cell r="D668" t="str">
            <v>Приволжский ФО</v>
          </cell>
          <cell r="E668" t="str">
            <v>Самарская область</v>
          </cell>
          <cell r="F668" t="str">
            <v>г.о. Сызрань</v>
          </cell>
          <cell r="G668" t="str">
            <v>нд</v>
          </cell>
          <cell r="H668" t="str">
            <v>не требуется</v>
          </cell>
          <cell r="I668" t="str">
            <v>не требуется</v>
          </cell>
          <cell r="J668" t="str">
            <v>не требуется</v>
          </cell>
          <cell r="K668" t="str">
            <v>не требуется</v>
          </cell>
          <cell r="L668" t="str">
            <v>не требуется</v>
          </cell>
          <cell r="M668" t="str">
            <v>не относится</v>
          </cell>
          <cell r="N668" t="str">
            <v>не требуется</v>
          </cell>
          <cell r="O668" t="str">
            <v xml:space="preserve"> не требуется</v>
          </cell>
          <cell r="P668" t="str">
            <v>не требуется</v>
          </cell>
          <cell r="Q668" t="str">
            <v>-</v>
          </cell>
          <cell r="R668" t="str">
            <v>не требуется</v>
          </cell>
          <cell r="U668">
            <v>658</v>
          </cell>
          <cell r="V668" t="str">
            <v xml:space="preserve">1.2.2.1 </v>
          </cell>
          <cell r="W668" t="b">
            <v>1</v>
          </cell>
          <cell r="X668" t="b">
            <v>1</v>
          </cell>
        </row>
        <row r="669">
          <cell r="A669" t="str">
            <v xml:space="preserve">1.2.2.1 </v>
          </cell>
          <cell r="B669" t="str">
            <v>Повышение надежности электроснабжения г. Новокуйбышевска по ул. Фрунзе Реконструкция КЛ-6 кВ от ТП-2 до ТП-32 (протяженностью 0,31 км)</v>
          </cell>
          <cell r="C669" t="str">
            <v>P_0540</v>
          </cell>
          <cell r="D669" t="str">
            <v>Приволжский ФО</v>
          </cell>
          <cell r="E669" t="str">
            <v>Самарская область</v>
          </cell>
          <cell r="F669" t="str">
            <v xml:space="preserve">г.о. Новокуйбышевск </v>
          </cell>
          <cell r="G669" t="str">
            <v>нд</v>
          </cell>
          <cell r="H669" t="str">
            <v>не требуется</v>
          </cell>
          <cell r="I669" t="str">
            <v>не требуется</v>
          </cell>
          <cell r="J669" t="str">
            <v>не требуется</v>
          </cell>
          <cell r="K669" t="str">
            <v>не требуется</v>
          </cell>
          <cell r="L669" t="str">
            <v>не требуется</v>
          </cell>
          <cell r="M669" t="str">
            <v>не относится</v>
          </cell>
          <cell r="N669" t="str">
            <v>не требуется</v>
          </cell>
          <cell r="O669" t="str">
            <v xml:space="preserve"> не требуется</v>
          </cell>
          <cell r="P669" t="str">
            <v>не требуется</v>
          </cell>
          <cell r="Q669" t="str">
            <v>-</v>
          </cell>
          <cell r="R669" t="str">
            <v>не требуется</v>
          </cell>
          <cell r="U669">
            <v>659</v>
          </cell>
          <cell r="V669" t="str">
            <v xml:space="preserve">1.2.2.1 </v>
          </cell>
          <cell r="W669" t="b">
            <v>1</v>
          </cell>
          <cell r="X669" t="b">
            <v>1</v>
          </cell>
        </row>
        <row r="670">
          <cell r="A670" t="str">
            <v xml:space="preserve">1.2.2.1 </v>
          </cell>
          <cell r="B670" t="str">
            <v>Реконструкция КЛ-0,4 кВ от КТП-35 до школы №10  г.о. Чапаевск Самарская область (двухцепная протяженностью 0,36 км)</v>
          </cell>
          <cell r="C670" t="str">
            <v>P_0669</v>
          </cell>
          <cell r="D670" t="str">
            <v>Приволжский ФО</v>
          </cell>
          <cell r="E670" t="str">
            <v>Самарская область</v>
          </cell>
          <cell r="F670" t="str">
            <v>г.о. Чапаевск</v>
          </cell>
          <cell r="G670" t="str">
            <v>нд</v>
          </cell>
          <cell r="H670" t="str">
            <v>не требуется</v>
          </cell>
          <cell r="I670" t="str">
            <v>не требуется</v>
          </cell>
          <cell r="J670" t="str">
            <v>не требуется</v>
          </cell>
          <cell r="K670" t="str">
            <v>не требуется</v>
          </cell>
          <cell r="L670" t="str">
            <v>не требуется</v>
          </cell>
          <cell r="M670" t="str">
            <v>не относится</v>
          </cell>
          <cell r="N670" t="str">
            <v>не требуется</v>
          </cell>
          <cell r="O670" t="str">
            <v xml:space="preserve"> не требуется</v>
          </cell>
          <cell r="P670" t="str">
            <v>не требуется</v>
          </cell>
          <cell r="Q670" t="str">
            <v>-</v>
          </cell>
          <cell r="R670" t="str">
            <v>не требуется</v>
          </cell>
          <cell r="U670">
            <v>660</v>
          </cell>
          <cell r="V670" t="str">
            <v xml:space="preserve">1.2.2.1 </v>
          </cell>
          <cell r="W670" t="b">
            <v>1</v>
          </cell>
          <cell r="X670" t="b">
            <v>1</v>
          </cell>
        </row>
        <row r="671">
          <cell r="A671" t="str">
            <v xml:space="preserve">1.2.2.1 </v>
          </cell>
          <cell r="B671" t="str">
            <v>Реконструкция ВЛ-0,4 кВ от КТП Ш 215/630 кВА (протяженностью 0,345 км)</v>
          </cell>
          <cell r="C671" t="str">
            <v>P_0676</v>
          </cell>
          <cell r="D671" t="str">
            <v>Приволжский ФО</v>
          </cell>
          <cell r="E671" t="str">
            <v>Самарская область</v>
          </cell>
          <cell r="F671" t="str">
            <v>Шенталинский  район</v>
          </cell>
          <cell r="G671" t="str">
            <v>нд</v>
          </cell>
          <cell r="H671" t="str">
            <v>не требуется</v>
          </cell>
          <cell r="I671" t="str">
            <v>не требуется</v>
          </cell>
          <cell r="J671" t="str">
            <v>не требуется</v>
          </cell>
          <cell r="K671" t="str">
            <v>не требуется</v>
          </cell>
          <cell r="L671" t="str">
            <v>не требуется</v>
          </cell>
          <cell r="M671" t="str">
            <v>не относится</v>
          </cell>
          <cell r="N671" t="str">
            <v>не требуется</v>
          </cell>
          <cell r="O671" t="str">
            <v xml:space="preserve"> не требуется</v>
          </cell>
          <cell r="P671" t="str">
            <v>не требуется</v>
          </cell>
          <cell r="Q671" t="str">
            <v>-</v>
          </cell>
          <cell r="R671" t="str">
            <v>не требуется</v>
          </cell>
          <cell r="U671">
            <v>661</v>
          </cell>
          <cell r="V671" t="str">
            <v xml:space="preserve">1.2.2.1 </v>
          </cell>
          <cell r="W671" t="b">
            <v>1</v>
          </cell>
          <cell r="X671" t="b">
            <v>1</v>
          </cell>
        </row>
        <row r="672">
          <cell r="A672" t="str">
            <v xml:space="preserve">1.2.2.1 </v>
          </cell>
          <cell r="B672" t="str">
            <v>Реконструкция КЛ-10 кВ Ф-1 ПС 35/10 Муранка от оп №100/107 до КТПМ 107 (протяженностью 0,77 км)</v>
          </cell>
          <cell r="C672" t="str">
            <v>P_0679</v>
          </cell>
          <cell r="D672" t="str">
            <v>Приволжский ФО</v>
          </cell>
          <cell r="E672" t="str">
            <v>Самарская область</v>
          </cell>
          <cell r="F672" t="str">
            <v>Шигонский район</v>
          </cell>
          <cell r="G672" t="str">
            <v>нд</v>
          </cell>
          <cell r="H672" t="str">
            <v>не требуется</v>
          </cell>
          <cell r="I672" t="str">
            <v>не требуется</v>
          </cell>
          <cell r="J672" t="str">
            <v>не требуется</v>
          </cell>
          <cell r="K672" t="str">
            <v>не требуется</v>
          </cell>
          <cell r="L672" t="str">
            <v>не требуется</v>
          </cell>
          <cell r="M672" t="str">
            <v>не относится</v>
          </cell>
          <cell r="N672" t="str">
            <v>не требуется</v>
          </cell>
          <cell r="O672" t="str">
            <v xml:space="preserve"> не требуется</v>
          </cell>
          <cell r="P672" t="str">
            <v>не требуется</v>
          </cell>
          <cell r="Q672" t="str">
            <v>-</v>
          </cell>
          <cell r="R672" t="str">
            <v>не требуется</v>
          </cell>
          <cell r="U672">
            <v>662</v>
          </cell>
          <cell r="V672" t="str">
            <v xml:space="preserve">1.2.2.1 </v>
          </cell>
          <cell r="W672" t="b">
            <v>1</v>
          </cell>
          <cell r="X672" t="b">
            <v>1</v>
          </cell>
        </row>
        <row r="673">
          <cell r="A673" t="str">
            <v xml:space="preserve">1.2.2.1 </v>
          </cell>
          <cell r="B673" t="str">
            <v>Реконструкция КЛ-0,4 кВ Ф – «Инфекционная больница» от ТП Х500 (протяженностью 0,25 км)</v>
          </cell>
          <cell r="C673" t="str">
            <v>P_0667</v>
          </cell>
          <cell r="D673" t="str">
            <v>Приволжский ФО</v>
          </cell>
          <cell r="E673" t="str">
            <v>Самарская область</v>
          </cell>
          <cell r="F673" t="str">
            <v>г.о. Чапаевск</v>
          </cell>
          <cell r="G673" t="str">
            <v>нд</v>
          </cell>
          <cell r="H673" t="str">
            <v>не требуется</v>
          </cell>
          <cell r="I673" t="str">
            <v>не требуется</v>
          </cell>
          <cell r="J673" t="str">
            <v>не требуется</v>
          </cell>
          <cell r="K673" t="str">
            <v>не требуется</v>
          </cell>
          <cell r="L673" t="str">
            <v>не требуется</v>
          </cell>
          <cell r="M673" t="str">
            <v>не относится</v>
          </cell>
          <cell r="N673" t="str">
            <v>не требуется</v>
          </cell>
          <cell r="O673" t="str">
            <v xml:space="preserve"> не требуется</v>
          </cell>
          <cell r="P673" t="str">
            <v>не требуется</v>
          </cell>
          <cell r="Q673" t="str">
            <v>-</v>
          </cell>
          <cell r="R673" t="str">
            <v>не требуется</v>
          </cell>
          <cell r="U673">
            <v>663</v>
          </cell>
          <cell r="V673" t="str">
            <v xml:space="preserve">1.2.2.1 </v>
          </cell>
          <cell r="W673" t="b">
            <v>1</v>
          </cell>
          <cell r="X673" t="b">
            <v>1</v>
          </cell>
        </row>
        <row r="674">
          <cell r="A674" t="str">
            <v xml:space="preserve">1.2.2.1 </v>
          </cell>
          <cell r="B674" t="str">
            <v>Реконструкция КЛ-6 кВ Ф-2 пс35/10Новодевичье от оп №204/2 до КТПН 210 (протяженностью 0,057 км)</v>
          </cell>
          <cell r="C674" t="str">
            <v>P_0682</v>
          </cell>
          <cell r="D674" t="str">
            <v>Приволжский ФО</v>
          </cell>
          <cell r="E674" t="str">
            <v>Самарская область</v>
          </cell>
          <cell r="F674" t="str">
            <v>Шигонский район</v>
          </cell>
          <cell r="G674" t="str">
            <v>нд</v>
          </cell>
          <cell r="H674" t="str">
            <v>не требуется</v>
          </cell>
          <cell r="I674" t="str">
            <v>не требуется</v>
          </cell>
          <cell r="J674" t="str">
            <v>не требуется</v>
          </cell>
          <cell r="K674" t="str">
            <v>не требуется</v>
          </cell>
          <cell r="L674" t="str">
            <v>не требуется</v>
          </cell>
          <cell r="M674" t="str">
            <v>не относится</v>
          </cell>
          <cell r="N674" t="str">
            <v>не требуется</v>
          </cell>
          <cell r="O674" t="str">
            <v xml:space="preserve"> не требуется</v>
          </cell>
          <cell r="P674" t="str">
            <v>не требуется</v>
          </cell>
          <cell r="Q674" t="str">
            <v>-</v>
          </cell>
          <cell r="R674" t="str">
            <v>не требуется</v>
          </cell>
          <cell r="U674">
            <v>664</v>
          </cell>
          <cell r="V674" t="str">
            <v xml:space="preserve">1.2.2.1 </v>
          </cell>
          <cell r="W674" t="b">
            <v>1</v>
          </cell>
          <cell r="X674" t="b">
            <v>1</v>
          </cell>
        </row>
        <row r="675">
          <cell r="A675" t="str">
            <v xml:space="preserve">1.2.2.1 </v>
          </cell>
          <cell r="B675" t="str">
            <v>Реконструкция КЛ-10 кВ Ф-1пс35/10Новодевичье от оп №100/1 до КТПН 210 (протяженностью 1,678 км)</v>
          </cell>
          <cell r="C675" t="str">
            <v>P_0680</v>
          </cell>
          <cell r="D675" t="str">
            <v>Приволжский ФО</v>
          </cell>
          <cell r="E675" t="str">
            <v>Самарская область</v>
          </cell>
          <cell r="F675" t="str">
            <v>Шигонский район</v>
          </cell>
          <cell r="G675" t="str">
            <v>нд</v>
          </cell>
          <cell r="H675" t="str">
            <v>не требуется</v>
          </cell>
          <cell r="I675" t="str">
            <v>не требуется</v>
          </cell>
          <cell r="J675" t="str">
            <v>не требуется</v>
          </cell>
          <cell r="K675" t="str">
            <v>не требуется</v>
          </cell>
          <cell r="L675" t="str">
            <v>не требуется</v>
          </cell>
          <cell r="M675" t="str">
            <v>не относится</v>
          </cell>
          <cell r="N675" t="str">
            <v>не требуется</v>
          </cell>
          <cell r="O675" t="str">
            <v xml:space="preserve"> не требуется</v>
          </cell>
          <cell r="P675" t="str">
            <v>не требуется</v>
          </cell>
          <cell r="Q675" t="str">
            <v>-</v>
          </cell>
          <cell r="R675" t="str">
            <v>не требуется</v>
          </cell>
          <cell r="U675">
            <v>665</v>
          </cell>
          <cell r="V675" t="str">
            <v xml:space="preserve">1.2.2.1 </v>
          </cell>
          <cell r="W675" t="b">
            <v>1</v>
          </cell>
          <cell r="X675" t="b">
            <v>1</v>
          </cell>
        </row>
        <row r="676">
          <cell r="A676" t="str">
            <v xml:space="preserve">1.2.2.1 </v>
          </cell>
          <cell r="B676" t="str">
            <v>Реконструкция  КЛ-0,4 кВ от ТП-С 301 (протяженностью 0,24 км)</v>
          </cell>
          <cell r="C676" t="str">
            <v>P_0681</v>
          </cell>
          <cell r="D676" t="str">
            <v>Приволжский ФО</v>
          </cell>
          <cell r="E676" t="str">
            <v>Самарская область</v>
          </cell>
          <cell r="F676" t="str">
            <v>Шигонский район</v>
          </cell>
          <cell r="G676" t="str">
            <v>нд</v>
          </cell>
          <cell r="H676" t="str">
            <v>не требуется</v>
          </cell>
          <cell r="I676" t="str">
            <v>не требуется</v>
          </cell>
          <cell r="J676" t="str">
            <v>не требуется</v>
          </cell>
          <cell r="K676" t="str">
            <v>не требуется</v>
          </cell>
          <cell r="L676" t="str">
            <v>не требуется</v>
          </cell>
          <cell r="M676" t="str">
            <v>не относится</v>
          </cell>
          <cell r="N676" t="str">
            <v>не требуется</v>
          </cell>
          <cell r="O676" t="str">
            <v xml:space="preserve"> не требуется</v>
          </cell>
          <cell r="P676" t="str">
            <v>не требуется</v>
          </cell>
          <cell r="Q676" t="str">
            <v>-</v>
          </cell>
          <cell r="R676" t="str">
            <v>не требуется</v>
          </cell>
          <cell r="U676">
            <v>666</v>
          </cell>
          <cell r="V676" t="str">
            <v xml:space="preserve">1.2.2.1 </v>
          </cell>
          <cell r="W676" t="b">
            <v>1</v>
          </cell>
          <cell r="X676" t="b">
            <v>1</v>
          </cell>
        </row>
        <row r="677">
          <cell r="A677" t="str">
            <v xml:space="preserve">1.2.2.1 </v>
          </cell>
          <cell r="B677" t="str">
            <v>Реконструкция КЛ-0,4 кВ Ф – «АТС» от ТП Т2 (протяженностью 0,28 км)</v>
          </cell>
          <cell r="C677" t="str">
            <v>P_0666</v>
          </cell>
          <cell r="D677" t="str">
            <v>Приволжский ФО</v>
          </cell>
          <cell r="E677" t="str">
            <v>Самарская область</v>
          </cell>
          <cell r="F677" t="str">
            <v>г.о. Чапаевск</v>
          </cell>
          <cell r="G677" t="str">
            <v>нд</v>
          </cell>
          <cell r="H677" t="str">
            <v>не требуется</v>
          </cell>
          <cell r="I677" t="str">
            <v>не требуется</v>
          </cell>
          <cell r="J677" t="str">
            <v>не требуется</v>
          </cell>
          <cell r="K677" t="str">
            <v>не требуется</v>
          </cell>
          <cell r="L677" t="str">
            <v>не требуется</v>
          </cell>
          <cell r="M677" t="str">
            <v>не относится</v>
          </cell>
          <cell r="N677" t="str">
            <v>не требуется</v>
          </cell>
          <cell r="O677" t="str">
            <v xml:space="preserve"> не требуется</v>
          </cell>
          <cell r="P677" t="str">
            <v>не требуется</v>
          </cell>
          <cell r="Q677" t="str">
            <v>-</v>
          </cell>
          <cell r="R677" t="str">
            <v>не требуется</v>
          </cell>
          <cell r="U677">
            <v>667</v>
          </cell>
          <cell r="V677" t="str">
            <v xml:space="preserve">1.2.2.1 </v>
          </cell>
          <cell r="W677" t="b">
            <v>1</v>
          </cell>
          <cell r="X677" t="b">
            <v>1</v>
          </cell>
        </row>
        <row r="678">
          <cell r="A678" t="str">
            <v xml:space="preserve">1.2.2.1 </v>
          </cell>
          <cell r="B678" t="str">
            <v>Реконструкция КЛ-0,4кВ от ТП №1060603 (ТП-603) до ж/д 6-Ж (двухцпепная протяженностью 0,22 км)</v>
          </cell>
          <cell r="C678" t="str">
            <v>P_0610</v>
          </cell>
          <cell r="D678" t="str">
            <v>Приволжский ФО</v>
          </cell>
          <cell r="E678" t="str">
            <v>Самарская область</v>
          </cell>
          <cell r="F678" t="str">
            <v>г.о. Тольятти</v>
          </cell>
          <cell r="G678" t="str">
            <v>нд</v>
          </cell>
          <cell r="H678" t="str">
            <v>не требуется</v>
          </cell>
          <cell r="I678" t="str">
            <v>не требуется</v>
          </cell>
          <cell r="J678" t="str">
            <v>не требуется</v>
          </cell>
          <cell r="K678" t="str">
            <v>не требуется</v>
          </cell>
          <cell r="L678" t="str">
            <v>не требуется</v>
          </cell>
          <cell r="M678" t="str">
            <v>не относится</v>
          </cell>
          <cell r="N678" t="str">
            <v>не требуется</v>
          </cell>
          <cell r="O678" t="str">
            <v xml:space="preserve"> не требуется</v>
          </cell>
          <cell r="P678" t="str">
            <v>не требуется</v>
          </cell>
          <cell r="Q678" t="str">
            <v>-</v>
          </cell>
          <cell r="R678" t="str">
            <v>не требуется</v>
          </cell>
          <cell r="U678">
            <v>668</v>
          </cell>
          <cell r="V678" t="str">
            <v xml:space="preserve">1.2.2.1 </v>
          </cell>
          <cell r="W678" t="b">
            <v>1</v>
          </cell>
          <cell r="X678" t="b">
            <v>1</v>
          </cell>
        </row>
        <row r="679">
          <cell r="A679" t="str">
            <v xml:space="preserve">1.2.2.1 </v>
          </cell>
          <cell r="B679" t="str">
            <v>Реконструкция КЛ-6 кВ Ф-9,25 ПС Восточная до РП-3А (протяженностью 1,63 км)</v>
          </cell>
          <cell r="C679" t="str">
            <v>P_0647</v>
          </cell>
          <cell r="D679" t="str">
            <v>Приволжский ФО</v>
          </cell>
          <cell r="E679" t="str">
            <v>Самарская область</v>
          </cell>
          <cell r="F679" t="str">
            <v>г.о. Тольятти</v>
          </cell>
          <cell r="G679" t="str">
            <v>нд</v>
          </cell>
          <cell r="H679" t="str">
            <v>не требуется</v>
          </cell>
          <cell r="I679" t="str">
            <v>не требуется</v>
          </cell>
          <cell r="J679" t="str">
            <v>не требуется</v>
          </cell>
          <cell r="K679" t="str">
            <v>не требуется</v>
          </cell>
          <cell r="L679" t="str">
            <v>не требуется</v>
          </cell>
          <cell r="M679" t="str">
            <v>не относится</v>
          </cell>
          <cell r="N679" t="str">
            <v>не требуется</v>
          </cell>
          <cell r="O679" t="str">
            <v xml:space="preserve"> не требуется</v>
          </cell>
          <cell r="P679" t="str">
            <v>не требуется</v>
          </cell>
          <cell r="Q679" t="str">
            <v>-</v>
          </cell>
          <cell r="R679" t="str">
            <v>не требуется</v>
          </cell>
          <cell r="U679">
            <v>669</v>
          </cell>
          <cell r="V679" t="str">
            <v xml:space="preserve">1.2.2.1 </v>
          </cell>
          <cell r="W679" t="b">
            <v>1</v>
          </cell>
          <cell r="X679" t="b">
            <v>1</v>
          </cell>
        </row>
        <row r="680">
          <cell r="A680" t="str">
            <v xml:space="preserve">1.2.2.1 </v>
          </cell>
          <cell r="B680" t="str">
            <v>Реконструкция КЛ-6 кВ Ф-13 ПС Восточная от ТП-204 до ТП-205 (протяженнностью 1,255км)</v>
          </cell>
          <cell r="C680" t="str">
            <v>P_0645</v>
          </cell>
          <cell r="D680" t="str">
            <v>Приволжский ФО</v>
          </cell>
          <cell r="E680" t="str">
            <v>Самарская область</v>
          </cell>
          <cell r="F680" t="str">
            <v>г.о. Тольятти</v>
          </cell>
          <cell r="G680" t="str">
            <v>нд</v>
          </cell>
          <cell r="H680" t="str">
            <v>не требуется</v>
          </cell>
          <cell r="I680" t="str">
            <v>не требуется</v>
          </cell>
          <cell r="J680" t="str">
            <v>не требуется</v>
          </cell>
          <cell r="K680" t="str">
            <v>не требуется</v>
          </cell>
          <cell r="L680" t="str">
            <v>не требуется</v>
          </cell>
          <cell r="M680" t="str">
            <v>не относится</v>
          </cell>
          <cell r="N680" t="str">
            <v>не требуется</v>
          </cell>
          <cell r="O680" t="str">
            <v xml:space="preserve"> не требуется</v>
          </cell>
          <cell r="P680" t="str">
            <v>не требуется</v>
          </cell>
          <cell r="Q680" t="str">
            <v>-</v>
          </cell>
          <cell r="R680" t="str">
            <v>не требуется</v>
          </cell>
          <cell r="U680">
            <v>670</v>
          </cell>
          <cell r="V680" t="str">
            <v xml:space="preserve">1.2.2.1 </v>
          </cell>
          <cell r="W680" t="b">
            <v>1</v>
          </cell>
          <cell r="X680" t="b">
            <v>1</v>
          </cell>
        </row>
        <row r="681">
          <cell r="A681" t="str">
            <v xml:space="preserve">1.2.2.1 </v>
          </cell>
          <cell r="B681" t="str">
            <v>Реконструкция КЛ-0,4 кВ от ТП-125 до д.95 по ул.Мира (двухцепная протяженностью 0,3 км)</v>
          </cell>
          <cell r="C681" t="str">
            <v>P_0631</v>
          </cell>
          <cell r="D681" t="str">
            <v>Приволжский ФО</v>
          </cell>
          <cell r="E681" t="str">
            <v>Самарская область</v>
          </cell>
          <cell r="F681" t="str">
            <v>г.о. Тольятти</v>
          </cell>
          <cell r="G681" t="str">
            <v>нд</v>
          </cell>
          <cell r="H681" t="str">
            <v>не требуется</v>
          </cell>
          <cell r="I681" t="str">
            <v>не требуется</v>
          </cell>
          <cell r="J681" t="str">
            <v>не требуется</v>
          </cell>
          <cell r="K681" t="str">
            <v>не требуется</v>
          </cell>
          <cell r="L681" t="str">
            <v>не требуется</v>
          </cell>
          <cell r="M681" t="str">
            <v>не относится</v>
          </cell>
          <cell r="N681" t="str">
            <v>не требуется</v>
          </cell>
          <cell r="O681" t="str">
            <v xml:space="preserve"> не требуется</v>
          </cell>
          <cell r="P681" t="str">
            <v>не требуется</v>
          </cell>
          <cell r="Q681" t="str">
            <v>-</v>
          </cell>
          <cell r="R681" t="str">
            <v>не требуется</v>
          </cell>
          <cell r="U681">
            <v>671</v>
          </cell>
          <cell r="V681" t="str">
            <v xml:space="preserve">1.2.2.1 </v>
          </cell>
          <cell r="W681" t="b">
            <v>1</v>
          </cell>
          <cell r="X681" t="b">
            <v>1</v>
          </cell>
        </row>
        <row r="682">
          <cell r="A682" t="str">
            <v xml:space="preserve">1.2.2.1 </v>
          </cell>
          <cell r="B682" t="str">
            <v>Реконструкция ВЛ-0,4 кВ Ф-2,4  от КТП-6/0,4/587 (торсада) г.о. Тольятти Самарская область (протяженностью 2,33 км), устновка приборов учета (55 т.у.)</v>
          </cell>
          <cell r="C682" t="str">
            <v>P_0646</v>
          </cell>
          <cell r="D682" t="str">
            <v>Приволжский ФО</v>
          </cell>
          <cell r="E682" t="str">
            <v>Самарская область</v>
          </cell>
          <cell r="F682" t="str">
            <v>г.о. Тольятти</v>
          </cell>
          <cell r="G682" t="str">
            <v>нд</v>
          </cell>
          <cell r="H682" t="str">
            <v>не требуется</v>
          </cell>
          <cell r="I682" t="str">
            <v>не требуется</v>
          </cell>
          <cell r="J682" t="str">
            <v>не требуется</v>
          </cell>
          <cell r="K682" t="str">
            <v>не требуется</v>
          </cell>
          <cell r="L682" t="str">
            <v>не требуется</v>
          </cell>
          <cell r="M682" t="str">
            <v>не относится</v>
          </cell>
          <cell r="N682" t="str">
            <v>не требуется</v>
          </cell>
          <cell r="O682" t="str">
            <v xml:space="preserve"> не требуется</v>
          </cell>
          <cell r="P682" t="str">
            <v>не требуется</v>
          </cell>
          <cell r="Q682" t="str">
            <v>-</v>
          </cell>
          <cell r="R682" t="str">
            <v>не требуется</v>
          </cell>
          <cell r="U682">
            <v>672</v>
          </cell>
          <cell r="V682" t="str">
            <v xml:space="preserve">1.2.2.1 </v>
          </cell>
          <cell r="W682" t="b">
            <v>1</v>
          </cell>
          <cell r="X682" t="b">
            <v>1</v>
          </cell>
        </row>
        <row r="683">
          <cell r="A683" t="str">
            <v xml:space="preserve">1.2.2.1 </v>
          </cell>
          <cell r="B683" t="str">
            <v>Реконструкция КЛ-0,4 кВ Ф-7, 17 от ТП-121 до маг.Вояжпо ул. Баныкина, 48а г.о. Тольятти Самарская область (двухцепная протяженностью 0,35 км)</v>
          </cell>
          <cell r="C683" t="str">
            <v>P_0629</v>
          </cell>
          <cell r="D683" t="str">
            <v>Приволжский ФО</v>
          </cell>
          <cell r="E683" t="str">
            <v>Самарская область</v>
          </cell>
          <cell r="F683" t="str">
            <v>г.о. Тольятти</v>
          </cell>
          <cell r="G683" t="str">
            <v>нд</v>
          </cell>
          <cell r="H683" t="str">
            <v>не требуется</v>
          </cell>
          <cell r="I683" t="str">
            <v>не требуется</v>
          </cell>
          <cell r="J683" t="str">
            <v>не требуется</v>
          </cell>
          <cell r="K683" t="str">
            <v>не требуется</v>
          </cell>
          <cell r="L683" t="str">
            <v>не требуется</v>
          </cell>
          <cell r="M683" t="str">
            <v>не относится</v>
          </cell>
          <cell r="N683" t="str">
            <v>не требуется</v>
          </cell>
          <cell r="O683" t="str">
            <v xml:space="preserve"> не требуется</v>
          </cell>
          <cell r="P683" t="str">
            <v>не требуется</v>
          </cell>
          <cell r="Q683" t="str">
            <v>-</v>
          </cell>
          <cell r="R683" t="str">
            <v>не требуется</v>
          </cell>
          <cell r="U683">
            <v>673</v>
          </cell>
          <cell r="V683" t="str">
            <v xml:space="preserve">1.2.2.1 </v>
          </cell>
          <cell r="W683" t="b">
            <v>1</v>
          </cell>
          <cell r="X683" t="b">
            <v>1</v>
          </cell>
        </row>
        <row r="684">
          <cell r="A684" t="str">
            <v xml:space="preserve">1.2.2.1 </v>
          </cell>
          <cell r="B684"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84" t="str">
            <v>P_0528</v>
          </cell>
          <cell r="D684" t="str">
            <v>Приволжский ФО</v>
          </cell>
          <cell r="E684" t="str">
            <v>Самарская область</v>
          </cell>
          <cell r="F684" t="str">
            <v>Нефтегорский район</v>
          </cell>
          <cell r="G684" t="str">
            <v>нд</v>
          </cell>
          <cell r="H684" t="str">
            <v>не требуется</v>
          </cell>
          <cell r="I684" t="str">
            <v>не требуется</v>
          </cell>
          <cell r="J684" t="str">
            <v>не требуется</v>
          </cell>
          <cell r="K684" t="str">
            <v>не требуется</v>
          </cell>
          <cell r="L684" t="str">
            <v>не требуется</v>
          </cell>
          <cell r="M684" t="str">
            <v>не относится</v>
          </cell>
          <cell r="N684" t="str">
            <v>не требуется</v>
          </cell>
          <cell r="O684" t="str">
            <v xml:space="preserve"> не требуется</v>
          </cell>
          <cell r="P684" t="str">
            <v>не требуется</v>
          </cell>
          <cell r="Q684" t="str">
            <v>-</v>
          </cell>
          <cell r="R684" t="str">
            <v>не требуется</v>
          </cell>
          <cell r="U684">
            <v>674</v>
          </cell>
          <cell r="V684" t="str">
            <v xml:space="preserve">1.2.2.1 </v>
          </cell>
          <cell r="W684" t="b">
            <v>1</v>
          </cell>
          <cell r="X684" t="b">
            <v>1</v>
          </cell>
        </row>
        <row r="685">
          <cell r="A685" t="str">
            <v xml:space="preserve">1.2.2.1 </v>
          </cell>
          <cell r="B685" t="str">
            <v>Реконструкция КЛ-0,4кВ от ТП №1060611 (ТП-611) до 6-Ш-1 г.о. Тольятти Самарская область (протяженностью 0,23 км)</v>
          </cell>
          <cell r="C685" t="str">
            <v>P_0600</v>
          </cell>
          <cell r="D685" t="str">
            <v>Приволжский ФО</v>
          </cell>
          <cell r="E685" t="str">
            <v>Самарская область</v>
          </cell>
          <cell r="F685" t="str">
            <v>г.о. Тольятти</v>
          </cell>
          <cell r="G685" t="str">
            <v>нд</v>
          </cell>
          <cell r="H685" t="str">
            <v>не требуется</v>
          </cell>
          <cell r="I685" t="str">
            <v>не требуется</v>
          </cell>
          <cell r="J685" t="str">
            <v>не требуется</v>
          </cell>
          <cell r="K685" t="str">
            <v>не требуется</v>
          </cell>
          <cell r="L685" t="str">
            <v>не требуется</v>
          </cell>
          <cell r="M685" t="str">
            <v>не относится</v>
          </cell>
          <cell r="N685" t="str">
            <v>не требуется</v>
          </cell>
          <cell r="O685" t="str">
            <v xml:space="preserve"> не требуется</v>
          </cell>
          <cell r="P685" t="str">
            <v>не требуется</v>
          </cell>
          <cell r="Q685" t="str">
            <v>-</v>
          </cell>
          <cell r="R685" t="str">
            <v>не требуется</v>
          </cell>
          <cell r="U685">
            <v>675</v>
          </cell>
          <cell r="V685" t="str">
            <v xml:space="preserve">1.2.2.1 </v>
          </cell>
          <cell r="W685" t="b">
            <v>1</v>
          </cell>
          <cell r="X685" t="b">
            <v>1</v>
          </cell>
        </row>
        <row r="686">
          <cell r="A686" t="str">
            <v xml:space="preserve">1.2.2.1 </v>
          </cell>
          <cell r="B686" t="str">
            <v>Реконструкция КЛ-0,4 кВ Ф-1,2,3,4 от ТП-123 до д. 25 по ул.Карбышева г.о. Тольятти Самарская область (четыре одноцепные протяженностью 0,52 км)</v>
          </cell>
          <cell r="C686" t="str">
            <v>P_0630</v>
          </cell>
          <cell r="D686" t="str">
            <v>Приволжский ФО</v>
          </cell>
          <cell r="E686" t="str">
            <v>Самарская область</v>
          </cell>
          <cell r="F686" t="str">
            <v>г.о. Тольятти</v>
          </cell>
          <cell r="G686" t="str">
            <v>нд</v>
          </cell>
          <cell r="H686" t="str">
            <v>не требуется</v>
          </cell>
          <cell r="I686" t="str">
            <v>не требуется</v>
          </cell>
          <cell r="J686" t="str">
            <v>не требуется</v>
          </cell>
          <cell r="K686" t="str">
            <v>не требуется</v>
          </cell>
          <cell r="L686" t="str">
            <v>не требуется</v>
          </cell>
          <cell r="M686" t="str">
            <v>не относится</v>
          </cell>
          <cell r="N686" t="str">
            <v>не требуется</v>
          </cell>
          <cell r="O686" t="str">
            <v xml:space="preserve"> не требуется</v>
          </cell>
          <cell r="P686" t="str">
            <v>не требуется</v>
          </cell>
          <cell r="Q686" t="str">
            <v>-</v>
          </cell>
          <cell r="R686" t="str">
            <v>не требуется</v>
          </cell>
          <cell r="U686">
            <v>676</v>
          </cell>
          <cell r="V686" t="str">
            <v xml:space="preserve">1.2.2.1 </v>
          </cell>
          <cell r="W686" t="b">
            <v>1</v>
          </cell>
          <cell r="X686" t="b">
            <v>1</v>
          </cell>
        </row>
        <row r="687">
          <cell r="A687" t="str">
            <v xml:space="preserve">1.2.2.1 </v>
          </cell>
          <cell r="B687" t="str">
            <v>Реконструкция КЛ-0,4 кВ от ТП-197 до д. 49 по Автозаводскому шоссе г.о. Тольятти Самарская область (двухцепная протяженностью 0,28 км)</v>
          </cell>
          <cell r="C687" t="str">
            <v>P_0636</v>
          </cell>
          <cell r="D687" t="str">
            <v>Приволжский ФО</v>
          </cell>
          <cell r="E687" t="str">
            <v>Самарская область</v>
          </cell>
          <cell r="F687" t="str">
            <v>г.о. Тольятти</v>
          </cell>
          <cell r="G687" t="str">
            <v>нд</v>
          </cell>
          <cell r="H687" t="str">
            <v>не требуется</v>
          </cell>
          <cell r="I687" t="str">
            <v>не требуется</v>
          </cell>
          <cell r="J687" t="str">
            <v>не требуется</v>
          </cell>
          <cell r="K687" t="str">
            <v>не требуется</v>
          </cell>
          <cell r="L687" t="str">
            <v>не требуется</v>
          </cell>
          <cell r="M687" t="str">
            <v>не относится</v>
          </cell>
          <cell r="N687" t="str">
            <v>не требуется</v>
          </cell>
          <cell r="O687" t="str">
            <v xml:space="preserve"> не требуется</v>
          </cell>
          <cell r="P687" t="str">
            <v>не требуется</v>
          </cell>
          <cell r="Q687" t="str">
            <v>-</v>
          </cell>
          <cell r="R687" t="str">
            <v>не требуется</v>
          </cell>
          <cell r="U687">
            <v>677</v>
          </cell>
          <cell r="V687" t="str">
            <v xml:space="preserve">1.2.2.1 </v>
          </cell>
          <cell r="W687" t="b">
            <v>1</v>
          </cell>
          <cell r="X687" t="b">
            <v>1</v>
          </cell>
        </row>
        <row r="688">
          <cell r="A688" t="str">
            <v xml:space="preserve">1.2.2.1 </v>
          </cell>
          <cell r="B688" t="str">
            <v>Реконструкция КЛ-6 кВ Ф-8 от РП-18 до ТП-204  г.о. Тольятти Самарская область (двухцепная протяженностью 0,56 км)</v>
          </cell>
          <cell r="C688" t="str">
            <v>P_0642</v>
          </cell>
          <cell r="D688" t="str">
            <v>Приволжский ФО</v>
          </cell>
          <cell r="E688" t="str">
            <v>Самарская область</v>
          </cell>
          <cell r="F688" t="str">
            <v>г.о. Тольятти</v>
          </cell>
          <cell r="G688" t="str">
            <v>нд</v>
          </cell>
          <cell r="H688" t="str">
            <v>не требуется</v>
          </cell>
          <cell r="I688" t="str">
            <v>не требуется</v>
          </cell>
          <cell r="J688" t="str">
            <v>не требуется</v>
          </cell>
          <cell r="K688" t="str">
            <v>не требуется</v>
          </cell>
          <cell r="L688" t="str">
            <v>не требуется</v>
          </cell>
          <cell r="M688" t="str">
            <v>не относится</v>
          </cell>
          <cell r="N688" t="str">
            <v>не требуется</v>
          </cell>
          <cell r="O688" t="str">
            <v xml:space="preserve"> не требуется</v>
          </cell>
          <cell r="P688" t="str">
            <v>не требуется</v>
          </cell>
          <cell r="Q688" t="str">
            <v>-</v>
          </cell>
          <cell r="R688" t="str">
            <v>не требуется</v>
          </cell>
          <cell r="U688">
            <v>678</v>
          </cell>
          <cell r="V688" t="str">
            <v xml:space="preserve">1.2.2.1 </v>
          </cell>
          <cell r="W688" t="b">
            <v>1</v>
          </cell>
          <cell r="X688" t="b">
            <v>1</v>
          </cell>
        </row>
        <row r="689">
          <cell r="A689" t="str">
            <v xml:space="preserve">1.2.2.1 </v>
          </cell>
          <cell r="B689" t="str">
            <v>Реконструкция КЛ-0,4кВ от ТП-3119 (ТП-1043119) до 31-Б-5 (кабель в земле) г.о. Тольятти Самарская область (две двухцепные протяженностью 0,22 км)</v>
          </cell>
          <cell r="C689" t="str">
            <v>P_0651</v>
          </cell>
          <cell r="D689" t="str">
            <v>Приволжский ФО</v>
          </cell>
          <cell r="E689" t="str">
            <v>Самарская область</v>
          </cell>
          <cell r="F689" t="str">
            <v>г.о. Тольятти</v>
          </cell>
          <cell r="G689" t="str">
            <v>нд</v>
          </cell>
          <cell r="H689" t="str">
            <v>не требуется</v>
          </cell>
          <cell r="I689" t="str">
            <v>не требуется</v>
          </cell>
          <cell r="J689" t="str">
            <v>не требуется</v>
          </cell>
          <cell r="K689" t="str">
            <v>не требуется</v>
          </cell>
          <cell r="L689" t="str">
            <v>не требуется</v>
          </cell>
          <cell r="M689" t="str">
            <v>не относится</v>
          </cell>
          <cell r="N689" t="str">
            <v>не требуется</v>
          </cell>
          <cell r="O689" t="str">
            <v xml:space="preserve"> не требуется</v>
          </cell>
          <cell r="P689" t="str">
            <v>не требуется</v>
          </cell>
          <cell r="Q689" t="str">
            <v>-</v>
          </cell>
          <cell r="R689" t="str">
            <v>не требуется</v>
          </cell>
          <cell r="U689">
            <v>679</v>
          </cell>
          <cell r="V689" t="str">
            <v xml:space="preserve">1.2.2.1 </v>
          </cell>
          <cell r="W689" t="b">
            <v>1</v>
          </cell>
          <cell r="X689" t="b">
            <v>1</v>
          </cell>
        </row>
        <row r="690">
          <cell r="A690" t="str">
            <v xml:space="preserve">1.2.2.1 </v>
          </cell>
          <cell r="B690" t="str">
            <v>Реконструкция КЛ-0,4 кВ от ТП-527 до АТС-47 г.о. Тольятти Самарская область (четырхцепная КЛ протяженностью 0,47 км)</v>
          </cell>
          <cell r="C690" t="str">
            <v>P_0635</v>
          </cell>
          <cell r="D690" t="str">
            <v>Приволжский ФО</v>
          </cell>
          <cell r="E690" t="str">
            <v>Самарская область</v>
          </cell>
          <cell r="F690" t="str">
            <v>г.о. Тольятти</v>
          </cell>
          <cell r="G690" t="str">
            <v>нд</v>
          </cell>
          <cell r="H690" t="str">
            <v>не требуется</v>
          </cell>
          <cell r="I690" t="str">
            <v>не требуется</v>
          </cell>
          <cell r="J690" t="str">
            <v>не требуется</v>
          </cell>
          <cell r="K690" t="str">
            <v>не требуется</v>
          </cell>
          <cell r="L690" t="str">
            <v>не требуется</v>
          </cell>
          <cell r="M690" t="str">
            <v>не относится</v>
          </cell>
          <cell r="N690" t="str">
            <v>не требуется</v>
          </cell>
          <cell r="O690" t="str">
            <v xml:space="preserve"> не требуется</v>
          </cell>
          <cell r="P690" t="str">
            <v>не требуется</v>
          </cell>
          <cell r="Q690" t="str">
            <v>-</v>
          </cell>
          <cell r="R690" t="str">
            <v>не требуется</v>
          </cell>
          <cell r="U690">
            <v>680</v>
          </cell>
          <cell r="V690" t="str">
            <v xml:space="preserve">1.2.2.1 </v>
          </cell>
          <cell r="W690" t="b">
            <v>1</v>
          </cell>
          <cell r="X690" t="b">
            <v>1</v>
          </cell>
        </row>
        <row r="691">
          <cell r="A691" t="str">
            <v xml:space="preserve">1.2.2.1 </v>
          </cell>
          <cell r="B691" t="str">
            <v>Реконструкция КЛ-0,4 кВ Ф-1,2 от ТП-198 до гл. корпуса Дома престарелых  г.о. Тольятти Самарская область (три двухцепные протяженностью 0,105 км)</v>
          </cell>
          <cell r="C691" t="str">
            <v>P_0632</v>
          </cell>
          <cell r="D691" t="str">
            <v>Приволжский ФО</v>
          </cell>
          <cell r="E691" t="str">
            <v>Самарская область</v>
          </cell>
          <cell r="F691" t="str">
            <v>г.о. Тольятти</v>
          </cell>
          <cell r="G691" t="str">
            <v>нд</v>
          </cell>
          <cell r="H691" t="str">
            <v>не требуется</v>
          </cell>
          <cell r="I691" t="str">
            <v>не требуется</v>
          </cell>
          <cell r="J691" t="str">
            <v>не требуется</v>
          </cell>
          <cell r="K691" t="str">
            <v>не требуется</v>
          </cell>
          <cell r="L691" t="str">
            <v>не требуется</v>
          </cell>
          <cell r="M691" t="str">
            <v>не относится</v>
          </cell>
          <cell r="N691" t="str">
            <v>не требуется</v>
          </cell>
          <cell r="O691" t="str">
            <v xml:space="preserve"> не требуется</v>
          </cell>
          <cell r="P691" t="str">
            <v>не требуется</v>
          </cell>
          <cell r="Q691" t="str">
            <v>-</v>
          </cell>
          <cell r="R691" t="str">
            <v>не требуется</v>
          </cell>
          <cell r="U691">
            <v>681</v>
          </cell>
          <cell r="V691" t="str">
            <v xml:space="preserve">1.2.2.1 </v>
          </cell>
          <cell r="W691" t="b">
            <v>1</v>
          </cell>
          <cell r="X691" t="b">
            <v>1</v>
          </cell>
        </row>
        <row r="692">
          <cell r="A692" t="str">
            <v xml:space="preserve">1.2.2.1 </v>
          </cell>
          <cell r="B692" t="str">
            <v>Реконструкция КЛ-0,4 кВ Ф-2 от ТП-197 до д. 51 по Автозаводскому шоссе  г.о. Тольятти Самарская область (двухцепная протяженностью 0,39 км)</v>
          </cell>
          <cell r="C692" t="str">
            <v>P_0637</v>
          </cell>
          <cell r="D692" t="str">
            <v>Приволжский ФО</v>
          </cell>
          <cell r="E692" t="str">
            <v>Самарская область</v>
          </cell>
          <cell r="F692" t="str">
            <v>г.о. Тольятти</v>
          </cell>
          <cell r="G692" t="str">
            <v>нд</v>
          </cell>
          <cell r="H692" t="str">
            <v>не требуется</v>
          </cell>
          <cell r="I692" t="str">
            <v>не требуется</v>
          </cell>
          <cell r="J692" t="str">
            <v>не требуется</v>
          </cell>
          <cell r="K692" t="str">
            <v>не требуется</v>
          </cell>
          <cell r="L692" t="str">
            <v>не требуется</v>
          </cell>
          <cell r="M692" t="str">
            <v>не относится</v>
          </cell>
          <cell r="N692" t="str">
            <v>не требуется</v>
          </cell>
          <cell r="O692" t="str">
            <v xml:space="preserve"> не требуется</v>
          </cell>
          <cell r="P692" t="str">
            <v>не требуется</v>
          </cell>
          <cell r="Q692" t="str">
            <v>-</v>
          </cell>
          <cell r="R692" t="str">
            <v>не требуется</v>
          </cell>
          <cell r="U692">
            <v>682</v>
          </cell>
          <cell r="V692" t="str">
            <v xml:space="preserve">1.2.2.1 </v>
          </cell>
          <cell r="W692" t="b">
            <v>1</v>
          </cell>
          <cell r="X692" t="b">
            <v>1</v>
          </cell>
        </row>
        <row r="693">
          <cell r="A693" t="str">
            <v xml:space="preserve">1.2.2.1 </v>
          </cell>
          <cell r="B693" t="str">
            <v>Реконструкция КЛ-0,4 кВ Ф-4, 14 от ТП-528 до детской поликликлиники в кв.6 Шлюз.  г.о. Тольятти Самарская область (две двухцепные протяженностью 0,29 км)</v>
          </cell>
          <cell r="C693" t="str">
            <v>P_0641</v>
          </cell>
          <cell r="D693" t="str">
            <v>Приволжский ФО</v>
          </cell>
          <cell r="E693" t="str">
            <v>Самарская область</v>
          </cell>
          <cell r="F693" t="str">
            <v>г.о. Тольятти</v>
          </cell>
          <cell r="G693" t="str">
            <v>нд</v>
          </cell>
          <cell r="H693" t="str">
            <v>не требуется</v>
          </cell>
          <cell r="I693" t="str">
            <v>не требуется</v>
          </cell>
          <cell r="J693" t="str">
            <v>не требуется</v>
          </cell>
          <cell r="K693" t="str">
            <v>не требуется</v>
          </cell>
          <cell r="L693" t="str">
            <v>не требуется</v>
          </cell>
          <cell r="M693" t="str">
            <v>не относится</v>
          </cell>
          <cell r="N693" t="str">
            <v>не требуется</v>
          </cell>
          <cell r="O693" t="str">
            <v xml:space="preserve"> не требуется</v>
          </cell>
          <cell r="P693" t="str">
            <v>не требуется</v>
          </cell>
          <cell r="Q693" t="str">
            <v>-</v>
          </cell>
          <cell r="R693" t="str">
            <v>не требуется</v>
          </cell>
          <cell r="U693">
            <v>683</v>
          </cell>
          <cell r="V693" t="str">
            <v xml:space="preserve">1.2.2.1 </v>
          </cell>
          <cell r="W693" t="b">
            <v>1</v>
          </cell>
          <cell r="X693" t="b">
            <v>1</v>
          </cell>
        </row>
        <row r="694">
          <cell r="A694" t="str">
            <v xml:space="preserve">1.2.2.1 </v>
          </cell>
          <cell r="B694" t="str">
            <v>Реконструкция КЛ-0,4 кВ от ТП-179 до хозблока д/дома Ласточка по б-ру 50 лет Октября,14  г.о. Тольятти Самарская область (три двухцепные 0.066 км)</v>
          </cell>
          <cell r="C694" t="str">
            <v>P_0614</v>
          </cell>
          <cell r="D694" t="str">
            <v>Приволжский ФО</v>
          </cell>
          <cell r="E694" t="str">
            <v>Самарская область</v>
          </cell>
          <cell r="F694" t="str">
            <v>г.о. Тольятти</v>
          </cell>
          <cell r="G694" t="str">
            <v>нд</v>
          </cell>
          <cell r="H694" t="str">
            <v>не требуется</v>
          </cell>
          <cell r="I694" t="str">
            <v>не требуется</v>
          </cell>
          <cell r="J694" t="str">
            <v>не требуется</v>
          </cell>
          <cell r="K694" t="str">
            <v>не требуется</v>
          </cell>
          <cell r="L694" t="str">
            <v>не требуется</v>
          </cell>
          <cell r="M694" t="str">
            <v>не относится</v>
          </cell>
          <cell r="N694" t="str">
            <v>не требуется</v>
          </cell>
          <cell r="O694" t="str">
            <v xml:space="preserve"> не требуется</v>
          </cell>
          <cell r="P694" t="str">
            <v>не требуется</v>
          </cell>
          <cell r="Q694" t="str">
            <v>-</v>
          </cell>
          <cell r="R694" t="str">
            <v>не требуется</v>
          </cell>
          <cell r="U694">
            <v>684</v>
          </cell>
          <cell r="V694" t="str">
            <v xml:space="preserve">1.2.2.1 </v>
          </cell>
          <cell r="W694" t="b">
            <v>1</v>
          </cell>
          <cell r="X694" t="b">
            <v>1</v>
          </cell>
        </row>
        <row r="695">
          <cell r="A695" t="str">
            <v xml:space="preserve">1.2.2.1 </v>
          </cell>
          <cell r="B695" t="str">
            <v>Реконструкция КЛ-0,4 кВ от ТП-579 до д.24 по ул.Гидротехнической г.о. Тольятти Самарская область (двухцепная протяженностью 0,18 км)</v>
          </cell>
          <cell r="C695" t="str">
            <v>P_0607</v>
          </cell>
          <cell r="D695" t="str">
            <v>Приволжский ФО</v>
          </cell>
          <cell r="E695" t="str">
            <v>Самарская область</v>
          </cell>
          <cell r="F695" t="str">
            <v>г.о. Тольятти</v>
          </cell>
          <cell r="G695" t="str">
            <v>нд</v>
          </cell>
          <cell r="H695" t="str">
            <v>не требуется</v>
          </cell>
          <cell r="I695" t="str">
            <v>не требуется</v>
          </cell>
          <cell r="J695" t="str">
            <v>не требуется</v>
          </cell>
          <cell r="K695" t="str">
            <v>не требуется</v>
          </cell>
          <cell r="L695" t="str">
            <v>не требуется</v>
          </cell>
          <cell r="M695" t="str">
            <v>не относится</v>
          </cell>
          <cell r="N695" t="str">
            <v>не требуется</v>
          </cell>
          <cell r="O695" t="str">
            <v xml:space="preserve"> не требуется</v>
          </cell>
          <cell r="P695" t="str">
            <v>не требуется</v>
          </cell>
          <cell r="Q695" t="str">
            <v>-</v>
          </cell>
          <cell r="R695" t="str">
            <v>не требуется</v>
          </cell>
          <cell r="U695">
            <v>685</v>
          </cell>
          <cell r="V695" t="str">
            <v xml:space="preserve">1.2.2.1 </v>
          </cell>
          <cell r="W695" t="b">
            <v>1</v>
          </cell>
          <cell r="X695" t="b">
            <v>1</v>
          </cell>
        </row>
        <row r="696">
          <cell r="A696" t="str">
            <v xml:space="preserve">1.2.2.1 </v>
          </cell>
          <cell r="B696" t="str">
            <v>Реконструкция КЛ-0,4кВ от ТП-3114 (ТП-1043114) до 31-Б-2 (протяженностью 0,39 км)</v>
          </cell>
          <cell r="C696" t="str">
            <v>P_0653</v>
          </cell>
          <cell r="D696" t="str">
            <v>Приволжский ФО</v>
          </cell>
          <cell r="E696" t="str">
            <v>Самарская область</v>
          </cell>
          <cell r="F696" t="str">
            <v>г.о. Тольятти</v>
          </cell>
          <cell r="G696" t="str">
            <v>нд</v>
          </cell>
          <cell r="H696" t="str">
            <v>не требуется</v>
          </cell>
          <cell r="I696" t="str">
            <v>не требуется</v>
          </cell>
          <cell r="J696" t="str">
            <v>не требуется</v>
          </cell>
          <cell r="K696" t="str">
            <v>не требуется</v>
          </cell>
          <cell r="L696" t="str">
            <v>не требуется</v>
          </cell>
          <cell r="M696" t="str">
            <v>не относится</v>
          </cell>
          <cell r="N696" t="str">
            <v>не требуется</v>
          </cell>
          <cell r="O696" t="str">
            <v xml:space="preserve"> не требуется</v>
          </cell>
          <cell r="P696" t="str">
            <v>не требуется</v>
          </cell>
          <cell r="Q696" t="str">
            <v>-</v>
          </cell>
          <cell r="R696" t="str">
            <v>не требуется</v>
          </cell>
          <cell r="U696">
            <v>686</v>
          </cell>
          <cell r="V696" t="str">
            <v xml:space="preserve">1.2.2.1 </v>
          </cell>
          <cell r="W696" t="b">
            <v>1</v>
          </cell>
          <cell r="X696" t="b">
            <v>1</v>
          </cell>
        </row>
        <row r="697">
          <cell r="A697" t="str">
            <v xml:space="preserve">1.2.2.1 </v>
          </cell>
          <cell r="B697" t="str">
            <v>Реконструкция КЛ-10кВ от ТП-1302 (ТП-2111302) до ТП-1304 (ТП-2111304) (двухцепная протяженностью 0,29 км)</v>
          </cell>
          <cell r="C697" t="str">
            <v>P_0649</v>
          </cell>
          <cell r="D697" t="str">
            <v>Приволжский ФО</v>
          </cell>
          <cell r="E697" t="str">
            <v>Самарская область</v>
          </cell>
          <cell r="F697" t="str">
            <v>г.о. Тольятти</v>
          </cell>
          <cell r="G697" t="str">
            <v>нд</v>
          </cell>
          <cell r="H697" t="str">
            <v>не требуется</v>
          </cell>
          <cell r="I697" t="str">
            <v>не требуется</v>
          </cell>
          <cell r="J697" t="str">
            <v>не требуется</v>
          </cell>
          <cell r="K697" t="str">
            <v>не требуется</v>
          </cell>
          <cell r="L697" t="str">
            <v>не требуется</v>
          </cell>
          <cell r="M697" t="str">
            <v>не относится</v>
          </cell>
          <cell r="N697" t="str">
            <v>не требуется</v>
          </cell>
          <cell r="O697" t="str">
            <v xml:space="preserve"> не требуется</v>
          </cell>
          <cell r="P697" t="str">
            <v>не требуется</v>
          </cell>
          <cell r="Q697" t="str">
            <v>-</v>
          </cell>
          <cell r="R697" t="str">
            <v>не требуется</v>
          </cell>
          <cell r="U697">
            <v>687</v>
          </cell>
          <cell r="V697" t="str">
            <v xml:space="preserve">1.2.2.1 </v>
          </cell>
          <cell r="W697" t="b">
            <v>1</v>
          </cell>
          <cell r="X697" t="b">
            <v>1</v>
          </cell>
        </row>
        <row r="698">
          <cell r="A698" t="str">
            <v xml:space="preserve">1.2.2.1 </v>
          </cell>
          <cell r="B698" t="str">
            <v>Реконструкция КЛ-6 кВ от ЗТП ДСК 603 (протяженностью 2,6 км)</v>
          </cell>
          <cell r="C698" t="str">
            <v>P_0521</v>
          </cell>
          <cell r="D698" t="str">
            <v>Приволжский ФО</v>
          </cell>
          <cell r="E698" t="str">
            <v>Самарская область</v>
          </cell>
          <cell r="F698" t="str">
            <v>Красноярский район</v>
          </cell>
          <cell r="G698" t="str">
            <v>нд</v>
          </cell>
          <cell r="H698" t="str">
            <v>не требуется</v>
          </cell>
          <cell r="I698" t="str">
            <v>не требуется</v>
          </cell>
          <cell r="J698" t="str">
            <v>не требуется</v>
          </cell>
          <cell r="K698" t="str">
            <v>не требуется</v>
          </cell>
          <cell r="L698" t="str">
            <v>не требуется</v>
          </cell>
          <cell r="M698" t="str">
            <v>не относится</v>
          </cell>
          <cell r="N698" t="str">
            <v>не требуется</v>
          </cell>
          <cell r="O698" t="str">
            <v xml:space="preserve"> не требуется</v>
          </cell>
          <cell r="P698" t="str">
            <v>не требуется</v>
          </cell>
          <cell r="Q698" t="str">
            <v>-</v>
          </cell>
          <cell r="R698" t="str">
            <v>не требуется</v>
          </cell>
          <cell r="U698">
            <v>688</v>
          </cell>
          <cell r="V698" t="str">
            <v xml:space="preserve">1.2.2.1 </v>
          </cell>
          <cell r="W698" t="b">
            <v>1</v>
          </cell>
          <cell r="X698" t="b">
            <v>1</v>
          </cell>
        </row>
        <row r="699">
          <cell r="A699" t="str">
            <v xml:space="preserve">1.2.2.1 </v>
          </cell>
          <cell r="B699" t="str">
            <v>Реконструкция КЛ-10кВ от РП-8 (РП-2080700) до КТП-3 10/0,4/160кВА (КТП-2080613) (протяженностью 1,415 км)</v>
          </cell>
          <cell r="C699" t="str">
            <v>P_0626</v>
          </cell>
          <cell r="D699" t="str">
            <v>Приволжский ФО</v>
          </cell>
          <cell r="E699" t="str">
            <v>Самарская область</v>
          </cell>
          <cell r="F699" t="str">
            <v>г.о. Тольятти</v>
          </cell>
          <cell r="G699" t="str">
            <v>нд</v>
          </cell>
          <cell r="H699" t="str">
            <v>не требуется</v>
          </cell>
          <cell r="I699" t="str">
            <v>не требуется</v>
          </cell>
          <cell r="J699" t="str">
            <v>не требуется</v>
          </cell>
          <cell r="K699" t="str">
            <v>не требуется</v>
          </cell>
          <cell r="L699" t="str">
            <v>не требуется</v>
          </cell>
          <cell r="M699" t="str">
            <v>не относится</v>
          </cell>
          <cell r="N699" t="str">
            <v>не требуется</v>
          </cell>
          <cell r="O699" t="str">
            <v xml:space="preserve"> не требуется</v>
          </cell>
          <cell r="P699" t="str">
            <v>не требуется</v>
          </cell>
          <cell r="Q699" t="str">
            <v>-</v>
          </cell>
          <cell r="R699" t="str">
            <v>не требуется</v>
          </cell>
          <cell r="U699">
            <v>689</v>
          </cell>
          <cell r="V699" t="str">
            <v xml:space="preserve">1.2.2.1 </v>
          </cell>
          <cell r="W699" t="b">
            <v>1</v>
          </cell>
          <cell r="X699" t="b">
            <v>1</v>
          </cell>
        </row>
        <row r="700">
          <cell r="A700" t="str">
            <v xml:space="preserve">1.2.2.1 </v>
          </cell>
          <cell r="B700" t="str">
            <v>Реконструкция ВЛ-0,4 кВ от КТП КЛВ 1406 10/0,4/250 кВА (протяженностью 3 км), установка приборов учета (91 т.у.)</v>
          </cell>
          <cell r="C700" t="str">
            <v>P_0843</v>
          </cell>
          <cell r="D700" t="str">
            <v>Приволжский ФО</v>
          </cell>
          <cell r="E700" t="str">
            <v>Самарская область</v>
          </cell>
          <cell r="F700" t="str">
            <v>Клявлинский район</v>
          </cell>
          <cell r="G700" t="str">
            <v>нд</v>
          </cell>
          <cell r="H700" t="str">
            <v>не требуется</v>
          </cell>
          <cell r="I700" t="str">
            <v>не требуется</v>
          </cell>
          <cell r="J700" t="str">
            <v>не требуется</v>
          </cell>
          <cell r="K700" t="str">
            <v>не требуется</v>
          </cell>
          <cell r="L700" t="str">
            <v>не требуется</v>
          </cell>
          <cell r="M700" t="str">
            <v>не относится</v>
          </cell>
          <cell r="N700" t="str">
            <v>не требуется</v>
          </cell>
          <cell r="O700" t="str">
            <v xml:space="preserve"> не требуется</v>
          </cell>
          <cell r="P700" t="str">
            <v>не требуется</v>
          </cell>
          <cell r="Q700" t="str">
            <v>-</v>
          </cell>
          <cell r="R700" t="str">
            <v>не требуется</v>
          </cell>
          <cell r="U700">
            <v>690</v>
          </cell>
          <cell r="V700" t="str">
            <v xml:space="preserve">1.2.2.1 </v>
          </cell>
          <cell r="W700" t="b">
            <v>1</v>
          </cell>
          <cell r="X700" t="b">
            <v>1</v>
          </cell>
        </row>
        <row r="701">
          <cell r="A701" t="str">
            <v xml:space="preserve">1.2.2.1 </v>
          </cell>
          <cell r="B701" t="str">
            <v>Реконструкция ВЛ-0,4 кВ от КТП КЛВ 816 10/0,4/100 кВА (протяженностью 0,5 км), установка приборов учета (10т.у.)</v>
          </cell>
          <cell r="C701" t="str">
            <v>P_0842</v>
          </cell>
          <cell r="D701" t="str">
            <v>Приволжский ФО</v>
          </cell>
          <cell r="E701" t="str">
            <v>Самарская область</v>
          </cell>
          <cell r="F701" t="str">
            <v>Клявлинский район</v>
          </cell>
          <cell r="G701" t="str">
            <v>нд</v>
          </cell>
          <cell r="H701" t="str">
            <v>не требуется</v>
          </cell>
          <cell r="I701" t="str">
            <v>не требуется</v>
          </cell>
          <cell r="J701" t="str">
            <v>не требуется</v>
          </cell>
          <cell r="K701" t="str">
            <v>не требуется</v>
          </cell>
          <cell r="L701" t="str">
            <v>не требуется</v>
          </cell>
          <cell r="M701" t="str">
            <v>не относится</v>
          </cell>
          <cell r="N701" t="str">
            <v>не требуется</v>
          </cell>
          <cell r="O701" t="str">
            <v xml:space="preserve"> не требуется</v>
          </cell>
          <cell r="P701" t="str">
            <v>не требуется</v>
          </cell>
          <cell r="Q701" t="str">
            <v>-</v>
          </cell>
          <cell r="R701" t="str">
            <v>не требуется</v>
          </cell>
          <cell r="U701">
            <v>691</v>
          </cell>
          <cell r="V701" t="str">
            <v xml:space="preserve">1.2.2.1 </v>
          </cell>
          <cell r="W701" t="b">
            <v>1</v>
          </cell>
          <cell r="X701" t="b">
            <v>1</v>
          </cell>
        </row>
        <row r="702">
          <cell r="A702" t="str">
            <v xml:space="preserve">1.2.2.1 </v>
          </cell>
          <cell r="B702" t="str">
            <v>Реконструкция ВЛ-0,4 кВ от КТП КЛВ 413/160 кВА (протяженностью 1,3 км), установка приборов учета (60 т.у.)</v>
          </cell>
          <cell r="C702" t="str">
            <v>P_0844</v>
          </cell>
          <cell r="D702" t="str">
            <v>Приволжский ФО</v>
          </cell>
          <cell r="E702" t="str">
            <v>Самарская область</v>
          </cell>
          <cell r="F702" t="str">
            <v>Клявлинский район</v>
          </cell>
          <cell r="G702" t="str">
            <v>нд</v>
          </cell>
          <cell r="H702" t="str">
            <v>не требуется</v>
          </cell>
          <cell r="I702" t="str">
            <v>не требуется</v>
          </cell>
          <cell r="J702" t="str">
            <v>не требуется</v>
          </cell>
          <cell r="K702" t="str">
            <v>не требуется</v>
          </cell>
          <cell r="L702" t="str">
            <v>не требуется</v>
          </cell>
          <cell r="M702" t="str">
            <v>не относится</v>
          </cell>
          <cell r="N702" t="str">
            <v>не требуется</v>
          </cell>
          <cell r="O702" t="str">
            <v xml:space="preserve"> не требуется</v>
          </cell>
          <cell r="P702" t="str">
            <v>не требуется</v>
          </cell>
          <cell r="Q702" t="str">
            <v>-</v>
          </cell>
          <cell r="R702" t="str">
            <v>не требуется</v>
          </cell>
          <cell r="U702">
            <v>692</v>
          </cell>
          <cell r="V702" t="str">
            <v xml:space="preserve">1.2.2.1 </v>
          </cell>
          <cell r="W702" t="b">
            <v>1</v>
          </cell>
          <cell r="X702" t="b">
            <v>1</v>
          </cell>
        </row>
        <row r="703">
          <cell r="A703" t="str">
            <v xml:space="preserve">1.2.2.1 </v>
          </cell>
          <cell r="B703" t="str">
            <v>Реконструкция ВЛ-0,4 кВ от КТП КЛВ 719 6/0,4/100 кВА (протяженностью 0,19 км), установка приборов учета (3 т.у.)</v>
          </cell>
          <cell r="C703" t="str">
            <v>P_0838</v>
          </cell>
          <cell r="D703" t="str">
            <v>Приволжский ФО</v>
          </cell>
          <cell r="E703" t="str">
            <v>Самарская область</v>
          </cell>
          <cell r="F703" t="str">
            <v>Клявлинский район</v>
          </cell>
          <cell r="G703" t="str">
            <v>нд</v>
          </cell>
          <cell r="H703" t="str">
            <v>не требуется</v>
          </cell>
          <cell r="I703" t="str">
            <v>не требуется</v>
          </cell>
          <cell r="J703" t="str">
            <v>не требуется</v>
          </cell>
          <cell r="K703" t="str">
            <v>не требуется</v>
          </cell>
          <cell r="L703" t="str">
            <v>не требуется</v>
          </cell>
          <cell r="M703" t="str">
            <v>не относится</v>
          </cell>
          <cell r="N703" t="str">
            <v>не требуется</v>
          </cell>
          <cell r="O703" t="str">
            <v xml:space="preserve"> не требуется</v>
          </cell>
          <cell r="P703" t="str">
            <v>не требуется</v>
          </cell>
          <cell r="Q703" t="str">
            <v>-</v>
          </cell>
          <cell r="R703" t="str">
            <v>не требуется</v>
          </cell>
          <cell r="U703">
            <v>693</v>
          </cell>
          <cell r="V703" t="str">
            <v xml:space="preserve">1.2.2.1 </v>
          </cell>
          <cell r="W703" t="b">
            <v>1</v>
          </cell>
          <cell r="X703" t="b">
            <v>1</v>
          </cell>
        </row>
        <row r="704">
          <cell r="A704" t="str">
            <v xml:space="preserve">1.2.2.1 </v>
          </cell>
          <cell r="B704" t="str">
            <v>Реконструкция ВЛ-0,4 кВ от КТП КЛВ 725 6/0,4/160 кВА (протяженностью 0,04 км), установка приборов учета (5 т.у.)</v>
          </cell>
          <cell r="C704" t="str">
            <v>P_0839</v>
          </cell>
          <cell r="D704" t="str">
            <v>Приволжский ФО</v>
          </cell>
          <cell r="E704" t="str">
            <v>Самарская область</v>
          </cell>
          <cell r="F704" t="str">
            <v>Клявлинский район</v>
          </cell>
          <cell r="G704" t="str">
            <v>нд</v>
          </cell>
          <cell r="H704" t="str">
            <v>не требуется</v>
          </cell>
          <cell r="I704" t="str">
            <v>не требуется</v>
          </cell>
          <cell r="J704" t="str">
            <v>не требуется</v>
          </cell>
          <cell r="K704" t="str">
            <v>не требуется</v>
          </cell>
          <cell r="L704" t="str">
            <v>не требуется</v>
          </cell>
          <cell r="M704" t="str">
            <v>не относится</v>
          </cell>
          <cell r="N704" t="str">
            <v>не требуется</v>
          </cell>
          <cell r="O704" t="str">
            <v xml:space="preserve"> не требуется</v>
          </cell>
          <cell r="P704" t="str">
            <v>не требуется</v>
          </cell>
          <cell r="Q704" t="str">
            <v>-</v>
          </cell>
          <cell r="R704" t="str">
            <v>не требуется</v>
          </cell>
          <cell r="U704">
            <v>694</v>
          </cell>
          <cell r="V704" t="str">
            <v xml:space="preserve">1.2.2.1 </v>
          </cell>
          <cell r="W704" t="b">
            <v>1</v>
          </cell>
          <cell r="X704" t="b">
            <v>1</v>
          </cell>
        </row>
        <row r="705">
          <cell r="A705" t="str">
            <v xml:space="preserve">1.2.2.1 </v>
          </cell>
          <cell r="B705" t="str">
            <v>Реконструкция ВЛ-0,4 кВ от КТП КЛВ 511/100 кВА (протяженностью 2,07 км),установка приборов учета (16 т.у.)</v>
          </cell>
          <cell r="C705" t="str">
            <v>P_0835</v>
          </cell>
          <cell r="D705" t="str">
            <v>Приволжский ФО</v>
          </cell>
          <cell r="E705" t="str">
            <v>Самарская область</v>
          </cell>
          <cell r="F705" t="str">
            <v>Клявлинский район</v>
          </cell>
          <cell r="G705" t="str">
            <v>нд</v>
          </cell>
          <cell r="H705" t="str">
            <v>не требуется</v>
          </cell>
          <cell r="I705" t="str">
            <v>не требуется</v>
          </cell>
          <cell r="J705" t="str">
            <v>не требуется</v>
          </cell>
          <cell r="K705" t="str">
            <v>не требуется</v>
          </cell>
          <cell r="L705" t="str">
            <v>не требуется</v>
          </cell>
          <cell r="M705" t="str">
            <v>не относится</v>
          </cell>
          <cell r="N705" t="str">
            <v>не требуется</v>
          </cell>
          <cell r="O705" t="str">
            <v xml:space="preserve"> не требуется</v>
          </cell>
          <cell r="P705" t="str">
            <v>не требуется</v>
          </cell>
          <cell r="Q705" t="str">
            <v>-</v>
          </cell>
          <cell r="R705" t="str">
            <v>не требуется</v>
          </cell>
          <cell r="U705">
            <v>695</v>
          </cell>
          <cell r="V705" t="str">
            <v xml:space="preserve">1.2.2.1 </v>
          </cell>
          <cell r="W705" t="b">
            <v>1</v>
          </cell>
          <cell r="X705" t="b">
            <v>1</v>
          </cell>
        </row>
        <row r="706">
          <cell r="A706" t="str">
            <v xml:space="preserve">1.2.2.1 </v>
          </cell>
          <cell r="B706" t="str">
            <v>Реконструкция ВЛ-0,4кВ Ф-1,Ф-2,Ф-3,Ф-4 от КТП БГЛ 615 10/0,4/250 кВА (протяженностью 6,19км) с заменой  КТП 10/0,4/250 кВА,установка приборов учета (229 т.у.)</v>
          </cell>
          <cell r="C706" t="str">
            <v>P_0751</v>
          </cell>
          <cell r="D706" t="str">
            <v>Приволжский ФО</v>
          </cell>
          <cell r="E706" t="str">
            <v>Самарская область</v>
          </cell>
          <cell r="F706" t="str">
            <v>Большеглушицкий район</v>
          </cell>
          <cell r="G706" t="str">
            <v>нд</v>
          </cell>
          <cell r="H706" t="str">
            <v>не требуется</v>
          </cell>
          <cell r="I706" t="str">
            <v>не требуется</v>
          </cell>
          <cell r="J706" t="str">
            <v>не требуется</v>
          </cell>
          <cell r="K706" t="str">
            <v>не требуется</v>
          </cell>
          <cell r="L706" t="str">
            <v>не требуется</v>
          </cell>
          <cell r="M706" t="str">
            <v>не относится</v>
          </cell>
          <cell r="N706" t="str">
            <v>не требуется</v>
          </cell>
          <cell r="O706" t="str">
            <v xml:space="preserve"> не требуется</v>
          </cell>
          <cell r="P706" t="str">
            <v>не требуется</v>
          </cell>
          <cell r="Q706" t="str">
            <v>-</v>
          </cell>
          <cell r="R706" t="str">
            <v>не требуется</v>
          </cell>
          <cell r="U706">
            <v>696</v>
          </cell>
          <cell r="V706" t="str">
            <v xml:space="preserve">1.2.2.1 </v>
          </cell>
          <cell r="W706" t="b">
            <v>1</v>
          </cell>
          <cell r="X706" t="b">
            <v>1</v>
          </cell>
        </row>
        <row r="707">
          <cell r="A707" t="str">
            <v xml:space="preserve">1.2.2.1 </v>
          </cell>
          <cell r="B707" t="str">
            <v>Реконструкция КЛ-0,4кВ от ТП №1010107 (ТП-107) до ж/д 1-В (двухцепная протяженностью 0,25 км)</v>
          </cell>
          <cell r="C707" t="str">
            <v>P_0615</v>
          </cell>
          <cell r="D707" t="str">
            <v>Приволжский ФО</v>
          </cell>
          <cell r="E707" t="str">
            <v>Самарская область</v>
          </cell>
          <cell r="F707" t="str">
            <v>г.о. Тольятти</v>
          </cell>
          <cell r="G707" t="str">
            <v>нд</v>
          </cell>
          <cell r="H707" t="str">
            <v>не требуется</v>
          </cell>
          <cell r="I707" t="str">
            <v>не требуется</v>
          </cell>
          <cell r="J707" t="str">
            <v>не требуется</v>
          </cell>
          <cell r="K707" t="str">
            <v>не требуется</v>
          </cell>
          <cell r="L707" t="str">
            <v>не требуется</v>
          </cell>
          <cell r="M707" t="str">
            <v>не относится</v>
          </cell>
          <cell r="N707" t="str">
            <v>не требуется</v>
          </cell>
          <cell r="O707" t="str">
            <v xml:space="preserve"> не требуется</v>
          </cell>
          <cell r="P707" t="str">
            <v>не требуется</v>
          </cell>
          <cell r="Q707" t="str">
            <v>-</v>
          </cell>
          <cell r="R707" t="str">
            <v>не требуется</v>
          </cell>
          <cell r="U707">
            <v>697</v>
          </cell>
          <cell r="V707" t="str">
            <v xml:space="preserve">1.2.2.1 </v>
          </cell>
          <cell r="W707" t="b">
            <v>1</v>
          </cell>
          <cell r="X707" t="b">
            <v>1</v>
          </cell>
        </row>
        <row r="708">
          <cell r="A708" t="str">
            <v>1.2.2.1</v>
          </cell>
          <cell r="B708" t="str">
            <v>Реконструкция ВЛ-0,4кВ от КТП РАК 311 10/0,4/160 кВА (одноцепная протяженностью 0.9 км, двухцепная протяженностью 0,05км)</v>
          </cell>
          <cell r="C708" t="str">
            <v>P_0873</v>
          </cell>
          <cell r="D708" t="str">
            <v>Приволжский ФО</v>
          </cell>
          <cell r="E708" t="str">
            <v>Самарская область</v>
          </cell>
          <cell r="F708" t="str">
            <v>Красноярский район</v>
          </cell>
          <cell r="G708" t="str">
            <v>нд</v>
          </cell>
          <cell r="H708" t="str">
            <v>не требуется</v>
          </cell>
          <cell r="I708" t="str">
            <v>не требуется</v>
          </cell>
          <cell r="J708" t="str">
            <v>не требуется</v>
          </cell>
          <cell r="K708" t="str">
            <v>не требуется</v>
          </cell>
          <cell r="L708" t="str">
            <v>не требуется</v>
          </cell>
          <cell r="M708" t="str">
            <v>не относится</v>
          </cell>
          <cell r="N708" t="str">
            <v>не требуется</v>
          </cell>
          <cell r="O708" t="str">
            <v xml:space="preserve"> не требуется</v>
          </cell>
          <cell r="P708" t="str">
            <v>не требуется</v>
          </cell>
          <cell r="Q708" t="str">
            <v>-</v>
          </cell>
          <cell r="R708" t="str">
            <v>не требуется</v>
          </cell>
          <cell r="U708">
            <v>698</v>
          </cell>
          <cell r="V708" t="str">
            <v>1.2.2.1</v>
          </cell>
          <cell r="W708" t="b">
            <v>1</v>
          </cell>
          <cell r="X708" t="b">
            <v>1</v>
          </cell>
        </row>
        <row r="709">
          <cell r="A709" t="str">
            <v>1.2.2.1</v>
          </cell>
          <cell r="B709" t="str">
            <v>Реконструкция КЛ 6 кВ Ф-21 нитка А и Б ПС 110/6 кВ Городская-1 -РП 220 I c. (двухцепная протяженностью 3,311 км)</v>
          </cell>
          <cell r="C709" t="str">
            <v>P_0915</v>
          </cell>
          <cell r="D709" t="str">
            <v>Приволжский ФО</v>
          </cell>
          <cell r="E709" t="str">
            <v>Самарская область</v>
          </cell>
          <cell r="F709" t="str">
            <v>г.о. Самара</v>
          </cell>
          <cell r="G709" t="str">
            <v>нд</v>
          </cell>
          <cell r="H709" t="str">
            <v>не требуется</v>
          </cell>
          <cell r="I709" t="str">
            <v>не требуется</v>
          </cell>
          <cell r="J709" t="str">
            <v>не требуется</v>
          </cell>
          <cell r="K709" t="str">
            <v>не требуется</v>
          </cell>
          <cell r="L709" t="str">
            <v>не требуется</v>
          </cell>
          <cell r="M709" t="str">
            <v>не относится</v>
          </cell>
          <cell r="N709" t="str">
            <v>не требуется</v>
          </cell>
          <cell r="O709" t="str">
            <v xml:space="preserve"> не требуется</v>
          </cell>
          <cell r="P709" t="str">
            <v>не требуется</v>
          </cell>
          <cell r="Q709" t="str">
            <v>-</v>
          </cell>
          <cell r="R709" t="str">
            <v>не требуется</v>
          </cell>
          <cell r="U709">
            <v>699</v>
          </cell>
          <cell r="V709" t="str">
            <v>1.2.2.1</v>
          </cell>
          <cell r="W709" t="b">
            <v>1</v>
          </cell>
          <cell r="X709" t="b">
            <v>1</v>
          </cell>
        </row>
        <row r="710">
          <cell r="A710" t="str">
            <v>1.2.2.1</v>
          </cell>
          <cell r="B710" t="str">
            <v>Реконструкция КЛ-6 кВ от ЗТП КИН 748 до ЗТП КИН 788 (двухцепная протяженностью 0,22 км)</v>
          </cell>
          <cell r="C710" t="str">
            <v>P_0859</v>
          </cell>
          <cell r="D710" t="str">
            <v>Приволжский ФО</v>
          </cell>
          <cell r="E710" t="str">
            <v>Самарская область</v>
          </cell>
          <cell r="F710" t="str">
            <v>Красноярский район</v>
          </cell>
          <cell r="G710" t="str">
            <v>нд</v>
          </cell>
          <cell r="H710" t="str">
            <v>не требуется</v>
          </cell>
          <cell r="I710" t="str">
            <v>не требуется</v>
          </cell>
          <cell r="J710" t="str">
            <v>не требуется</v>
          </cell>
          <cell r="K710" t="str">
            <v>не требуется</v>
          </cell>
          <cell r="L710" t="str">
            <v>не требуется</v>
          </cell>
          <cell r="M710" t="str">
            <v>не относится</v>
          </cell>
          <cell r="N710" t="str">
            <v>не требуется</v>
          </cell>
          <cell r="O710" t="str">
            <v xml:space="preserve"> не требуется</v>
          </cell>
          <cell r="P710" t="str">
            <v>не требуется</v>
          </cell>
          <cell r="Q710" t="str">
            <v>-</v>
          </cell>
          <cell r="R710" t="str">
            <v>не требуется</v>
          </cell>
          <cell r="U710">
            <v>700</v>
          </cell>
          <cell r="V710" t="str">
            <v>1.2.2.1</v>
          </cell>
          <cell r="W710" t="b">
            <v>1</v>
          </cell>
          <cell r="X710" t="b">
            <v>1</v>
          </cell>
        </row>
        <row r="711">
          <cell r="A711" t="str">
            <v xml:space="preserve">1.2.2.1 </v>
          </cell>
          <cell r="B711"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711" t="str">
            <v>P_0812</v>
          </cell>
          <cell r="D711" t="str">
            <v>Приволжский ФО</v>
          </cell>
          <cell r="E711" t="str">
            <v>Самарская область</v>
          </cell>
          <cell r="F711" t="str">
            <v>г.о. Жигулевск</v>
          </cell>
          <cell r="G711" t="str">
            <v>нд</v>
          </cell>
          <cell r="H711" t="str">
            <v>не требуется</v>
          </cell>
          <cell r="I711" t="str">
            <v>не требуется</v>
          </cell>
          <cell r="J711" t="str">
            <v>не требуется</v>
          </cell>
          <cell r="K711" t="str">
            <v>не требуется</v>
          </cell>
          <cell r="L711" t="str">
            <v>не требуется</v>
          </cell>
          <cell r="M711" t="str">
            <v>не относится</v>
          </cell>
          <cell r="N711" t="str">
            <v>не требуется</v>
          </cell>
          <cell r="O711" t="str">
            <v xml:space="preserve"> не требуется</v>
          </cell>
          <cell r="P711" t="str">
            <v>не требуется</v>
          </cell>
          <cell r="Q711" t="str">
            <v>-</v>
          </cell>
          <cell r="R711" t="str">
            <v>не требуется</v>
          </cell>
          <cell r="U711">
            <v>701</v>
          </cell>
          <cell r="V711" t="str">
            <v xml:space="preserve">1.2.2.1 </v>
          </cell>
          <cell r="W711" t="b">
            <v>1</v>
          </cell>
          <cell r="X711" t="b">
            <v>1</v>
          </cell>
        </row>
        <row r="712">
          <cell r="A712" t="str">
            <v>1.2.2.1</v>
          </cell>
          <cell r="B712" t="str">
            <v>Реконструкция ВЛ-35 кВ Утевка-1 (протяженностью 17,2 км)</v>
          </cell>
          <cell r="C712" t="str">
            <v>P_1007</v>
          </cell>
          <cell r="D712" t="str">
            <v>Приволжский ФО</v>
          </cell>
          <cell r="E712" t="str">
            <v>Самарская область</v>
          </cell>
          <cell r="F712" t="str">
            <v>Нефтегорский район</v>
          </cell>
          <cell r="G712" t="str">
            <v>нд</v>
          </cell>
          <cell r="H712" t="str">
            <v>не требуется</v>
          </cell>
          <cell r="I712" t="str">
            <v>не требуется</v>
          </cell>
          <cell r="J712" t="str">
            <v>не требуется</v>
          </cell>
          <cell r="K712" t="str">
            <v>не требуется</v>
          </cell>
          <cell r="L712" t="str">
            <v>не требуется</v>
          </cell>
          <cell r="M712" t="str">
            <v>не относится</v>
          </cell>
          <cell r="N712" t="str">
            <v>не требуется</v>
          </cell>
          <cell r="O712" t="str">
            <v xml:space="preserve"> не требуется</v>
          </cell>
          <cell r="P712" t="str">
            <v>не требуется</v>
          </cell>
          <cell r="Q712" t="str">
            <v>-</v>
          </cell>
          <cell r="R712" t="str">
            <v>не требуется</v>
          </cell>
          <cell r="U712">
            <v>920</v>
          </cell>
          <cell r="V712" t="str">
            <v>1.2.2.1</v>
          </cell>
          <cell r="W712" t="b">
            <v>1</v>
          </cell>
          <cell r="X712" t="b">
            <v>1</v>
          </cell>
        </row>
        <row r="713">
          <cell r="A713" t="str">
            <v xml:space="preserve">1.2.2.1 </v>
          </cell>
          <cell r="B713"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713" t="str">
            <v>P_0814</v>
          </cell>
          <cell r="D713" t="str">
            <v>Приволжский ФО</v>
          </cell>
          <cell r="E713" t="str">
            <v>Самарская область</v>
          </cell>
          <cell r="F713" t="str">
            <v>г.о. Жигулевск</v>
          </cell>
          <cell r="G713" t="str">
            <v>нд</v>
          </cell>
          <cell r="H713" t="str">
            <v>не требуется</v>
          </cell>
          <cell r="I713" t="str">
            <v>не требуется</v>
          </cell>
          <cell r="J713" t="str">
            <v>не требуется</v>
          </cell>
          <cell r="K713" t="str">
            <v>не требуется</v>
          </cell>
          <cell r="L713" t="str">
            <v>не требуется</v>
          </cell>
          <cell r="M713" t="str">
            <v>не относится</v>
          </cell>
          <cell r="N713" t="str">
            <v>не требуется</v>
          </cell>
          <cell r="O713" t="str">
            <v xml:space="preserve"> не требуется</v>
          </cell>
          <cell r="P713" t="str">
            <v>не требуется</v>
          </cell>
          <cell r="Q713" t="str">
            <v>-</v>
          </cell>
          <cell r="R713" t="str">
            <v>не требуется</v>
          </cell>
          <cell r="U713">
            <v>702</v>
          </cell>
          <cell r="V713" t="str">
            <v xml:space="preserve">1.2.2.1 </v>
          </cell>
          <cell r="W713" t="b">
            <v>1</v>
          </cell>
          <cell r="X713" t="b">
            <v>1</v>
          </cell>
        </row>
        <row r="714">
          <cell r="A714" t="str">
            <v>1.2.2.1</v>
          </cell>
          <cell r="B714" t="str">
            <v>Реконструкция ВЛ-0,4кВ от КТП 10/0,4кВ СВД 2005/250кВА (протяженностью 0,82 км),установка приборов учета (15 т.у.).</v>
          </cell>
          <cell r="C714" t="str">
            <v>P_0923</v>
          </cell>
          <cell r="D714" t="str">
            <v>Приволжский ФО</v>
          </cell>
          <cell r="E714" t="str">
            <v>Самарская область</v>
          </cell>
          <cell r="F714" t="str">
            <v>Сергиевский район</v>
          </cell>
          <cell r="G714" t="str">
            <v>нд</v>
          </cell>
          <cell r="H714" t="str">
            <v>не требуется</v>
          </cell>
          <cell r="I714" t="str">
            <v>не требуется</v>
          </cell>
          <cell r="J714" t="str">
            <v>не требуется</v>
          </cell>
          <cell r="K714" t="str">
            <v>не требуется</v>
          </cell>
          <cell r="L714" t="str">
            <v>не требуется</v>
          </cell>
          <cell r="M714" t="str">
            <v>не относится</v>
          </cell>
          <cell r="N714" t="str">
            <v>не требуется</v>
          </cell>
          <cell r="O714" t="str">
            <v xml:space="preserve"> не требуется</v>
          </cell>
          <cell r="P714" t="str">
            <v>не требуется</v>
          </cell>
          <cell r="Q714" t="str">
            <v>-</v>
          </cell>
          <cell r="R714" t="str">
            <v>не требуется</v>
          </cell>
          <cell r="U714">
            <v>703</v>
          </cell>
          <cell r="V714" t="str">
            <v>1.2.2.1</v>
          </cell>
          <cell r="W714" t="b">
            <v>1</v>
          </cell>
          <cell r="X714" t="b">
            <v>1</v>
          </cell>
        </row>
        <row r="715">
          <cell r="A715" t="str">
            <v xml:space="preserve">1.2.2.1 </v>
          </cell>
          <cell r="B715" t="str">
            <v>Реконструкция ВЛ-0,4 кВ Ф-2,3,8 от ТП-89  (торсада) (протяженностью 0,77 км), установка приборов учета (19 т.у.)</v>
          </cell>
          <cell r="C715" t="str">
            <v>P_0654</v>
          </cell>
          <cell r="D715" t="str">
            <v>Приволжский ФО</v>
          </cell>
          <cell r="E715" t="str">
            <v>Самарская область</v>
          </cell>
          <cell r="F715" t="str">
            <v>г.о. Тольятти</v>
          </cell>
          <cell r="G715" t="str">
            <v>нд</v>
          </cell>
          <cell r="H715" t="str">
            <v>не требуется</v>
          </cell>
          <cell r="I715" t="str">
            <v>не требуется</v>
          </cell>
          <cell r="J715" t="str">
            <v>не требуется</v>
          </cell>
          <cell r="K715" t="str">
            <v>не требуется</v>
          </cell>
          <cell r="L715" t="str">
            <v>не требуется</v>
          </cell>
          <cell r="M715" t="str">
            <v>не относится</v>
          </cell>
          <cell r="N715" t="str">
            <v>не требуется</v>
          </cell>
          <cell r="O715" t="str">
            <v xml:space="preserve"> не требуется</v>
          </cell>
          <cell r="P715" t="str">
            <v>не требуется</v>
          </cell>
          <cell r="Q715" t="str">
            <v>-</v>
          </cell>
          <cell r="R715" t="str">
            <v>не требуется</v>
          </cell>
          <cell r="U715">
            <v>704</v>
          </cell>
          <cell r="V715" t="str">
            <v xml:space="preserve">1.2.2.1 </v>
          </cell>
          <cell r="W715" t="b">
            <v>1</v>
          </cell>
          <cell r="X715" t="b">
            <v>1</v>
          </cell>
        </row>
        <row r="716">
          <cell r="A716" t="str">
            <v xml:space="preserve">1.2.2.1 </v>
          </cell>
          <cell r="B716" t="str">
            <v>Реконструкция КЛ-0,4кВ от ТП-3118 (ТП-1043118) до 31-Б-5 (двухцепная протяженностью 0,218 км)</v>
          </cell>
          <cell r="C716" t="str">
            <v>P_0652</v>
          </cell>
          <cell r="D716" t="str">
            <v>Приволжский ФО</v>
          </cell>
          <cell r="E716" t="str">
            <v>Самарская область</v>
          </cell>
          <cell r="F716" t="str">
            <v>г.о. Тольятти</v>
          </cell>
          <cell r="G716" t="str">
            <v>нд</v>
          </cell>
          <cell r="H716" t="str">
            <v>не требуется</v>
          </cell>
          <cell r="I716" t="str">
            <v>не требуется</v>
          </cell>
          <cell r="J716" t="str">
            <v>не требуется</v>
          </cell>
          <cell r="K716" t="str">
            <v>не требуется</v>
          </cell>
          <cell r="L716" t="str">
            <v>не требуется</v>
          </cell>
          <cell r="M716" t="str">
            <v>не относится</v>
          </cell>
          <cell r="N716" t="str">
            <v>не требуется</v>
          </cell>
          <cell r="O716" t="str">
            <v xml:space="preserve"> не требуется</v>
          </cell>
          <cell r="P716" t="str">
            <v>не требуется</v>
          </cell>
          <cell r="Q716" t="str">
            <v>-</v>
          </cell>
          <cell r="R716" t="str">
            <v>не требуется</v>
          </cell>
          <cell r="U716">
            <v>705</v>
          </cell>
          <cell r="V716" t="str">
            <v xml:space="preserve">1.2.2.1 </v>
          </cell>
          <cell r="W716" t="b">
            <v>1</v>
          </cell>
          <cell r="X716" t="b">
            <v>1</v>
          </cell>
        </row>
        <row r="717">
          <cell r="A717" t="str">
            <v xml:space="preserve">1.2.2.1 </v>
          </cell>
          <cell r="B717" t="str">
            <v>Реконструкция КЛ-0,4кВ от ТП №1010108 (ТП-108) до ж/д 1-Ж +КЛ-0,4кВ на Лифт (0,74 км)</v>
          </cell>
          <cell r="C717" t="str">
            <v>P_0617</v>
          </cell>
          <cell r="D717" t="str">
            <v>Приволжский ФО</v>
          </cell>
          <cell r="E717" t="str">
            <v>Самарская область</v>
          </cell>
          <cell r="F717" t="str">
            <v>г.о. Тольятти</v>
          </cell>
          <cell r="G717" t="str">
            <v>нд</v>
          </cell>
          <cell r="H717" t="str">
            <v>не требуется</v>
          </cell>
          <cell r="I717" t="str">
            <v>не требуется</v>
          </cell>
          <cell r="J717" t="str">
            <v>не требуется</v>
          </cell>
          <cell r="K717" t="str">
            <v>не требуется</v>
          </cell>
          <cell r="L717" t="str">
            <v>не требуется</v>
          </cell>
          <cell r="M717" t="str">
            <v>не относится</v>
          </cell>
          <cell r="N717" t="str">
            <v>не требуется</v>
          </cell>
          <cell r="O717" t="str">
            <v xml:space="preserve"> не требуется</v>
          </cell>
          <cell r="P717" t="str">
            <v>не требуется</v>
          </cell>
          <cell r="Q717" t="str">
            <v>-</v>
          </cell>
          <cell r="R717" t="str">
            <v>не требуется</v>
          </cell>
          <cell r="U717">
            <v>706</v>
          </cell>
          <cell r="V717" t="str">
            <v xml:space="preserve">1.2.2.1 </v>
          </cell>
          <cell r="W717" t="b">
            <v>1</v>
          </cell>
          <cell r="X717" t="b">
            <v>1</v>
          </cell>
        </row>
        <row r="718">
          <cell r="A718" t="str">
            <v xml:space="preserve">1.2.2.1 </v>
          </cell>
          <cell r="B718" t="str">
            <v>Реконструкция КЛ-10кВ от КТП-2 ll в/в т.с. (КТП-3000007) до КТП 10/0,4 АвтоВАЗагро (КТП-3000006) (протяженностью 0,6 км)</v>
          </cell>
          <cell r="C718" t="str">
            <v>P_0622</v>
          </cell>
          <cell r="D718" t="str">
            <v>Приволжский ФО</v>
          </cell>
          <cell r="E718" t="str">
            <v>Самарская область</v>
          </cell>
          <cell r="F718" t="str">
            <v>г.о. Тольятти</v>
          </cell>
          <cell r="G718" t="str">
            <v>нд</v>
          </cell>
          <cell r="H718" t="str">
            <v>не требуется</v>
          </cell>
          <cell r="I718" t="str">
            <v>не требуется</v>
          </cell>
          <cell r="J718" t="str">
            <v>не требуется</v>
          </cell>
          <cell r="K718" t="str">
            <v>не требуется</v>
          </cell>
          <cell r="L718" t="str">
            <v>не требуется</v>
          </cell>
          <cell r="M718" t="str">
            <v>не относится</v>
          </cell>
          <cell r="N718" t="str">
            <v>не требуется</v>
          </cell>
          <cell r="O718" t="str">
            <v xml:space="preserve"> не требуется</v>
          </cell>
          <cell r="P718" t="str">
            <v>не требуется</v>
          </cell>
          <cell r="Q718" t="str">
            <v>-</v>
          </cell>
          <cell r="R718" t="str">
            <v>не требуется</v>
          </cell>
          <cell r="U718">
            <v>707</v>
          </cell>
          <cell r="V718" t="str">
            <v xml:space="preserve">1.2.2.1 </v>
          </cell>
          <cell r="W718" t="b">
            <v>1</v>
          </cell>
          <cell r="X718" t="b">
            <v>1</v>
          </cell>
        </row>
        <row r="719">
          <cell r="A719" t="str">
            <v xml:space="preserve">1.2.2.1 </v>
          </cell>
          <cell r="B719" t="str">
            <v>Реконструкция КЛ-10кВ от КТП-6 10/0,4/250кВА наб. (КТП-2000006) до КТП-4 10/0,4/250 наб. (КТП-2000004) (протяженностью 0,7 км)</v>
          </cell>
          <cell r="C719" t="str">
            <v>P_0625</v>
          </cell>
          <cell r="D719" t="str">
            <v>Приволжский ФО</v>
          </cell>
          <cell r="E719" t="str">
            <v>Самарская область</v>
          </cell>
          <cell r="F719" t="str">
            <v>г.о. Тольятти</v>
          </cell>
          <cell r="G719" t="str">
            <v>нд</v>
          </cell>
          <cell r="H719" t="str">
            <v>не требуется</v>
          </cell>
          <cell r="I719" t="str">
            <v>не требуется</v>
          </cell>
          <cell r="J719" t="str">
            <v>не требуется</v>
          </cell>
          <cell r="K719" t="str">
            <v>не требуется</v>
          </cell>
          <cell r="L719" t="str">
            <v>не требуется</v>
          </cell>
          <cell r="M719" t="str">
            <v>не относится</v>
          </cell>
          <cell r="N719" t="str">
            <v>не требуется</v>
          </cell>
          <cell r="O719" t="str">
            <v xml:space="preserve"> не требуется</v>
          </cell>
          <cell r="P719" t="str">
            <v>не требуется</v>
          </cell>
          <cell r="Q719" t="str">
            <v>-</v>
          </cell>
          <cell r="R719" t="str">
            <v>не требуется</v>
          </cell>
          <cell r="U719">
            <v>708</v>
          </cell>
          <cell r="V719" t="str">
            <v xml:space="preserve">1.2.2.1 </v>
          </cell>
          <cell r="W719" t="b">
            <v>1</v>
          </cell>
          <cell r="X719" t="b">
            <v>1</v>
          </cell>
        </row>
        <row r="720">
          <cell r="A720" t="str">
            <v xml:space="preserve">1.2.2.1 </v>
          </cell>
          <cell r="B720" t="str">
            <v>Реконструкция КЛ-0,4кВ от ТП №1060616 (ТП-616) до ж/д 6-ТИ-2 +КЛ-0,4кВ на Лифт (трехцепная протяженностью 0,14 км)</v>
          </cell>
          <cell r="C720" t="str">
            <v>P_0618</v>
          </cell>
          <cell r="D720" t="str">
            <v>Приволжский ФО</v>
          </cell>
          <cell r="E720" t="str">
            <v>Самарская область</v>
          </cell>
          <cell r="F720" t="str">
            <v>г.о. Тольятти</v>
          </cell>
          <cell r="G720" t="str">
            <v>нд</v>
          </cell>
          <cell r="H720" t="str">
            <v>не требуется</v>
          </cell>
          <cell r="I720" t="str">
            <v>не требуется</v>
          </cell>
          <cell r="J720" t="str">
            <v>не требуется</v>
          </cell>
          <cell r="K720" t="str">
            <v>не требуется</v>
          </cell>
          <cell r="L720" t="str">
            <v>не требуется</v>
          </cell>
          <cell r="M720" t="str">
            <v>не относится</v>
          </cell>
          <cell r="N720" t="str">
            <v>не требуется</v>
          </cell>
          <cell r="O720" t="str">
            <v xml:space="preserve"> не требуется</v>
          </cell>
          <cell r="P720" t="str">
            <v>не требуется</v>
          </cell>
          <cell r="Q720" t="str">
            <v>-</v>
          </cell>
          <cell r="R720" t="str">
            <v>не требуется</v>
          </cell>
          <cell r="U720">
            <v>709</v>
          </cell>
          <cell r="V720" t="str">
            <v xml:space="preserve">1.2.2.1 </v>
          </cell>
          <cell r="W720" t="b">
            <v>1</v>
          </cell>
          <cell r="X720" t="b">
            <v>1</v>
          </cell>
        </row>
        <row r="721">
          <cell r="A721" t="str">
            <v xml:space="preserve">1.2.2.1 </v>
          </cell>
          <cell r="B721" t="str">
            <v>Реконструкция КЛ-10кВ от точка А до КТП-6 наб. (ТП-2000006) (кабель в коллекторе и земле) (протяженностью 0,5 км)</v>
          </cell>
          <cell r="C721" t="str">
            <v>P_0624</v>
          </cell>
          <cell r="D721" t="str">
            <v>Приволжский ФО</v>
          </cell>
          <cell r="E721" t="str">
            <v>Самарская область</v>
          </cell>
          <cell r="F721" t="str">
            <v>г.о. Тольятти</v>
          </cell>
          <cell r="G721" t="str">
            <v>нд</v>
          </cell>
          <cell r="H721" t="str">
            <v>не требуется</v>
          </cell>
          <cell r="I721" t="str">
            <v>не требуется</v>
          </cell>
          <cell r="J721" t="str">
            <v>не требуется</v>
          </cell>
          <cell r="K721" t="str">
            <v>не требуется</v>
          </cell>
          <cell r="L721" t="str">
            <v>не требуется</v>
          </cell>
          <cell r="M721" t="str">
            <v>не относится</v>
          </cell>
          <cell r="N721" t="str">
            <v>не требуется</v>
          </cell>
          <cell r="O721" t="str">
            <v xml:space="preserve"> не требуется</v>
          </cell>
          <cell r="P721" t="str">
            <v>не требуется</v>
          </cell>
          <cell r="Q721" t="str">
            <v>-</v>
          </cell>
          <cell r="R721" t="str">
            <v>не требуется</v>
          </cell>
          <cell r="U721">
            <v>710</v>
          </cell>
          <cell r="V721" t="str">
            <v xml:space="preserve">1.2.2.1 </v>
          </cell>
          <cell r="W721" t="b">
            <v>1</v>
          </cell>
          <cell r="X721" t="b">
            <v>1</v>
          </cell>
        </row>
        <row r="722">
          <cell r="A722" t="str">
            <v xml:space="preserve">1.2.2.1 </v>
          </cell>
          <cell r="B722" t="str">
            <v>Реконструкция КЛ-10кВ от ТП-РЛДЦ (ТП-2150005) до ТП-Прилесье (ТП-2150006) (кабель в земле) (двухцепная протяженностью 0,415 км)</v>
          </cell>
          <cell r="C722" t="str">
            <v>P_0650</v>
          </cell>
          <cell r="D722" t="str">
            <v>Приволжский ФО</v>
          </cell>
          <cell r="E722" t="str">
            <v>Самарская область</v>
          </cell>
          <cell r="F722" t="str">
            <v>г.о. Тольятти</v>
          </cell>
          <cell r="G722" t="str">
            <v>нд</v>
          </cell>
          <cell r="H722" t="str">
            <v>не требуется</v>
          </cell>
          <cell r="I722" t="str">
            <v>не требуется</v>
          </cell>
          <cell r="J722" t="str">
            <v>не требуется</v>
          </cell>
          <cell r="K722" t="str">
            <v>не требуется</v>
          </cell>
          <cell r="L722" t="str">
            <v>не требуется</v>
          </cell>
          <cell r="M722" t="str">
            <v>не относится</v>
          </cell>
          <cell r="N722" t="str">
            <v>не требуется</v>
          </cell>
          <cell r="O722" t="str">
            <v xml:space="preserve"> не требуется</v>
          </cell>
          <cell r="P722" t="str">
            <v>не требуется</v>
          </cell>
          <cell r="Q722" t="str">
            <v>-</v>
          </cell>
          <cell r="R722" t="str">
            <v>не требуется</v>
          </cell>
          <cell r="U722">
            <v>711</v>
          </cell>
          <cell r="V722" t="str">
            <v xml:space="preserve">1.2.2.1 </v>
          </cell>
          <cell r="W722" t="b">
            <v>1</v>
          </cell>
          <cell r="X722" t="b">
            <v>1</v>
          </cell>
        </row>
        <row r="723">
          <cell r="A723" t="str">
            <v xml:space="preserve">1.2.2.1 </v>
          </cell>
          <cell r="B723" t="str">
            <v>Реконструкция КЛ-0,4кВ от ТП №1010108 (ТП-108) до ж/д 1-Г (двухцепная протяженностью 0,67км, одноцепная 0,065км)</v>
          </cell>
          <cell r="C723" t="str">
            <v>P_0616</v>
          </cell>
          <cell r="D723" t="str">
            <v>Приволжский ФО</v>
          </cell>
          <cell r="E723" t="str">
            <v>Самарская область</v>
          </cell>
          <cell r="F723" t="str">
            <v>г.о. Тольятти</v>
          </cell>
          <cell r="G723" t="str">
            <v>нд</v>
          </cell>
          <cell r="H723" t="str">
            <v>не требуется</v>
          </cell>
          <cell r="I723" t="str">
            <v>не требуется</v>
          </cell>
          <cell r="J723" t="str">
            <v>не требуется</v>
          </cell>
          <cell r="K723" t="str">
            <v>не требуется</v>
          </cell>
          <cell r="L723" t="str">
            <v>не требуется</v>
          </cell>
          <cell r="M723" t="str">
            <v>не относится</v>
          </cell>
          <cell r="N723" t="str">
            <v>не требуется</v>
          </cell>
          <cell r="O723" t="str">
            <v xml:space="preserve"> не требуется</v>
          </cell>
          <cell r="P723" t="str">
            <v>не требуется</v>
          </cell>
          <cell r="Q723" t="str">
            <v>-</v>
          </cell>
          <cell r="R723" t="str">
            <v>не требуется</v>
          </cell>
          <cell r="U723">
            <v>712</v>
          </cell>
          <cell r="V723" t="str">
            <v xml:space="preserve">1.2.2.1 </v>
          </cell>
          <cell r="W723" t="b">
            <v>1</v>
          </cell>
          <cell r="X723" t="b">
            <v>1</v>
          </cell>
        </row>
        <row r="724">
          <cell r="A724" t="str">
            <v xml:space="preserve">1.2.2.1 </v>
          </cell>
          <cell r="B724" t="str">
            <v>Реконструкция КЛ-0,4кВ от ТП №1060612 (ТП-612) до 6-ДС-3 (двухцепная 0,068 км)</v>
          </cell>
          <cell r="C724" t="str">
            <v>P_0601</v>
          </cell>
          <cell r="D724" t="str">
            <v>Приволжский ФО</v>
          </cell>
          <cell r="E724" t="str">
            <v>Самарская область</v>
          </cell>
          <cell r="F724" t="str">
            <v>г.о. Тольятти</v>
          </cell>
          <cell r="G724" t="str">
            <v>нд</v>
          </cell>
          <cell r="H724" t="str">
            <v>не требуется</v>
          </cell>
          <cell r="I724" t="str">
            <v>не требуется</v>
          </cell>
          <cell r="J724" t="str">
            <v>не требуется</v>
          </cell>
          <cell r="K724" t="str">
            <v>не требуется</v>
          </cell>
          <cell r="L724" t="str">
            <v>не требуется</v>
          </cell>
          <cell r="M724" t="str">
            <v>не относится</v>
          </cell>
          <cell r="N724" t="str">
            <v>не требуется</v>
          </cell>
          <cell r="O724" t="str">
            <v xml:space="preserve"> не требуется</v>
          </cell>
          <cell r="P724" t="str">
            <v>не требуется</v>
          </cell>
          <cell r="Q724" t="str">
            <v>-</v>
          </cell>
          <cell r="R724" t="str">
            <v>не требуется</v>
          </cell>
          <cell r="U724">
            <v>713</v>
          </cell>
          <cell r="V724" t="str">
            <v xml:space="preserve">1.2.2.1 </v>
          </cell>
          <cell r="W724" t="b">
            <v>1</v>
          </cell>
          <cell r="X724" t="b">
            <v>1</v>
          </cell>
        </row>
        <row r="725">
          <cell r="A725" t="str">
            <v xml:space="preserve">1.2.2.1 </v>
          </cell>
          <cell r="B725" t="str">
            <v>Реконструкция КЛ-0,4кВ от ТП №1060612 (ТП-612) до ж/д 6-М (двухцепная протяженностью 0,206 км)</v>
          </cell>
          <cell r="C725" t="str">
            <v>P_0602</v>
          </cell>
          <cell r="D725" t="str">
            <v>Приволжский ФО</v>
          </cell>
          <cell r="E725" t="str">
            <v>Самарская область</v>
          </cell>
          <cell r="F725" t="str">
            <v>г.о. Тольятти</v>
          </cell>
          <cell r="G725" t="str">
            <v>нд</v>
          </cell>
          <cell r="H725" t="str">
            <v>не требуется</v>
          </cell>
          <cell r="I725" t="str">
            <v>не требуется</v>
          </cell>
          <cell r="J725" t="str">
            <v>не требуется</v>
          </cell>
          <cell r="K725" t="str">
            <v>не требуется</v>
          </cell>
          <cell r="L725" t="str">
            <v>не требуется</v>
          </cell>
          <cell r="M725" t="str">
            <v>не относится</v>
          </cell>
          <cell r="N725" t="str">
            <v>не требуется</v>
          </cell>
          <cell r="O725" t="str">
            <v xml:space="preserve"> не требуется</v>
          </cell>
          <cell r="P725" t="str">
            <v>не требуется</v>
          </cell>
          <cell r="Q725" t="str">
            <v>-</v>
          </cell>
          <cell r="R725" t="str">
            <v>не требуется</v>
          </cell>
          <cell r="U725">
            <v>714</v>
          </cell>
          <cell r="V725" t="str">
            <v xml:space="preserve">1.2.2.1 </v>
          </cell>
          <cell r="W725" t="b">
            <v>1</v>
          </cell>
          <cell r="X725" t="b">
            <v>1</v>
          </cell>
        </row>
        <row r="726">
          <cell r="A726" t="str">
            <v xml:space="preserve">1.2.2.1 </v>
          </cell>
          <cell r="B726" t="str">
            <v>Реконструкция КЛ-0,4кВ от ТП №1060613 (ТП-613) до ж/д 6-ТИ-4 +КЛ-0,4кВ на Лифт (трехцепная протяженностью 0,135 км)</v>
          </cell>
          <cell r="C726" t="str">
            <v>P_0604</v>
          </cell>
          <cell r="D726" t="str">
            <v>Приволжский ФО</v>
          </cell>
          <cell r="E726" t="str">
            <v>Самарская область</v>
          </cell>
          <cell r="F726" t="str">
            <v>г.о. Тольятти</v>
          </cell>
          <cell r="G726" t="str">
            <v>нд</v>
          </cell>
          <cell r="H726" t="str">
            <v>не требуется</v>
          </cell>
          <cell r="I726" t="str">
            <v>не требуется</v>
          </cell>
          <cell r="J726" t="str">
            <v>не требуется</v>
          </cell>
          <cell r="K726" t="str">
            <v>не требуется</v>
          </cell>
          <cell r="L726" t="str">
            <v>не требуется</v>
          </cell>
          <cell r="M726" t="str">
            <v>не относится</v>
          </cell>
          <cell r="N726" t="str">
            <v>не требуется</v>
          </cell>
          <cell r="O726" t="str">
            <v xml:space="preserve"> не требуется</v>
          </cell>
          <cell r="P726" t="str">
            <v>не требуется</v>
          </cell>
          <cell r="Q726" t="str">
            <v>-</v>
          </cell>
          <cell r="R726" t="str">
            <v>не требуется</v>
          </cell>
          <cell r="U726">
            <v>715</v>
          </cell>
          <cell r="V726" t="str">
            <v xml:space="preserve">1.2.2.1 </v>
          </cell>
          <cell r="W726" t="b">
            <v>1</v>
          </cell>
          <cell r="X726" t="b">
            <v>1</v>
          </cell>
        </row>
        <row r="727">
          <cell r="A727" t="str">
            <v xml:space="preserve">1.2.2.1 </v>
          </cell>
          <cell r="B727" t="str">
            <v>Реконструкция КЛ-0,4кВ от ТП №1060616 (ТП-616) до ж/д 6-ТИ-3 +КЛ-0,4кВ на Лифт (двухцепная протяженностью 0,42 км)</v>
          </cell>
          <cell r="C727" t="str">
            <v>P_0605</v>
          </cell>
          <cell r="D727" t="str">
            <v>Приволжский ФО</v>
          </cell>
          <cell r="E727" t="str">
            <v>Самарская область</v>
          </cell>
          <cell r="F727" t="str">
            <v>г.о. Тольятти</v>
          </cell>
          <cell r="G727" t="str">
            <v>нд</v>
          </cell>
          <cell r="H727" t="str">
            <v>не требуется</v>
          </cell>
          <cell r="I727" t="str">
            <v>не требуется</v>
          </cell>
          <cell r="J727" t="str">
            <v>не требуется</v>
          </cell>
          <cell r="K727" t="str">
            <v>не требуется</v>
          </cell>
          <cell r="L727" t="str">
            <v>не требуется</v>
          </cell>
          <cell r="M727" t="str">
            <v>не относится</v>
          </cell>
          <cell r="N727" t="str">
            <v>не требуется</v>
          </cell>
          <cell r="O727" t="str">
            <v xml:space="preserve"> не требуется</v>
          </cell>
          <cell r="P727" t="str">
            <v>не требуется</v>
          </cell>
          <cell r="Q727" t="str">
            <v>-</v>
          </cell>
          <cell r="R727" t="str">
            <v>не требуется</v>
          </cell>
          <cell r="U727">
            <v>716</v>
          </cell>
          <cell r="V727" t="str">
            <v xml:space="preserve">1.2.2.1 </v>
          </cell>
          <cell r="W727" t="b">
            <v>1</v>
          </cell>
          <cell r="X727" t="b">
            <v>1</v>
          </cell>
        </row>
        <row r="728">
          <cell r="A728" t="str">
            <v xml:space="preserve">1.2.2.1 </v>
          </cell>
          <cell r="B728" t="str">
            <v>Реконструкция КЛ-0,4кВ от ТП №1060613 (ТП-613) и ТП №1060614 (ТП-614) до ж/д 6-Р (двухцепная протяженностью 0,2 км)</v>
          </cell>
          <cell r="C728" t="str">
            <v>P_0603</v>
          </cell>
          <cell r="D728" t="str">
            <v>Приволжский ФО</v>
          </cell>
          <cell r="E728" t="str">
            <v>Самарская область</v>
          </cell>
          <cell r="F728" t="str">
            <v>г.о. Тольятти</v>
          </cell>
          <cell r="G728" t="str">
            <v>нд</v>
          </cell>
          <cell r="H728" t="str">
            <v>не требуется</v>
          </cell>
          <cell r="I728" t="str">
            <v>не требуется</v>
          </cell>
          <cell r="J728" t="str">
            <v>не требуется</v>
          </cell>
          <cell r="K728" t="str">
            <v>не требуется</v>
          </cell>
          <cell r="L728" t="str">
            <v>не требуется</v>
          </cell>
          <cell r="M728" t="str">
            <v>не относится</v>
          </cell>
          <cell r="N728" t="str">
            <v>не требуется</v>
          </cell>
          <cell r="O728" t="str">
            <v xml:space="preserve"> не требуется</v>
          </cell>
          <cell r="P728" t="str">
            <v>не требуется</v>
          </cell>
          <cell r="Q728" t="str">
            <v>-</v>
          </cell>
          <cell r="R728" t="str">
            <v>не требуется</v>
          </cell>
          <cell r="U728">
            <v>717</v>
          </cell>
          <cell r="V728" t="str">
            <v xml:space="preserve">1.2.2.1 </v>
          </cell>
          <cell r="W728" t="b">
            <v>1</v>
          </cell>
          <cell r="X728" t="b">
            <v>1</v>
          </cell>
        </row>
        <row r="729">
          <cell r="A729" t="str">
            <v xml:space="preserve">1.2.2.1 </v>
          </cell>
          <cell r="B729" t="str">
            <v>Реконструкция КЛ-0,4кВ от ТП №1010106 (ТП-106) до ж/д 2-М +КЛ-0,4кВ на Лифт (трехцепная протяженностью 0,11 км)</v>
          </cell>
          <cell r="C729" t="str">
            <v>P_0612</v>
          </cell>
          <cell r="D729" t="str">
            <v>Приволжский ФО</v>
          </cell>
          <cell r="E729" t="str">
            <v>Самарская область</v>
          </cell>
          <cell r="F729" t="str">
            <v>г.о. Тольятти</v>
          </cell>
          <cell r="G729" t="str">
            <v>нд</v>
          </cell>
          <cell r="H729" t="str">
            <v>не требуется</v>
          </cell>
          <cell r="I729" t="str">
            <v>не требуется</v>
          </cell>
          <cell r="J729" t="str">
            <v>не требуется</v>
          </cell>
          <cell r="K729" t="str">
            <v>не требуется</v>
          </cell>
          <cell r="L729" t="str">
            <v>не требуется</v>
          </cell>
          <cell r="M729" t="str">
            <v>не относится</v>
          </cell>
          <cell r="N729" t="str">
            <v>не требуется</v>
          </cell>
          <cell r="O729" t="str">
            <v xml:space="preserve"> не требуется</v>
          </cell>
          <cell r="P729" t="str">
            <v>не требуется</v>
          </cell>
          <cell r="Q729" t="str">
            <v>-</v>
          </cell>
          <cell r="R729" t="str">
            <v>не требуется</v>
          </cell>
          <cell r="U729">
            <v>718</v>
          </cell>
          <cell r="V729" t="str">
            <v xml:space="preserve">1.2.2.1 </v>
          </cell>
          <cell r="W729" t="b">
            <v>1</v>
          </cell>
          <cell r="X729" t="b">
            <v>1</v>
          </cell>
        </row>
        <row r="730">
          <cell r="A730" t="str">
            <v>1.2.2.1</v>
          </cell>
          <cell r="B730" t="str">
            <v>Реконструкция ВЛ-10 кВ Ф-4 ПС 110/35/10 кВ Б.Ч. (протяженностью 17,1 км)</v>
          </cell>
          <cell r="C730" t="str">
            <v>P_0774</v>
          </cell>
          <cell r="D730" t="str">
            <v>Приволжский ФО</v>
          </cell>
          <cell r="E730" t="str">
            <v>Самарская область</v>
          </cell>
          <cell r="F730" t="str">
            <v>Большечерниговский район</v>
          </cell>
          <cell r="G730" t="str">
            <v>нд</v>
          </cell>
          <cell r="H730" t="str">
            <v>не требуется</v>
          </cell>
          <cell r="I730" t="str">
            <v>не требуется</v>
          </cell>
          <cell r="J730" t="str">
            <v>не требуется</v>
          </cell>
          <cell r="K730" t="str">
            <v>не требуется</v>
          </cell>
          <cell r="L730" t="str">
            <v>не требуется</v>
          </cell>
          <cell r="M730" t="str">
            <v>не относится</v>
          </cell>
          <cell r="N730" t="str">
            <v>не требуется</v>
          </cell>
          <cell r="O730" t="str">
            <v xml:space="preserve"> не требуется</v>
          </cell>
          <cell r="P730" t="str">
            <v>не требуется</v>
          </cell>
          <cell r="Q730" t="str">
            <v>-</v>
          </cell>
          <cell r="R730" t="str">
            <v>не требуется</v>
          </cell>
          <cell r="U730">
            <v>719</v>
          </cell>
          <cell r="V730" t="str">
            <v>1.2.2.1</v>
          </cell>
          <cell r="W730" t="b">
            <v>1</v>
          </cell>
          <cell r="X730" t="b">
            <v>1</v>
          </cell>
        </row>
        <row r="731">
          <cell r="A731" t="str">
            <v>1.2.2.1</v>
          </cell>
          <cell r="B731" t="str">
            <v>Реконструкция ВЛ-0,4 кВ Ф-4 ПС 35/6 кВ Октябрьск от КТП-8 6/0,4/200 кВА (протяженностью 1,15км)  с заменой на КТП 6/0,4/250 кВА ,установка приборов учета (41 т.у.).</v>
          </cell>
          <cell r="C731" t="str">
            <v>P_0905</v>
          </cell>
          <cell r="D731" t="str">
            <v>Приволжский ФО</v>
          </cell>
          <cell r="E731" t="str">
            <v>Самарская область</v>
          </cell>
          <cell r="F731" t="str">
            <v>г.о. Октябрьск</v>
          </cell>
          <cell r="G731" t="str">
            <v>нд</v>
          </cell>
          <cell r="H731" t="str">
            <v>не требуется</v>
          </cell>
          <cell r="I731" t="str">
            <v>не требуется</v>
          </cell>
          <cell r="J731" t="str">
            <v>не требуется</v>
          </cell>
          <cell r="K731" t="str">
            <v>не требуется</v>
          </cell>
          <cell r="L731" t="str">
            <v>не требуется</v>
          </cell>
          <cell r="M731" t="str">
            <v>не относится</v>
          </cell>
          <cell r="N731" t="str">
            <v>не требуется</v>
          </cell>
          <cell r="O731" t="str">
            <v xml:space="preserve"> не требуется</v>
          </cell>
          <cell r="P731" t="str">
            <v>не требуется</v>
          </cell>
          <cell r="Q731" t="str">
            <v>-</v>
          </cell>
          <cell r="R731" t="str">
            <v>не требуется</v>
          </cell>
          <cell r="U731">
            <v>720</v>
          </cell>
          <cell r="V731" t="str">
            <v>1.2.2.1</v>
          </cell>
          <cell r="W731" t="b">
            <v>1</v>
          </cell>
          <cell r="X731" t="b">
            <v>1</v>
          </cell>
        </row>
        <row r="732">
          <cell r="A732" t="str">
            <v>1.2.2.1</v>
          </cell>
          <cell r="B732" t="str">
            <v>Реконструкция ВЛ-0,4 кВ от КТП КЛВ 1017 6/0,4/40 кВА (протяженностью 1,12 км),установка приборов учета (11 т.у.).</v>
          </cell>
          <cell r="C732" t="str">
            <v>P_0849</v>
          </cell>
          <cell r="D732" t="str">
            <v>Приволжский ФО</v>
          </cell>
          <cell r="E732" t="str">
            <v>Самарская область</v>
          </cell>
          <cell r="F732" t="str">
            <v>Клявлинский район</v>
          </cell>
          <cell r="G732" t="str">
            <v>нд</v>
          </cell>
          <cell r="H732" t="str">
            <v>не требуется</v>
          </cell>
          <cell r="I732" t="str">
            <v>не требуется</v>
          </cell>
          <cell r="J732" t="str">
            <v>не требуется</v>
          </cell>
          <cell r="K732" t="str">
            <v>не требуется</v>
          </cell>
          <cell r="L732" t="str">
            <v>не требуется</v>
          </cell>
          <cell r="M732" t="str">
            <v>не относится</v>
          </cell>
          <cell r="N732" t="str">
            <v>не требуется</v>
          </cell>
          <cell r="O732" t="str">
            <v xml:space="preserve"> не требуется</v>
          </cell>
          <cell r="P732" t="str">
            <v>не требуется</v>
          </cell>
          <cell r="Q732" t="str">
            <v>-</v>
          </cell>
          <cell r="R732" t="str">
            <v>не требуется</v>
          </cell>
          <cell r="U732">
            <v>721</v>
          </cell>
          <cell r="V732" t="str">
            <v>1.2.2.1</v>
          </cell>
          <cell r="W732" t="b">
            <v>1</v>
          </cell>
          <cell r="X732" t="b">
            <v>1</v>
          </cell>
        </row>
        <row r="733">
          <cell r="A733" t="str">
            <v>1.2.2.1</v>
          </cell>
          <cell r="B733" t="str">
            <v>Реконструкция ВЛ-0,4 кВ Ф-1 от КТП КЛВ 1411 10/0,4/160 кВА с заменой КТП 10/0,4/160 (протяженностью 1,5 км),установка приборов учета (52 т.у.).</v>
          </cell>
          <cell r="C733" t="str">
            <v>P_0847</v>
          </cell>
          <cell r="D733" t="str">
            <v>Приволжский ФО</v>
          </cell>
          <cell r="E733" t="str">
            <v>Самарская область</v>
          </cell>
          <cell r="F733" t="str">
            <v>Клявлинский район</v>
          </cell>
          <cell r="G733" t="str">
            <v>нд</v>
          </cell>
          <cell r="H733" t="str">
            <v>не требуется</v>
          </cell>
          <cell r="I733" t="str">
            <v>не требуется</v>
          </cell>
          <cell r="J733" t="str">
            <v>не требуется</v>
          </cell>
          <cell r="K733" t="str">
            <v>не требуется</v>
          </cell>
          <cell r="L733" t="str">
            <v>не требуется</v>
          </cell>
          <cell r="M733" t="str">
            <v>не относится</v>
          </cell>
          <cell r="N733" t="str">
            <v>не требуется</v>
          </cell>
          <cell r="O733" t="str">
            <v xml:space="preserve"> не требуется</v>
          </cell>
          <cell r="P733" t="str">
            <v>не требуется</v>
          </cell>
          <cell r="Q733" t="str">
            <v>-</v>
          </cell>
          <cell r="R733" t="str">
            <v>не требуется</v>
          </cell>
          <cell r="U733">
            <v>722</v>
          </cell>
          <cell r="V733" t="str">
            <v>1.2.2.1</v>
          </cell>
          <cell r="W733" t="b">
            <v>1</v>
          </cell>
          <cell r="X733" t="b">
            <v>1</v>
          </cell>
        </row>
        <row r="734">
          <cell r="A734" t="str">
            <v>1.2.2.1</v>
          </cell>
          <cell r="B734" t="str">
            <v>Реконструкция ВЛ-0,4 кВ от КТП КЛВ 1023 10/0,4/100 кВА (протяженностью 0,56 км) с заменой КТП 10/0,4/100кВА ,установка приборов учета (1 т.у.)</v>
          </cell>
          <cell r="C734" t="str">
            <v>P_0841</v>
          </cell>
          <cell r="D734" t="str">
            <v>Приволжский ФО</v>
          </cell>
          <cell r="E734" t="str">
            <v>Самарская область</v>
          </cell>
          <cell r="F734" t="str">
            <v>Клявлинский район</v>
          </cell>
          <cell r="G734" t="str">
            <v>нд</v>
          </cell>
          <cell r="H734" t="str">
            <v>не требуется</v>
          </cell>
          <cell r="I734" t="str">
            <v>не требуется</v>
          </cell>
          <cell r="J734" t="str">
            <v>не требуется</v>
          </cell>
          <cell r="K734" t="str">
            <v>не требуется</v>
          </cell>
          <cell r="L734" t="str">
            <v>не требуется</v>
          </cell>
          <cell r="M734" t="str">
            <v>не относится</v>
          </cell>
          <cell r="N734" t="str">
            <v>не требуется</v>
          </cell>
          <cell r="O734" t="str">
            <v xml:space="preserve"> не требуется</v>
          </cell>
          <cell r="P734" t="str">
            <v>не требуется</v>
          </cell>
          <cell r="Q734" t="str">
            <v>-</v>
          </cell>
          <cell r="R734" t="str">
            <v>не требуется</v>
          </cell>
          <cell r="U734">
            <v>723</v>
          </cell>
          <cell r="V734" t="str">
            <v>1.2.2.1</v>
          </cell>
          <cell r="W734" t="b">
            <v>1</v>
          </cell>
          <cell r="X734" t="b">
            <v>1</v>
          </cell>
        </row>
        <row r="735">
          <cell r="A735" t="str">
            <v>1.2.2.1</v>
          </cell>
          <cell r="B735" t="str">
            <v>Реконструкция ВЛ-0,4 кВ от КТП 103 10/0,4/250 кВА (протяженностью 1,72км) с заменой КТП 10/0,4/250 кВА ,установка приборов учета (13 т.у.).</v>
          </cell>
          <cell r="C735" t="str">
            <v>P_0758</v>
          </cell>
          <cell r="D735" t="str">
            <v>Приволжский ФО</v>
          </cell>
          <cell r="E735" t="str">
            <v>Самарская область</v>
          </cell>
          <cell r="F735" t="str">
            <v>Большечерниговский район</v>
          </cell>
          <cell r="G735" t="str">
            <v>нд</v>
          </cell>
          <cell r="H735" t="str">
            <v>не требуется</v>
          </cell>
          <cell r="I735" t="str">
            <v>не требуется</v>
          </cell>
          <cell r="J735" t="str">
            <v>не требуется</v>
          </cell>
          <cell r="K735" t="str">
            <v>не требуется</v>
          </cell>
          <cell r="L735" t="str">
            <v>не требуется</v>
          </cell>
          <cell r="M735" t="str">
            <v>не относится</v>
          </cell>
          <cell r="N735" t="str">
            <v>не требуется</v>
          </cell>
          <cell r="O735" t="str">
            <v xml:space="preserve"> не требуется</v>
          </cell>
          <cell r="P735" t="str">
            <v>не требуется</v>
          </cell>
          <cell r="Q735" t="str">
            <v>-</v>
          </cell>
          <cell r="R735" t="str">
            <v>не требуется</v>
          </cell>
          <cell r="U735">
            <v>724</v>
          </cell>
          <cell r="V735" t="str">
            <v>1.2.2.1</v>
          </cell>
          <cell r="W735" t="b">
            <v>1</v>
          </cell>
          <cell r="X735" t="b">
            <v>1</v>
          </cell>
        </row>
        <row r="736">
          <cell r="A736" t="str">
            <v>1.2.2.1</v>
          </cell>
          <cell r="B736" t="str">
            <v>Реконструкция ВЛ-0,4 кВ  Ф-2 ТПС 35/16 кВ Октябрьск от КТП-25Ок 6/0,4/250 кВА (протяженностью 0,6 км),установка приборов учета (15 т.у.)</v>
          </cell>
          <cell r="C736" t="str">
            <v>P_0902</v>
          </cell>
          <cell r="D736" t="str">
            <v>Приволжский ФО</v>
          </cell>
          <cell r="E736" t="str">
            <v>Самарская область</v>
          </cell>
          <cell r="F736" t="str">
            <v>г.о. Октябрьск</v>
          </cell>
          <cell r="G736" t="str">
            <v>нд</v>
          </cell>
          <cell r="H736" t="str">
            <v>не требуется</v>
          </cell>
          <cell r="I736" t="str">
            <v>не требуется</v>
          </cell>
          <cell r="J736" t="str">
            <v>не требуется</v>
          </cell>
          <cell r="K736" t="str">
            <v>не требуется</v>
          </cell>
          <cell r="L736" t="str">
            <v>не требуется</v>
          </cell>
          <cell r="M736" t="str">
            <v>не относится</v>
          </cell>
          <cell r="N736" t="str">
            <v>не требуется</v>
          </cell>
          <cell r="O736" t="str">
            <v xml:space="preserve"> не требуется</v>
          </cell>
          <cell r="P736" t="str">
            <v>не требуется</v>
          </cell>
          <cell r="Q736" t="str">
            <v>-</v>
          </cell>
          <cell r="R736" t="str">
            <v>не требуется</v>
          </cell>
          <cell r="U736">
            <v>725</v>
          </cell>
          <cell r="V736" t="str">
            <v>1.2.2.1</v>
          </cell>
          <cell r="W736" t="b">
            <v>1</v>
          </cell>
          <cell r="X736" t="b">
            <v>1</v>
          </cell>
        </row>
        <row r="737">
          <cell r="A737" t="str">
            <v>1.2.2.1</v>
          </cell>
          <cell r="B737" t="str">
            <v>Реконструкция ВЛ-0,4 кВ (протяженностью 0,09км)  от КТП КЛВ 516 10/0,4/63 кВА с заменой КТП 10/0,4/63кВА , установка приборов учета (1 т.у)</v>
          </cell>
          <cell r="C737" t="str">
            <v>P_0837</v>
          </cell>
          <cell r="D737" t="str">
            <v>Приволжский ФО</v>
          </cell>
          <cell r="E737" t="str">
            <v>Самарская область</v>
          </cell>
          <cell r="F737" t="str">
            <v>Клявлинский район</v>
          </cell>
          <cell r="G737" t="str">
            <v>нд</v>
          </cell>
          <cell r="H737" t="str">
            <v>не требуется</v>
          </cell>
          <cell r="I737" t="str">
            <v>не требуется</v>
          </cell>
          <cell r="J737" t="str">
            <v>не требуется</v>
          </cell>
          <cell r="K737" t="str">
            <v>не требуется</v>
          </cell>
          <cell r="L737" t="str">
            <v>не требуется</v>
          </cell>
          <cell r="M737" t="str">
            <v>не относится</v>
          </cell>
          <cell r="N737" t="str">
            <v>не требуется</v>
          </cell>
          <cell r="O737" t="str">
            <v xml:space="preserve"> не требуется</v>
          </cell>
          <cell r="P737" t="str">
            <v>не требуется</v>
          </cell>
          <cell r="Q737" t="str">
            <v>-</v>
          </cell>
          <cell r="R737" t="str">
            <v>не требуется</v>
          </cell>
          <cell r="U737">
            <v>726</v>
          </cell>
          <cell r="V737" t="str">
            <v>1.2.2.1</v>
          </cell>
          <cell r="W737" t="b">
            <v>1</v>
          </cell>
          <cell r="X737" t="b">
            <v>1</v>
          </cell>
        </row>
        <row r="738">
          <cell r="A738" t="str">
            <v>1.2.2.1</v>
          </cell>
          <cell r="B738" t="str">
            <v>Реконструкция ВЛ-0,4 кВ от КТП КЛВ 1023 10/0,4/100 кВА  (протяженностью 0,78 км),установка приборов учета (32 т.у.)</v>
          </cell>
          <cell r="C738" t="str">
            <v>P_0840</v>
          </cell>
          <cell r="D738" t="str">
            <v>Приволжский ФО</v>
          </cell>
          <cell r="E738" t="str">
            <v>Самарская область</v>
          </cell>
          <cell r="F738" t="str">
            <v>Клявлинский район</v>
          </cell>
          <cell r="G738" t="str">
            <v>нд</v>
          </cell>
          <cell r="H738" t="str">
            <v>не требуется</v>
          </cell>
          <cell r="I738" t="str">
            <v>не требуется</v>
          </cell>
          <cell r="J738" t="str">
            <v>не требуется</v>
          </cell>
          <cell r="K738" t="str">
            <v>не требуется</v>
          </cell>
          <cell r="L738" t="str">
            <v>не требуется</v>
          </cell>
          <cell r="M738" t="str">
            <v>не относится</v>
          </cell>
          <cell r="N738" t="str">
            <v>не требуется</v>
          </cell>
          <cell r="O738" t="str">
            <v xml:space="preserve"> не требуется</v>
          </cell>
          <cell r="P738" t="str">
            <v>не требуется</v>
          </cell>
          <cell r="Q738" t="str">
            <v>-</v>
          </cell>
          <cell r="R738" t="str">
            <v>не требуется</v>
          </cell>
          <cell r="U738">
            <v>727</v>
          </cell>
          <cell r="V738" t="str">
            <v>1.2.2.1</v>
          </cell>
          <cell r="W738" t="b">
            <v>1</v>
          </cell>
          <cell r="X738" t="b">
            <v>1</v>
          </cell>
        </row>
        <row r="739">
          <cell r="A739" t="str">
            <v>1.2.2.1</v>
          </cell>
          <cell r="B739" t="str">
            <v>Реконструкция ВЛ-0,4 кВ от ЗТП ЧВ 1012 10/0,4/160 кВА (протяженностью 1,48км) с заменой ЗТП на КТП 10/0,4/160 кВА ,установка приборов учета (50 т.у.)</v>
          </cell>
          <cell r="C739" t="str">
            <v>P_0998</v>
          </cell>
          <cell r="D739" t="str">
            <v>Приволжский ФО</v>
          </cell>
          <cell r="E739" t="str">
            <v>Самарская область</v>
          </cell>
          <cell r="F739" t="str">
            <v>Челно-Вершинский район</v>
          </cell>
          <cell r="G739" t="str">
            <v>нд</v>
          </cell>
          <cell r="H739" t="str">
            <v>не требуется</v>
          </cell>
          <cell r="I739" t="str">
            <v>не требуется</v>
          </cell>
          <cell r="J739" t="str">
            <v>не требуется</v>
          </cell>
          <cell r="K739" t="str">
            <v>не требуется</v>
          </cell>
          <cell r="L739" t="str">
            <v>не требуется</v>
          </cell>
          <cell r="M739" t="str">
            <v>не относится</v>
          </cell>
          <cell r="N739" t="str">
            <v>не требуется</v>
          </cell>
          <cell r="O739" t="str">
            <v xml:space="preserve"> не требуется</v>
          </cell>
          <cell r="P739" t="str">
            <v>не требуется</v>
          </cell>
          <cell r="Q739" t="str">
            <v>-</v>
          </cell>
          <cell r="R739" t="str">
            <v>не требуется</v>
          </cell>
          <cell r="U739">
            <v>728</v>
          </cell>
          <cell r="V739" t="str">
            <v>1.2.2.1</v>
          </cell>
          <cell r="W739" t="b">
            <v>1</v>
          </cell>
          <cell r="X739" t="b">
            <v>1</v>
          </cell>
        </row>
        <row r="740">
          <cell r="A740" t="str">
            <v>1.2.2.1</v>
          </cell>
          <cell r="B740" t="str">
            <v>Реконструкция КЛ-0,4 кВ от КТП КЛВ 829 10/0,4/160 кВА (0,05 км)</v>
          </cell>
          <cell r="C740" t="str">
            <v>P_0848</v>
          </cell>
          <cell r="D740" t="str">
            <v>Приволжский ФО</v>
          </cell>
          <cell r="E740" t="str">
            <v>Самарская область</v>
          </cell>
          <cell r="F740" t="str">
            <v>Клявлинский район</v>
          </cell>
          <cell r="G740" t="str">
            <v>нд</v>
          </cell>
          <cell r="H740" t="str">
            <v>не требуется</v>
          </cell>
          <cell r="I740" t="str">
            <v>не требуется</v>
          </cell>
          <cell r="J740" t="str">
            <v>не требуется</v>
          </cell>
          <cell r="K740" t="str">
            <v>не требуется</v>
          </cell>
          <cell r="L740" t="str">
            <v>не требуется</v>
          </cell>
          <cell r="M740" t="str">
            <v>не относится</v>
          </cell>
          <cell r="N740" t="str">
            <v>не требуется</v>
          </cell>
          <cell r="O740" t="str">
            <v xml:space="preserve"> не требуется</v>
          </cell>
          <cell r="P740" t="str">
            <v>не требуется</v>
          </cell>
          <cell r="Q740" t="str">
            <v>-</v>
          </cell>
          <cell r="R740" t="str">
            <v>не требуется</v>
          </cell>
          <cell r="U740">
            <v>729</v>
          </cell>
          <cell r="V740" t="str">
            <v>1.2.2.1</v>
          </cell>
          <cell r="W740" t="b">
            <v>1</v>
          </cell>
          <cell r="X740" t="b">
            <v>1</v>
          </cell>
        </row>
        <row r="741">
          <cell r="A741" t="str">
            <v>1.2.2.1</v>
          </cell>
          <cell r="B741" t="str">
            <v>Реконструкция ВЛ-0,4 кВ от КТП КЛВ 504 10/0,4/100 кВА (протяженностью 0,3км) с заменой КТП 10/0,4/100 кВА, установка приборов учета (2 т.у.).</v>
          </cell>
          <cell r="C741" t="str">
            <v>P_0834</v>
          </cell>
          <cell r="D741" t="str">
            <v>Приволжский ФО</v>
          </cell>
          <cell r="E741" t="str">
            <v>Самарская область</v>
          </cell>
          <cell r="F741" t="str">
            <v>Клявлинский район</v>
          </cell>
          <cell r="G741" t="str">
            <v>нд</v>
          </cell>
          <cell r="H741" t="str">
            <v>не требуется</v>
          </cell>
          <cell r="I741" t="str">
            <v>не требуется</v>
          </cell>
          <cell r="J741" t="str">
            <v>не требуется</v>
          </cell>
          <cell r="K741" t="str">
            <v>не требуется</v>
          </cell>
          <cell r="L741" t="str">
            <v>не требуется</v>
          </cell>
          <cell r="M741" t="str">
            <v>не относится</v>
          </cell>
          <cell r="N741" t="str">
            <v>не требуется</v>
          </cell>
          <cell r="O741" t="str">
            <v xml:space="preserve"> не требуется</v>
          </cell>
          <cell r="P741" t="str">
            <v>не требуется</v>
          </cell>
          <cell r="Q741" t="str">
            <v>-</v>
          </cell>
          <cell r="R741" t="str">
            <v>не требуется</v>
          </cell>
          <cell r="U741">
            <v>730</v>
          </cell>
          <cell r="V741" t="str">
            <v>1.2.2.1</v>
          </cell>
          <cell r="W741" t="b">
            <v>1</v>
          </cell>
          <cell r="X741" t="b">
            <v>1</v>
          </cell>
        </row>
        <row r="742">
          <cell r="A742" t="str">
            <v>1.2.2.1</v>
          </cell>
          <cell r="B742" t="str">
            <v>Реконструкция ВЛ-0,4 кВ от КТП КЛВ 414 10/0,4/250 кВА (протяженностью 2,61 км), установка приборов учета (101 т.у.).</v>
          </cell>
          <cell r="C742" t="str">
            <v>P_0845</v>
          </cell>
          <cell r="D742" t="str">
            <v>Приволжский ФО</v>
          </cell>
          <cell r="E742" t="str">
            <v>Самарская область</v>
          </cell>
          <cell r="F742" t="str">
            <v>Клявлинский район</v>
          </cell>
          <cell r="G742" t="str">
            <v>нд</v>
          </cell>
          <cell r="H742" t="str">
            <v>не требуется</v>
          </cell>
          <cell r="I742" t="str">
            <v>не требуется</v>
          </cell>
          <cell r="J742" t="str">
            <v>не требуется</v>
          </cell>
          <cell r="K742" t="str">
            <v>не требуется</v>
          </cell>
          <cell r="L742" t="str">
            <v>не требуется</v>
          </cell>
          <cell r="M742" t="str">
            <v>не относится</v>
          </cell>
          <cell r="N742" t="str">
            <v>не требуется</v>
          </cell>
          <cell r="O742" t="str">
            <v xml:space="preserve"> не требуется</v>
          </cell>
          <cell r="P742" t="str">
            <v>не требуется</v>
          </cell>
          <cell r="Q742" t="str">
            <v>-</v>
          </cell>
          <cell r="R742" t="str">
            <v>не требуется</v>
          </cell>
          <cell r="U742">
            <v>731</v>
          </cell>
          <cell r="V742" t="str">
            <v>1.2.2.1</v>
          </cell>
          <cell r="W742" t="b">
            <v>1</v>
          </cell>
          <cell r="X742" t="b">
            <v>1</v>
          </cell>
        </row>
        <row r="743">
          <cell r="A743" t="str">
            <v>1.2.2.1</v>
          </cell>
          <cell r="B743" t="str">
            <v>Реконструкция ВЛ-0,4 кВ от КТП КЛВ 424 10/0,4/160 кВА (протяженностью 3,38 км),установка приборов учета (118т.у.).</v>
          </cell>
          <cell r="C743" t="str">
            <v>P_0836</v>
          </cell>
          <cell r="D743" t="str">
            <v>Приволжский ФО</v>
          </cell>
          <cell r="E743" t="str">
            <v>Самарская область</v>
          </cell>
          <cell r="F743" t="str">
            <v>Клявлинский район</v>
          </cell>
          <cell r="G743" t="str">
            <v>нд</v>
          </cell>
          <cell r="H743" t="str">
            <v>не требуется</v>
          </cell>
          <cell r="I743" t="str">
            <v>не требуется</v>
          </cell>
          <cell r="J743" t="str">
            <v>не требуется</v>
          </cell>
          <cell r="K743" t="str">
            <v>не требуется</v>
          </cell>
          <cell r="L743" t="str">
            <v>не требуется</v>
          </cell>
          <cell r="M743" t="str">
            <v>не относится</v>
          </cell>
          <cell r="N743" t="str">
            <v>не требуется</v>
          </cell>
          <cell r="O743" t="str">
            <v xml:space="preserve"> не требуется</v>
          </cell>
          <cell r="P743" t="str">
            <v>не требуется</v>
          </cell>
          <cell r="Q743" t="str">
            <v>-</v>
          </cell>
          <cell r="R743" t="str">
            <v>не требуется</v>
          </cell>
          <cell r="U743">
            <v>732</v>
          </cell>
          <cell r="V743" t="str">
            <v>1.2.2.1</v>
          </cell>
          <cell r="W743" t="b">
            <v>1</v>
          </cell>
          <cell r="X743" t="b">
            <v>1</v>
          </cell>
        </row>
        <row r="744">
          <cell r="A744" t="str">
            <v>1.2.2.1</v>
          </cell>
          <cell r="B744" t="str">
            <v>Реконструкция ВЛ-0,4 кВ (протяженностью 0,045км)  от КТП ЧВ 320 10/0,4/160 кВА с заменой КТП 10/0,4/100 кВА, установка приборов учета (1 т.у.)</v>
          </cell>
          <cell r="C744" t="str">
            <v>P_1000</v>
          </cell>
          <cell r="D744" t="str">
            <v>Приволжский ФО</v>
          </cell>
          <cell r="E744" t="str">
            <v>Самарская область</v>
          </cell>
          <cell r="F744" t="str">
            <v>Челно-Вершинский район</v>
          </cell>
          <cell r="G744" t="str">
            <v>нд</v>
          </cell>
          <cell r="H744" t="str">
            <v>не требуется</v>
          </cell>
          <cell r="I744" t="str">
            <v>не требуется</v>
          </cell>
          <cell r="J744" t="str">
            <v>не требуется</v>
          </cell>
          <cell r="K744" t="str">
            <v>не требуется</v>
          </cell>
          <cell r="L744" t="str">
            <v>не требуется</v>
          </cell>
          <cell r="M744" t="str">
            <v>не относится</v>
          </cell>
          <cell r="N744" t="str">
            <v>не требуется</v>
          </cell>
          <cell r="O744" t="str">
            <v xml:space="preserve"> не требуется</v>
          </cell>
          <cell r="P744" t="str">
            <v>не требуется</v>
          </cell>
          <cell r="Q744" t="str">
            <v>-</v>
          </cell>
          <cell r="R744" t="str">
            <v>не требуется</v>
          </cell>
          <cell r="U744">
            <v>733</v>
          </cell>
          <cell r="V744" t="str">
            <v>1.2.2.1</v>
          </cell>
          <cell r="W744" t="b">
            <v>1</v>
          </cell>
          <cell r="X744" t="b">
            <v>1</v>
          </cell>
        </row>
        <row r="745">
          <cell r="A745" t="str">
            <v>1.2.2.1</v>
          </cell>
          <cell r="B745" t="str">
            <v>Реконструкция ВЛ-0,4 кВ от КТП ЧВ 1413 10/0,4/160 кВА (протяженностью 2,9 км), установка приборов учета (89 т.у.).</v>
          </cell>
          <cell r="C745" t="str">
            <v>P_0999</v>
          </cell>
          <cell r="D745" t="str">
            <v>Приволжский ФО</v>
          </cell>
          <cell r="E745" t="str">
            <v>Самарская область</v>
          </cell>
          <cell r="F745" t="str">
            <v>Челно-Вершинский район</v>
          </cell>
          <cell r="G745" t="str">
            <v>нд</v>
          </cell>
          <cell r="H745" t="str">
            <v>не требуется</v>
          </cell>
          <cell r="I745" t="str">
            <v>не требуется</v>
          </cell>
          <cell r="J745" t="str">
            <v>не требуется</v>
          </cell>
          <cell r="K745" t="str">
            <v>не требуется</v>
          </cell>
          <cell r="L745" t="str">
            <v>не требуется</v>
          </cell>
          <cell r="M745" t="str">
            <v>не относится</v>
          </cell>
          <cell r="N745" t="str">
            <v>не требуется</v>
          </cell>
          <cell r="O745" t="str">
            <v xml:space="preserve"> не требуется</v>
          </cell>
          <cell r="P745" t="str">
            <v>не требуется</v>
          </cell>
          <cell r="Q745" t="str">
            <v>-</v>
          </cell>
          <cell r="R745" t="str">
            <v>не требуется</v>
          </cell>
          <cell r="U745">
            <v>734</v>
          </cell>
          <cell r="V745" t="str">
            <v>1.2.2.1</v>
          </cell>
          <cell r="W745" t="b">
            <v>1</v>
          </cell>
          <cell r="X745" t="b">
            <v>1</v>
          </cell>
        </row>
        <row r="746">
          <cell r="A746" t="str">
            <v>1.2.2.1</v>
          </cell>
          <cell r="B746" t="str">
            <v>Реконструкция ВЛ-0,4 кВ от ЗТП 108 10/0,4/2х400 кВА ПС 110/35/10 кВ Большая Черниговка (протяженностью 0,38км)</v>
          </cell>
          <cell r="C746" t="str">
            <v>P_0769</v>
          </cell>
          <cell r="D746" t="str">
            <v>Приволжский ФО</v>
          </cell>
          <cell r="E746" t="str">
            <v>Самарская область</v>
          </cell>
          <cell r="F746" t="str">
            <v>Большечерниговский район</v>
          </cell>
          <cell r="G746" t="str">
            <v>нд</v>
          </cell>
          <cell r="H746" t="str">
            <v>не требуется</v>
          </cell>
          <cell r="I746" t="str">
            <v>не требуется</v>
          </cell>
          <cell r="J746" t="str">
            <v>не требуется</v>
          </cell>
          <cell r="K746" t="str">
            <v>не требуется</v>
          </cell>
          <cell r="L746" t="str">
            <v>не требуется</v>
          </cell>
          <cell r="M746" t="str">
            <v>не относится</v>
          </cell>
          <cell r="N746" t="str">
            <v>не требуется</v>
          </cell>
          <cell r="O746" t="str">
            <v xml:space="preserve"> не требуется</v>
          </cell>
          <cell r="P746" t="str">
            <v>не требуется</v>
          </cell>
          <cell r="Q746" t="str">
            <v>-</v>
          </cell>
          <cell r="R746" t="str">
            <v>не требуется</v>
          </cell>
          <cell r="U746">
            <v>735</v>
          </cell>
          <cell r="V746" t="str">
            <v>1.2.2.1</v>
          </cell>
          <cell r="W746" t="b">
            <v>1</v>
          </cell>
          <cell r="X746" t="b">
            <v>1</v>
          </cell>
        </row>
        <row r="747">
          <cell r="A747" t="str">
            <v>1.2.2.1</v>
          </cell>
          <cell r="B747" t="str">
            <v>Реконструкция ВЛ-0,4 кВ от КТП КЛВ 202 10/0,4/160 кВА ( протяженностью 1,29 км),установка приборов учета (48 т.у.).</v>
          </cell>
          <cell r="C747" t="str">
            <v>P_0846</v>
          </cell>
          <cell r="D747" t="str">
            <v>Приволжский ФО</v>
          </cell>
          <cell r="E747" t="str">
            <v>Самарская область</v>
          </cell>
          <cell r="F747" t="str">
            <v>Клявлинский район</v>
          </cell>
          <cell r="G747" t="str">
            <v>нд</v>
          </cell>
          <cell r="H747" t="str">
            <v>не требуется</v>
          </cell>
          <cell r="I747" t="str">
            <v>не требуется</v>
          </cell>
          <cell r="J747" t="str">
            <v>не требуется</v>
          </cell>
          <cell r="K747" t="str">
            <v>не требуется</v>
          </cell>
          <cell r="L747" t="str">
            <v>не требуется</v>
          </cell>
          <cell r="M747" t="str">
            <v>не относится</v>
          </cell>
          <cell r="N747" t="str">
            <v>не требуется</v>
          </cell>
          <cell r="O747" t="str">
            <v xml:space="preserve"> не требуется</v>
          </cell>
          <cell r="P747" t="str">
            <v>не требуется</v>
          </cell>
          <cell r="Q747" t="str">
            <v>-</v>
          </cell>
          <cell r="R747" t="str">
            <v>не требуется</v>
          </cell>
          <cell r="U747">
            <v>736</v>
          </cell>
          <cell r="V747" t="str">
            <v>1.2.2.1</v>
          </cell>
          <cell r="W747" t="b">
            <v>1</v>
          </cell>
          <cell r="X747" t="b">
            <v>1</v>
          </cell>
        </row>
        <row r="748">
          <cell r="A748" t="str">
            <v>1.2.2.1</v>
          </cell>
          <cell r="B748" t="str">
            <v>Реконструкция ВЛ-0,4 кВ от ЗТП 107 10/0,4/400 кВА ПС 110/35/10 кВ Большая Черниговка (протяженностью 1,2 км),установка приборов учета (29 т.у.)</v>
          </cell>
          <cell r="C748" t="str">
            <v>P_0768</v>
          </cell>
          <cell r="D748" t="str">
            <v>Приволжский ФО</v>
          </cell>
          <cell r="E748" t="str">
            <v>Самарская область</v>
          </cell>
          <cell r="F748" t="str">
            <v>Большечерниговский район</v>
          </cell>
          <cell r="G748" t="str">
            <v>нд</v>
          </cell>
          <cell r="H748" t="str">
            <v>не требуется</v>
          </cell>
          <cell r="I748" t="str">
            <v>не требуется</v>
          </cell>
          <cell r="J748" t="str">
            <v>не требуется</v>
          </cell>
          <cell r="K748" t="str">
            <v>не требуется</v>
          </cell>
          <cell r="L748" t="str">
            <v>не требуется</v>
          </cell>
          <cell r="M748" t="str">
            <v>не относится</v>
          </cell>
          <cell r="N748" t="str">
            <v>не требуется</v>
          </cell>
          <cell r="O748" t="str">
            <v xml:space="preserve"> не требуется</v>
          </cell>
          <cell r="P748" t="str">
            <v>не требуется</v>
          </cell>
          <cell r="Q748" t="str">
            <v>-</v>
          </cell>
          <cell r="R748" t="str">
            <v>не требуется</v>
          </cell>
          <cell r="U748">
            <v>737</v>
          </cell>
          <cell r="V748" t="str">
            <v>1.2.2.1</v>
          </cell>
          <cell r="W748" t="b">
            <v>1</v>
          </cell>
          <cell r="X748" t="b">
            <v>1</v>
          </cell>
        </row>
        <row r="749">
          <cell r="A749" t="str">
            <v>1.2.2.1</v>
          </cell>
          <cell r="B749" t="str">
            <v>Реконструкция ВЛ-0,4 кВ Ф-1,2,3 от КТП Бог 1203 10/0,4/100 кВА (протяженностью 3,95 км),установка приборов учета (152 т.у.)</v>
          </cell>
          <cell r="C749" t="str">
            <v>P_0754</v>
          </cell>
          <cell r="D749" t="str">
            <v>Приволжский ФО</v>
          </cell>
          <cell r="E749" t="str">
            <v>Самарская область</v>
          </cell>
          <cell r="F749" t="str">
            <v>Большеглушицкий район</v>
          </cell>
          <cell r="G749" t="str">
            <v>нд</v>
          </cell>
          <cell r="H749" t="str">
            <v>не требуется</v>
          </cell>
          <cell r="I749" t="str">
            <v>не требуется</v>
          </cell>
          <cell r="J749" t="str">
            <v>не требуется</v>
          </cell>
          <cell r="K749" t="str">
            <v>не требуется</v>
          </cell>
          <cell r="L749" t="str">
            <v>не требуется</v>
          </cell>
          <cell r="M749" t="str">
            <v>не относится</v>
          </cell>
          <cell r="N749" t="str">
            <v>не требуется</v>
          </cell>
          <cell r="O749" t="str">
            <v xml:space="preserve"> не требуется</v>
          </cell>
          <cell r="P749" t="str">
            <v>не требуется</v>
          </cell>
          <cell r="Q749" t="str">
            <v>-</v>
          </cell>
          <cell r="R749" t="str">
            <v>не требуется</v>
          </cell>
          <cell r="U749">
            <v>738</v>
          </cell>
          <cell r="V749" t="str">
            <v>1.2.2.1</v>
          </cell>
          <cell r="W749" t="b">
            <v>1</v>
          </cell>
          <cell r="X749" t="b">
            <v>1</v>
          </cell>
        </row>
        <row r="750">
          <cell r="A750" t="str">
            <v>1.2.2.1</v>
          </cell>
          <cell r="B750" t="str">
            <v>Реконструкция КВЛ-10 кВ Ф-КЛВ-4 (ВЛ протяженностью 5,5 км, КЛ двухцепная протяженностью 0,05км)</v>
          </cell>
          <cell r="C750" t="str">
            <v>P_0853</v>
          </cell>
          <cell r="D750" t="str">
            <v>Приволжский ФО</v>
          </cell>
          <cell r="E750" t="str">
            <v>Самарская область</v>
          </cell>
          <cell r="F750" t="str">
            <v>Клявлинский район</v>
          </cell>
          <cell r="G750" t="str">
            <v>нд</v>
          </cell>
          <cell r="H750" t="str">
            <v>не требуется</v>
          </cell>
          <cell r="I750" t="str">
            <v>не требуется</v>
          </cell>
          <cell r="J750" t="str">
            <v>не требуется</v>
          </cell>
          <cell r="K750" t="str">
            <v>не требуется</v>
          </cell>
          <cell r="L750" t="str">
            <v>не требуется</v>
          </cell>
          <cell r="M750" t="str">
            <v>не относится</v>
          </cell>
          <cell r="N750" t="str">
            <v>не требуется</v>
          </cell>
          <cell r="O750" t="str">
            <v xml:space="preserve"> не требуется</v>
          </cell>
          <cell r="P750" t="str">
            <v>не требуется</v>
          </cell>
          <cell r="Q750" t="str">
            <v>-</v>
          </cell>
          <cell r="R750" t="str">
            <v>не требуется</v>
          </cell>
          <cell r="U750">
            <v>739</v>
          </cell>
          <cell r="V750" t="str">
            <v>1.2.2.1</v>
          </cell>
          <cell r="W750" t="b">
            <v>1</v>
          </cell>
          <cell r="X750" t="b">
            <v>1</v>
          </cell>
        </row>
        <row r="751">
          <cell r="A751" t="str">
            <v xml:space="preserve">1.2.2.1 </v>
          </cell>
          <cell r="B751" t="str">
            <v>Реконструкция КЛ-0,4кВ от ТП №1010105 (ТП-105) до ж/д 2-М +КЛ-0,4кВ на Лифт (двухцепная протяженностью 0,1 км)</v>
          </cell>
          <cell r="C751" t="str">
            <v>P_0611</v>
          </cell>
          <cell r="D751" t="str">
            <v>Приволжский ФО</v>
          </cell>
          <cell r="E751" t="str">
            <v>Самарская область</v>
          </cell>
          <cell r="F751" t="str">
            <v>г.о. Тольятти</v>
          </cell>
          <cell r="G751" t="str">
            <v>нд</v>
          </cell>
          <cell r="H751" t="str">
            <v>не требуется</v>
          </cell>
          <cell r="I751" t="str">
            <v>не требуется</v>
          </cell>
          <cell r="J751" t="str">
            <v>не требуется</v>
          </cell>
          <cell r="K751" t="str">
            <v>не требуется</v>
          </cell>
          <cell r="L751" t="str">
            <v>не требуется</v>
          </cell>
          <cell r="M751" t="str">
            <v>не относится</v>
          </cell>
          <cell r="N751" t="str">
            <v>не требуется</v>
          </cell>
          <cell r="O751" t="str">
            <v xml:space="preserve"> не требуется</v>
          </cell>
          <cell r="P751" t="str">
            <v>не требуется</v>
          </cell>
          <cell r="Q751" t="str">
            <v>-</v>
          </cell>
          <cell r="R751" t="str">
            <v>не требуется</v>
          </cell>
          <cell r="U751">
            <v>740</v>
          </cell>
          <cell r="V751" t="str">
            <v xml:space="preserve">1.2.2.1 </v>
          </cell>
          <cell r="W751" t="b">
            <v>1</v>
          </cell>
          <cell r="X751" t="b">
            <v>1</v>
          </cell>
        </row>
        <row r="752">
          <cell r="A752" t="str">
            <v xml:space="preserve">1.2.2.1 </v>
          </cell>
          <cell r="B752" t="str">
            <v>Реконструкция КЛ-10кВ от КТП-3 (КТП-2080613) до КТП-1 (КТП-2080001) (двухцепная протяженностью 0,565 км)</v>
          </cell>
          <cell r="C752" t="str">
            <v>P_0627</v>
          </cell>
          <cell r="D752" t="str">
            <v>Приволжский ФО</v>
          </cell>
          <cell r="E752" t="str">
            <v>Самарская область</v>
          </cell>
          <cell r="F752" t="str">
            <v>г.о. Тольятти</v>
          </cell>
          <cell r="G752" t="str">
            <v>нд</v>
          </cell>
          <cell r="H752" t="str">
            <v>не требуется</v>
          </cell>
          <cell r="I752" t="str">
            <v>не требуется</v>
          </cell>
          <cell r="J752" t="str">
            <v>не требуется</v>
          </cell>
          <cell r="K752" t="str">
            <v>не требуется</v>
          </cell>
          <cell r="L752" t="str">
            <v>не требуется</v>
          </cell>
          <cell r="M752" t="str">
            <v>не относится</v>
          </cell>
          <cell r="N752" t="str">
            <v>не требуется</v>
          </cell>
          <cell r="O752" t="str">
            <v xml:space="preserve"> не требуется</v>
          </cell>
          <cell r="P752" t="str">
            <v>не требуется</v>
          </cell>
          <cell r="Q752" t="str">
            <v>-</v>
          </cell>
          <cell r="R752" t="str">
            <v>не требуется</v>
          </cell>
          <cell r="U752">
            <v>741</v>
          </cell>
          <cell r="V752" t="str">
            <v xml:space="preserve">1.2.2.1 </v>
          </cell>
          <cell r="W752" t="b">
            <v>1</v>
          </cell>
          <cell r="X752" t="b">
            <v>1</v>
          </cell>
        </row>
        <row r="753">
          <cell r="A753" t="str">
            <v>1.2.2.1</v>
          </cell>
          <cell r="B753" t="str">
            <v>Реконструкция ВЛ-0,4 кВ от КТП ЧКЛ 210 10/0,4/160 кВА (протяженностью 0,19км)  с заменой КТП 10/0,4/160 кВА, установка приборов учета (7 т.у.)</v>
          </cell>
          <cell r="C753" t="str">
            <v>P_0852</v>
          </cell>
          <cell r="D753" t="str">
            <v>Приволжский ФО</v>
          </cell>
          <cell r="E753" t="str">
            <v>Самарская область</v>
          </cell>
          <cell r="F753" t="str">
            <v>Клявлинский район</v>
          </cell>
          <cell r="G753" t="str">
            <v>нд</v>
          </cell>
          <cell r="H753" t="str">
            <v>не требуется</v>
          </cell>
          <cell r="I753" t="str">
            <v>не требуется</v>
          </cell>
          <cell r="J753" t="str">
            <v>не требуется</v>
          </cell>
          <cell r="K753" t="str">
            <v>не требуется</v>
          </cell>
          <cell r="L753" t="str">
            <v>не требуется</v>
          </cell>
          <cell r="M753" t="str">
            <v>не относится</v>
          </cell>
          <cell r="N753" t="str">
            <v>не требуется</v>
          </cell>
          <cell r="O753" t="str">
            <v xml:space="preserve"> не требуется</v>
          </cell>
          <cell r="P753" t="str">
            <v>не требуется</v>
          </cell>
          <cell r="Q753" t="str">
            <v>-</v>
          </cell>
          <cell r="R753" t="str">
            <v>не требуется</v>
          </cell>
          <cell r="U753">
            <v>742</v>
          </cell>
          <cell r="V753" t="str">
            <v>1.2.2.1</v>
          </cell>
          <cell r="W753" t="b">
            <v>1</v>
          </cell>
          <cell r="X753" t="b">
            <v>1</v>
          </cell>
        </row>
        <row r="754">
          <cell r="A754" t="str">
            <v>1.2.2.1</v>
          </cell>
          <cell r="B754" t="str">
            <v>Реконструкция ВЛ-0,4 кВ от КТП РД 114 10/0,4/100 кВА (протяженностью 0,69 км),установка приборов учета (24 т.у.).</v>
          </cell>
          <cell r="C754" t="str">
            <v>P_0850</v>
          </cell>
          <cell r="D754" t="str">
            <v>Приволжский ФО</v>
          </cell>
          <cell r="E754" t="str">
            <v>Самарская область</v>
          </cell>
          <cell r="F754" t="str">
            <v>Клявлинский район</v>
          </cell>
          <cell r="G754" t="str">
            <v>нд</v>
          </cell>
          <cell r="H754" t="str">
            <v>не требуется</v>
          </cell>
          <cell r="I754" t="str">
            <v>не требуется</v>
          </cell>
          <cell r="J754" t="str">
            <v>не требуется</v>
          </cell>
          <cell r="K754" t="str">
            <v>не требуется</v>
          </cell>
          <cell r="L754" t="str">
            <v>не требуется</v>
          </cell>
          <cell r="M754" t="str">
            <v>не относится</v>
          </cell>
          <cell r="N754" t="str">
            <v>не требуется</v>
          </cell>
          <cell r="O754" t="str">
            <v xml:space="preserve"> не требуется</v>
          </cell>
          <cell r="P754" t="str">
            <v>не требуется</v>
          </cell>
          <cell r="Q754" t="str">
            <v>-</v>
          </cell>
          <cell r="R754" t="str">
            <v>не требуется</v>
          </cell>
          <cell r="U754">
            <v>743</v>
          </cell>
          <cell r="V754" t="str">
            <v>1.2.2.1</v>
          </cell>
          <cell r="W754" t="b">
            <v>1</v>
          </cell>
          <cell r="X754" t="b">
            <v>1</v>
          </cell>
        </row>
        <row r="755">
          <cell r="A755" t="str">
            <v>1.2.2.1</v>
          </cell>
          <cell r="B755" t="str">
            <v>Реконструкция ВЛ-0,4 кВ от КТП 122 10/0,4/400 кВА (протяженностью 1,9км) с заменой КТП 10/0,4/400 кВА,установка приборов учета (58 т.у.)</v>
          </cell>
          <cell r="C755" t="str">
            <v>P_0764</v>
          </cell>
          <cell r="D755" t="str">
            <v>Приволжский ФО</v>
          </cell>
          <cell r="E755" t="str">
            <v>Самарская область</v>
          </cell>
          <cell r="F755" t="str">
            <v>Большеглушицкий район</v>
          </cell>
          <cell r="G755" t="str">
            <v>нд</v>
          </cell>
          <cell r="H755" t="str">
            <v>не требуется</v>
          </cell>
          <cell r="I755" t="str">
            <v>не требуется</v>
          </cell>
          <cell r="J755" t="str">
            <v>не требуется</v>
          </cell>
          <cell r="K755" t="str">
            <v>не требуется</v>
          </cell>
          <cell r="L755" t="str">
            <v>не требуется</v>
          </cell>
          <cell r="M755" t="str">
            <v>не относится</v>
          </cell>
          <cell r="N755" t="str">
            <v>не требуется</v>
          </cell>
          <cell r="O755" t="str">
            <v xml:space="preserve"> не требуется</v>
          </cell>
          <cell r="P755" t="str">
            <v>не требуется</v>
          </cell>
          <cell r="Q755" t="str">
            <v>-</v>
          </cell>
          <cell r="R755" t="str">
            <v>не требуется</v>
          </cell>
          <cell r="U755">
            <v>744</v>
          </cell>
          <cell r="V755" t="str">
            <v>1.2.2.1</v>
          </cell>
          <cell r="W755" t="b">
            <v>1</v>
          </cell>
          <cell r="X755" t="b">
            <v>1</v>
          </cell>
        </row>
        <row r="756">
          <cell r="A756" t="str">
            <v>1.2.2.1</v>
          </cell>
          <cell r="B756" t="str">
            <v>Реконструкция ВЛ-0,4кВ от КТП РАК 509 10/0,4/100 кВА (одноцепная протяженностью 0,8 км, двухцепная протяженностью 0,05км),установка приборов учета (33 т.у.)</v>
          </cell>
          <cell r="C756" t="str">
            <v>P_0874</v>
          </cell>
          <cell r="D756" t="str">
            <v>Приволжский ФО</v>
          </cell>
          <cell r="E756" t="str">
            <v>Самарская область</v>
          </cell>
          <cell r="F756" t="str">
            <v>Красноярский район</v>
          </cell>
          <cell r="G756" t="str">
            <v>нд</v>
          </cell>
          <cell r="H756" t="str">
            <v>не требуется</v>
          </cell>
          <cell r="I756" t="str">
            <v>не требуется</v>
          </cell>
          <cell r="J756" t="str">
            <v>не требуется</v>
          </cell>
          <cell r="K756" t="str">
            <v>не требуется</v>
          </cell>
          <cell r="L756" t="str">
            <v>не требуется</v>
          </cell>
          <cell r="M756" t="str">
            <v>не относится</v>
          </cell>
          <cell r="N756" t="str">
            <v>не требуется</v>
          </cell>
          <cell r="O756" t="str">
            <v xml:space="preserve"> не требуется</v>
          </cell>
          <cell r="P756" t="str">
            <v>не требуется</v>
          </cell>
          <cell r="Q756" t="str">
            <v>-</v>
          </cell>
          <cell r="R756" t="str">
            <v>не требуется</v>
          </cell>
          <cell r="U756">
            <v>745</v>
          </cell>
          <cell r="V756" t="str">
            <v>1.2.2.1</v>
          </cell>
          <cell r="W756" t="b">
            <v>1</v>
          </cell>
          <cell r="X756" t="b">
            <v>1</v>
          </cell>
        </row>
        <row r="757">
          <cell r="A757" t="str">
            <v>1.2.2.1</v>
          </cell>
          <cell r="B757" t="str">
            <v>Реконструкция ВЛ-0,4 кВ от КТП 121 10/0,4/160 кВА (протяженностью 0,8 км),установка приборов учета (9 т.у.)</v>
          </cell>
          <cell r="C757" t="str">
            <v>P_0763</v>
          </cell>
          <cell r="D757" t="str">
            <v>Приволжский ФО</v>
          </cell>
          <cell r="E757" t="str">
            <v>Самарская область</v>
          </cell>
          <cell r="F757" t="str">
            <v>Большечерниговский район</v>
          </cell>
          <cell r="G757" t="str">
            <v>нд</v>
          </cell>
          <cell r="H757" t="str">
            <v>не требуется</v>
          </cell>
          <cell r="I757" t="str">
            <v>не требуется</v>
          </cell>
          <cell r="J757" t="str">
            <v>не требуется</v>
          </cell>
          <cell r="K757" t="str">
            <v>не требуется</v>
          </cell>
          <cell r="L757" t="str">
            <v>не требуется</v>
          </cell>
          <cell r="M757" t="str">
            <v>не относится</v>
          </cell>
          <cell r="N757" t="str">
            <v>не требуется</v>
          </cell>
          <cell r="O757" t="str">
            <v xml:space="preserve"> не требуется</v>
          </cell>
          <cell r="P757" t="str">
            <v>не требуется</v>
          </cell>
          <cell r="Q757" t="str">
            <v>-</v>
          </cell>
          <cell r="R757" t="str">
            <v>не требуется</v>
          </cell>
          <cell r="U757">
            <v>746</v>
          </cell>
          <cell r="V757" t="str">
            <v>1.2.2.1</v>
          </cell>
          <cell r="W757" t="b">
            <v>1</v>
          </cell>
          <cell r="X757" t="b">
            <v>1</v>
          </cell>
        </row>
        <row r="758">
          <cell r="A758" t="str">
            <v>1.2.2.1</v>
          </cell>
          <cell r="B758" t="str">
            <v>Реконструкция ВЛ-0,4 кВ от КТП ЧКЛ 702 10/0,4/160 кВА (протяженностью 0,41 км) с заменой КТП 10/0,4/160 кВА,установка приборов учета (1 т.у.)</v>
          </cell>
          <cell r="C758" t="str">
            <v>P_0851</v>
          </cell>
          <cell r="D758" t="str">
            <v>Приволжский ФО</v>
          </cell>
          <cell r="E758" t="str">
            <v>Самарская область</v>
          </cell>
          <cell r="F758" t="str">
            <v>Клявлинский район</v>
          </cell>
          <cell r="G758" t="str">
            <v>нд</v>
          </cell>
          <cell r="H758" t="str">
            <v>не требуется</v>
          </cell>
          <cell r="I758" t="str">
            <v>не требуется</v>
          </cell>
          <cell r="J758" t="str">
            <v>не требуется</v>
          </cell>
          <cell r="K758" t="str">
            <v>не требуется</v>
          </cell>
          <cell r="L758" t="str">
            <v>не требуется</v>
          </cell>
          <cell r="M758" t="str">
            <v>не относится</v>
          </cell>
          <cell r="N758" t="str">
            <v>не требуется</v>
          </cell>
          <cell r="O758" t="str">
            <v xml:space="preserve"> не требуется</v>
          </cell>
          <cell r="P758" t="str">
            <v>не требуется</v>
          </cell>
          <cell r="Q758" t="str">
            <v>-</v>
          </cell>
          <cell r="R758" t="str">
            <v>не требуется</v>
          </cell>
          <cell r="U758">
            <v>747</v>
          </cell>
          <cell r="V758" t="str">
            <v>1.2.2.1</v>
          </cell>
          <cell r="W758" t="b">
            <v>1</v>
          </cell>
          <cell r="X758" t="b">
            <v>1</v>
          </cell>
        </row>
        <row r="759">
          <cell r="A759" t="str">
            <v>1.2.2.1</v>
          </cell>
          <cell r="B759" t="str">
            <v>Реконструкция ВЛ-0,4 кВ от КТП 120 10/0,4/160 кВА (протяженностью 0,23км) с заменой КТП 10/0,4/160кВА,установка приборов учета (12 т.у.)</v>
          </cell>
          <cell r="C759" t="str">
            <v>P_0766</v>
          </cell>
          <cell r="D759" t="str">
            <v>Приволжский ФО</v>
          </cell>
          <cell r="E759" t="str">
            <v>Самарская область</v>
          </cell>
          <cell r="F759" t="str">
            <v>Большечерниговский район</v>
          </cell>
          <cell r="G759" t="str">
            <v>нд</v>
          </cell>
          <cell r="H759" t="str">
            <v>не требуется</v>
          </cell>
          <cell r="I759" t="str">
            <v>не требуется</v>
          </cell>
          <cell r="J759" t="str">
            <v>не требуется</v>
          </cell>
          <cell r="K759" t="str">
            <v>не требуется</v>
          </cell>
          <cell r="L759" t="str">
            <v>не требуется</v>
          </cell>
          <cell r="M759" t="str">
            <v>не относится</v>
          </cell>
          <cell r="N759" t="str">
            <v>не требуется</v>
          </cell>
          <cell r="O759" t="str">
            <v xml:space="preserve"> не требуется</v>
          </cell>
          <cell r="P759" t="str">
            <v>не требуется</v>
          </cell>
          <cell r="Q759" t="str">
            <v>-</v>
          </cell>
          <cell r="R759" t="str">
            <v>не требуется</v>
          </cell>
          <cell r="U759">
            <v>748</v>
          </cell>
          <cell r="V759" t="str">
            <v>1.2.2.1</v>
          </cell>
          <cell r="W759" t="b">
            <v>1</v>
          </cell>
          <cell r="X759" t="b">
            <v>1</v>
          </cell>
        </row>
        <row r="760">
          <cell r="A760" t="str">
            <v>1.2.2.1</v>
          </cell>
          <cell r="B760" t="str">
            <v>Реконструкция ВЛ-0,4 кВ от КТП 208 10/0,4/250 кВА протяженностью 0,32 км с заменой КТП 10/0,4/250 кВА,установка приборов учета (1 т.у.)</v>
          </cell>
          <cell r="C760" t="str">
            <v>P_0770</v>
          </cell>
          <cell r="D760" t="str">
            <v>Приволжский ФО</v>
          </cell>
          <cell r="E760" t="str">
            <v>Самарская область</v>
          </cell>
          <cell r="F760" t="str">
            <v>Большечерниговский район</v>
          </cell>
          <cell r="G760" t="str">
            <v>нд</v>
          </cell>
          <cell r="H760" t="str">
            <v>не требуется</v>
          </cell>
          <cell r="I760" t="str">
            <v>не требуется</v>
          </cell>
          <cell r="J760" t="str">
            <v>не требуется</v>
          </cell>
          <cell r="K760" t="str">
            <v>не требуется</v>
          </cell>
          <cell r="L760" t="str">
            <v>не требуется</v>
          </cell>
          <cell r="M760" t="str">
            <v>не относится</v>
          </cell>
          <cell r="N760" t="str">
            <v>не требуется</v>
          </cell>
          <cell r="O760" t="str">
            <v xml:space="preserve"> не требуется</v>
          </cell>
          <cell r="P760" t="str">
            <v>не требуется</v>
          </cell>
          <cell r="Q760" t="str">
            <v>-</v>
          </cell>
          <cell r="R760" t="str">
            <v>не требуется</v>
          </cell>
          <cell r="U760">
            <v>749</v>
          </cell>
          <cell r="V760" t="str">
            <v>1.2.2.1</v>
          </cell>
          <cell r="W760" t="b">
            <v>1</v>
          </cell>
          <cell r="X760" t="b">
            <v>1</v>
          </cell>
        </row>
        <row r="761">
          <cell r="A761" t="str">
            <v>1.2.2.1</v>
          </cell>
          <cell r="B761" t="str">
            <v>Реконструкция ВЛ-0,4 кВ от КТП БОР 109 10/0,4/400 кВА (протяженностью 2,63 км), с заменой КТП 10/0,4/400 кВА,установка приборов учета (122 т.у.)</v>
          </cell>
          <cell r="C761" t="str">
            <v>P_0785</v>
          </cell>
          <cell r="D761" t="str">
            <v>Приволжский ФО</v>
          </cell>
          <cell r="E761" t="str">
            <v>Самарская область</v>
          </cell>
          <cell r="F761" t="str">
            <v>Борский район</v>
          </cell>
          <cell r="G761" t="str">
            <v>нд</v>
          </cell>
          <cell r="H761" t="str">
            <v>не требуется</v>
          </cell>
          <cell r="I761" t="str">
            <v>не требуется</v>
          </cell>
          <cell r="J761" t="str">
            <v>не требуется</v>
          </cell>
          <cell r="K761" t="str">
            <v>не требуется</v>
          </cell>
          <cell r="L761" t="str">
            <v>не требуется</v>
          </cell>
          <cell r="M761" t="str">
            <v>не относится</v>
          </cell>
          <cell r="N761" t="str">
            <v>не требуется</v>
          </cell>
          <cell r="O761" t="str">
            <v xml:space="preserve"> не требуется</v>
          </cell>
          <cell r="P761" t="str">
            <v>не требуется</v>
          </cell>
          <cell r="Q761" t="str">
            <v>-</v>
          </cell>
          <cell r="R761" t="str">
            <v>не требуется</v>
          </cell>
          <cell r="U761">
            <v>750</v>
          </cell>
          <cell r="V761" t="str">
            <v>1.2.2.1</v>
          </cell>
          <cell r="W761" t="b">
            <v>1</v>
          </cell>
          <cell r="X761" t="b">
            <v>1</v>
          </cell>
        </row>
        <row r="762">
          <cell r="A762" t="str">
            <v>1.2.2.1</v>
          </cell>
          <cell r="B762" t="str">
            <v>Реконструкция ВЛ-0,4 кВ от КТП 116 10/0,4/160 кВА (протяженностью 0,92км) с заменой КТП  10/0,4/160кВА,установка приборов учета (29 т.у.)</v>
          </cell>
          <cell r="C762" t="str">
            <v>P_0765</v>
          </cell>
          <cell r="D762" t="str">
            <v>Приволжский ФО</v>
          </cell>
          <cell r="E762" t="str">
            <v>Самарская область</v>
          </cell>
          <cell r="F762" t="str">
            <v>Большечерниговский район</v>
          </cell>
          <cell r="G762" t="str">
            <v>нд</v>
          </cell>
          <cell r="H762" t="str">
            <v>не требуется</v>
          </cell>
          <cell r="I762" t="str">
            <v>не требуется</v>
          </cell>
          <cell r="J762" t="str">
            <v>не требуется</v>
          </cell>
          <cell r="K762" t="str">
            <v>не требуется</v>
          </cell>
          <cell r="L762" t="str">
            <v>не требуется</v>
          </cell>
          <cell r="M762" t="str">
            <v>не относится</v>
          </cell>
          <cell r="N762" t="str">
            <v>не требуется</v>
          </cell>
          <cell r="O762" t="str">
            <v xml:space="preserve"> не требуется</v>
          </cell>
          <cell r="P762" t="str">
            <v>не требуется</v>
          </cell>
          <cell r="Q762" t="str">
            <v>-</v>
          </cell>
          <cell r="R762" t="str">
            <v>не требуется</v>
          </cell>
          <cell r="U762">
            <v>751</v>
          </cell>
          <cell r="V762" t="str">
            <v>1.2.2.1</v>
          </cell>
          <cell r="W762" t="b">
            <v>1</v>
          </cell>
          <cell r="X762" t="b">
            <v>1</v>
          </cell>
        </row>
        <row r="763">
          <cell r="A763" t="str">
            <v>1.2.2.1</v>
          </cell>
          <cell r="B763" t="str">
            <v>Реконструкция ВЛ-0,4 кВ от КТП 114/400 кВА (протяженностью 0,72км) с заменой КТП 10/0,4/400 кВА ПС 110/35/10 кВ Большая Черниговка, установка приборов учета (17 т.у.)</v>
          </cell>
          <cell r="C763" t="str">
            <v>P_0761</v>
          </cell>
          <cell r="D763" t="str">
            <v>Приволжский ФО</v>
          </cell>
          <cell r="E763" t="str">
            <v>Самарская область</v>
          </cell>
          <cell r="F763" t="str">
            <v>Большечерниговский район</v>
          </cell>
          <cell r="G763" t="str">
            <v>нд</v>
          </cell>
          <cell r="H763" t="str">
            <v>не требуется</v>
          </cell>
          <cell r="I763" t="str">
            <v>не требуется</v>
          </cell>
          <cell r="J763" t="str">
            <v>не требуется</v>
          </cell>
          <cell r="K763" t="str">
            <v>не требуется</v>
          </cell>
          <cell r="L763" t="str">
            <v>не требуется</v>
          </cell>
          <cell r="M763" t="str">
            <v>не относится</v>
          </cell>
          <cell r="N763" t="str">
            <v>не требуется</v>
          </cell>
          <cell r="O763" t="str">
            <v xml:space="preserve"> не требуется</v>
          </cell>
          <cell r="P763" t="str">
            <v>не требуется</v>
          </cell>
          <cell r="Q763" t="str">
            <v>-</v>
          </cell>
          <cell r="R763" t="str">
            <v>не требуется</v>
          </cell>
          <cell r="U763">
            <v>752</v>
          </cell>
          <cell r="V763" t="str">
            <v>1.2.2.1</v>
          </cell>
          <cell r="W763" t="b">
            <v>1</v>
          </cell>
          <cell r="X763" t="b">
            <v>1</v>
          </cell>
        </row>
        <row r="764">
          <cell r="A764" t="str">
            <v>1.2.2.1</v>
          </cell>
          <cell r="B764" t="str">
            <v>Реконструкция ВЛ-0,4 кВ от КТП НЕП 1503 10/0,4/63 кВА (протяженностью 0,25км) с заменой КТП 10/0,4/250 кВА</v>
          </cell>
          <cell r="C764" t="str">
            <v>P_0794</v>
          </cell>
          <cell r="D764" t="str">
            <v>Приволжский ФО</v>
          </cell>
          <cell r="E764" t="str">
            <v>Самарская область</v>
          </cell>
          <cell r="F764" t="str">
            <v>Борский район</v>
          </cell>
          <cell r="G764" t="str">
            <v>нд</v>
          </cell>
          <cell r="H764" t="str">
            <v>не требуется</v>
          </cell>
          <cell r="I764" t="str">
            <v>не требуется</v>
          </cell>
          <cell r="J764" t="str">
            <v>не требуется</v>
          </cell>
          <cell r="K764" t="str">
            <v>не требуется</v>
          </cell>
          <cell r="L764" t="str">
            <v>не требуется</v>
          </cell>
          <cell r="M764" t="str">
            <v>не относится</v>
          </cell>
          <cell r="N764" t="str">
            <v>не требуется</v>
          </cell>
          <cell r="O764" t="str">
            <v xml:space="preserve"> не требуется</v>
          </cell>
          <cell r="P764" t="str">
            <v>не требуется</v>
          </cell>
          <cell r="Q764" t="str">
            <v>-</v>
          </cell>
          <cell r="R764" t="str">
            <v>не требуется</v>
          </cell>
          <cell r="U764">
            <v>753</v>
          </cell>
          <cell r="V764" t="str">
            <v>1.2.2.1</v>
          </cell>
          <cell r="W764" t="b">
            <v>1</v>
          </cell>
          <cell r="X764" t="b">
            <v>1</v>
          </cell>
        </row>
        <row r="765">
          <cell r="A765" t="str">
            <v>1.2.2.1</v>
          </cell>
          <cell r="B765" t="str">
            <v>Реконструкция ВЛ-0,4 кВ от КТП 110 10/0,4/160 кВА (протяженностью 1,48 км),установка приборов учета (30 т.у.)</v>
          </cell>
          <cell r="C765" t="str">
            <v>P_0760</v>
          </cell>
          <cell r="D765" t="str">
            <v>Приволжский ФО</v>
          </cell>
          <cell r="E765" t="str">
            <v>Самарская область</v>
          </cell>
          <cell r="F765" t="str">
            <v>Большечерниговский район</v>
          </cell>
          <cell r="G765" t="str">
            <v>нд</v>
          </cell>
          <cell r="H765" t="str">
            <v>не требуется</v>
          </cell>
          <cell r="I765" t="str">
            <v>не требуется</v>
          </cell>
          <cell r="J765" t="str">
            <v>не требуется</v>
          </cell>
          <cell r="K765" t="str">
            <v>не требуется</v>
          </cell>
          <cell r="L765" t="str">
            <v>не требуется</v>
          </cell>
          <cell r="M765" t="str">
            <v>не относится</v>
          </cell>
          <cell r="N765" t="str">
            <v>не требуется</v>
          </cell>
          <cell r="O765" t="str">
            <v xml:space="preserve"> не требуется</v>
          </cell>
          <cell r="P765" t="str">
            <v>не требуется</v>
          </cell>
          <cell r="Q765" t="str">
            <v>-</v>
          </cell>
          <cell r="R765" t="str">
            <v>не требуется</v>
          </cell>
          <cell r="U765">
            <v>754</v>
          </cell>
          <cell r="V765" t="str">
            <v>1.2.2.1</v>
          </cell>
          <cell r="W765" t="b">
            <v>1</v>
          </cell>
          <cell r="X765" t="b">
            <v>1</v>
          </cell>
        </row>
        <row r="766">
          <cell r="A766" t="str">
            <v>1.2.2.1</v>
          </cell>
          <cell r="B766" t="str">
            <v>Реконструкция ВЛ-0,4 кВ от КТП БОР 110 10/0,4/160 кВА (протяженностью 3,09 км), с заменой КТП   10/0,4/400 кВА,установка приборов учета (149 т.у.)</v>
          </cell>
          <cell r="C766" t="str">
            <v>P_0786</v>
          </cell>
          <cell r="D766" t="str">
            <v>Приволжский ФО</v>
          </cell>
          <cell r="E766" t="str">
            <v>Самарская область</v>
          </cell>
          <cell r="F766" t="str">
            <v>Борский район</v>
          </cell>
          <cell r="G766" t="str">
            <v>нд</v>
          </cell>
          <cell r="H766" t="str">
            <v>не требуется</v>
          </cell>
          <cell r="I766" t="str">
            <v>не требуется</v>
          </cell>
          <cell r="J766" t="str">
            <v>не требуется</v>
          </cell>
          <cell r="K766" t="str">
            <v>не требуется</v>
          </cell>
          <cell r="L766" t="str">
            <v>не требуется</v>
          </cell>
          <cell r="M766" t="str">
            <v>не относится</v>
          </cell>
          <cell r="N766" t="str">
            <v>не требуется</v>
          </cell>
          <cell r="O766" t="str">
            <v xml:space="preserve"> не требуется</v>
          </cell>
          <cell r="P766" t="str">
            <v>не требуется</v>
          </cell>
          <cell r="Q766" t="str">
            <v>-</v>
          </cell>
          <cell r="R766" t="str">
            <v>не требуется</v>
          </cell>
          <cell r="U766">
            <v>755</v>
          </cell>
          <cell r="V766" t="str">
            <v>1.2.2.1</v>
          </cell>
          <cell r="W766" t="b">
            <v>1</v>
          </cell>
          <cell r="X766" t="b">
            <v>1</v>
          </cell>
        </row>
        <row r="767">
          <cell r="A767" t="str">
            <v>1.2.2.1</v>
          </cell>
          <cell r="B767" t="str">
            <v>Реконструкция ВЛ-0,4 кВ от КТП БОР 1416 10/0,4/63 кВА  (протяженностью 0,3км) с заменой КТП 10/0,4/63 кВА</v>
          </cell>
          <cell r="C767" t="str">
            <v>P_0791</v>
          </cell>
          <cell r="D767" t="str">
            <v>Приволжский ФО</v>
          </cell>
          <cell r="E767" t="str">
            <v>Самарская область</v>
          </cell>
          <cell r="F767" t="str">
            <v>Борский район</v>
          </cell>
          <cell r="G767" t="str">
            <v>нд</v>
          </cell>
          <cell r="H767" t="str">
            <v>не требуется</v>
          </cell>
          <cell r="I767" t="str">
            <v>не требуется</v>
          </cell>
          <cell r="J767" t="str">
            <v>не требуется</v>
          </cell>
          <cell r="K767" t="str">
            <v>не требуется</v>
          </cell>
          <cell r="L767" t="str">
            <v>не требуется</v>
          </cell>
          <cell r="M767" t="str">
            <v>не относится</v>
          </cell>
          <cell r="N767" t="str">
            <v>не требуется</v>
          </cell>
          <cell r="O767" t="str">
            <v xml:space="preserve"> не требуется</v>
          </cell>
          <cell r="P767" t="str">
            <v>не требуется</v>
          </cell>
          <cell r="Q767" t="str">
            <v>-</v>
          </cell>
          <cell r="R767" t="str">
            <v>не требуется</v>
          </cell>
          <cell r="U767">
            <v>756</v>
          </cell>
          <cell r="V767" t="str">
            <v>1.2.2.1</v>
          </cell>
          <cell r="W767" t="b">
            <v>1</v>
          </cell>
          <cell r="X767" t="b">
            <v>1</v>
          </cell>
        </row>
        <row r="768">
          <cell r="A768" t="str">
            <v>1.2.2.1</v>
          </cell>
          <cell r="B768" t="str">
            <v>Реконструкция ВЛ-0,4кВ от КТП БОР 1406 10/0,4/250 (протяженностью 0,6км) с заменой КТП 10/0,4/250</v>
          </cell>
          <cell r="C768" t="str">
            <v>P_0780</v>
          </cell>
          <cell r="D768" t="str">
            <v>Приволжский ФО</v>
          </cell>
          <cell r="E768" t="str">
            <v>Самарская область</v>
          </cell>
          <cell r="F768" t="str">
            <v>Борский район</v>
          </cell>
          <cell r="G768" t="str">
            <v>нд</v>
          </cell>
          <cell r="H768" t="str">
            <v>не требуется</v>
          </cell>
          <cell r="I768" t="str">
            <v>не требуется</v>
          </cell>
          <cell r="J768" t="str">
            <v>не требуется</v>
          </cell>
          <cell r="K768" t="str">
            <v>не требуется</v>
          </cell>
          <cell r="L768" t="str">
            <v>не требуется</v>
          </cell>
          <cell r="M768" t="str">
            <v>не относится</v>
          </cell>
          <cell r="N768" t="str">
            <v>не требуется</v>
          </cell>
          <cell r="O768" t="str">
            <v xml:space="preserve"> не требуется</v>
          </cell>
          <cell r="P768" t="str">
            <v>не требуется</v>
          </cell>
          <cell r="Q768" t="str">
            <v>-</v>
          </cell>
          <cell r="R768" t="str">
            <v>не требуется</v>
          </cell>
          <cell r="U768">
            <v>757</v>
          </cell>
          <cell r="V768" t="str">
            <v>1.2.2.1</v>
          </cell>
          <cell r="W768" t="b">
            <v>1</v>
          </cell>
          <cell r="X768" t="b">
            <v>1</v>
          </cell>
        </row>
        <row r="769">
          <cell r="A769" t="str">
            <v>1.2.2.1</v>
          </cell>
          <cell r="B769" t="str">
            <v>Реконструкция ВЛ-0,4 кВ от КТП БОР 510 10/0,4/63 кВА (протяженностью 0,05км) с заменой на КТП 10/0,4/100 кВА, установка приборов учета (1 т.у.)</v>
          </cell>
          <cell r="C769" t="str">
            <v>P_0790</v>
          </cell>
          <cell r="D769" t="str">
            <v>Приволжский ФО</v>
          </cell>
          <cell r="E769" t="str">
            <v>Самарская область</v>
          </cell>
          <cell r="F769" t="str">
            <v>Борский район</v>
          </cell>
          <cell r="G769" t="str">
            <v>нд</v>
          </cell>
          <cell r="H769" t="str">
            <v>не требуется</v>
          </cell>
          <cell r="I769" t="str">
            <v>не требуется</v>
          </cell>
          <cell r="J769" t="str">
            <v>не требуется</v>
          </cell>
          <cell r="K769" t="str">
            <v>не требуется</v>
          </cell>
          <cell r="L769" t="str">
            <v>не требуется</v>
          </cell>
          <cell r="M769" t="str">
            <v>не относится</v>
          </cell>
          <cell r="N769" t="str">
            <v>не требуется</v>
          </cell>
          <cell r="O769" t="str">
            <v xml:space="preserve"> не требуется</v>
          </cell>
          <cell r="P769" t="str">
            <v>не требуется</v>
          </cell>
          <cell r="Q769" t="str">
            <v>-</v>
          </cell>
          <cell r="R769" t="str">
            <v>не требуется</v>
          </cell>
          <cell r="U769">
            <v>758</v>
          </cell>
          <cell r="V769" t="str">
            <v>1.2.2.1</v>
          </cell>
          <cell r="W769" t="b">
            <v>1</v>
          </cell>
          <cell r="X769" t="b">
            <v>1</v>
          </cell>
        </row>
        <row r="770">
          <cell r="A770" t="str">
            <v>1.2.2.1</v>
          </cell>
          <cell r="B770" t="str">
            <v>Реконструкция ВЛ-0,4кВ от КТП БОР 1410 10/0,4/160кВА (протяженностью 1,25км) с заменой КТП 10/0,4/160кВА, установкой приборов учета (54 т.у.)</v>
          </cell>
          <cell r="C770" t="str">
            <v>P_0797</v>
          </cell>
          <cell r="D770" t="str">
            <v>Приволжский ФО</v>
          </cell>
          <cell r="E770" t="str">
            <v>Самарская область</v>
          </cell>
          <cell r="F770" t="str">
            <v>Борский район</v>
          </cell>
          <cell r="G770" t="str">
            <v>нд</v>
          </cell>
          <cell r="H770" t="str">
            <v>не требуется</v>
          </cell>
          <cell r="I770" t="str">
            <v>не требуется</v>
          </cell>
          <cell r="J770" t="str">
            <v>не требуется</v>
          </cell>
          <cell r="K770" t="str">
            <v>не требуется</v>
          </cell>
          <cell r="L770" t="str">
            <v>не требуется</v>
          </cell>
          <cell r="M770" t="str">
            <v>не относится</v>
          </cell>
          <cell r="N770" t="str">
            <v>не требуется</v>
          </cell>
          <cell r="O770" t="str">
            <v xml:space="preserve"> не требуется</v>
          </cell>
          <cell r="P770" t="str">
            <v>не требуется</v>
          </cell>
          <cell r="Q770" t="str">
            <v>-</v>
          </cell>
          <cell r="R770" t="str">
            <v>не требуется</v>
          </cell>
          <cell r="U770">
            <v>759</v>
          </cell>
          <cell r="V770" t="str">
            <v>1.2.2.1</v>
          </cell>
          <cell r="W770" t="b">
            <v>1</v>
          </cell>
          <cell r="X770" t="b">
            <v>1</v>
          </cell>
        </row>
        <row r="771">
          <cell r="A771" t="str">
            <v>1.2.2.1</v>
          </cell>
          <cell r="B771" t="str">
            <v>Реконструкция ВЛ-0,4кВ от КТП БОР 1402 10/0,4/400 кВА (протяженностью 1,05км) с заменой КТП 10/0,4/400 кВА, установка приборов учета (11 т.у.)</v>
          </cell>
          <cell r="C771" t="str">
            <v>P_0781</v>
          </cell>
          <cell r="D771" t="str">
            <v>Приволжский ФО</v>
          </cell>
          <cell r="E771" t="str">
            <v>Самарская область</v>
          </cell>
          <cell r="F771" t="str">
            <v>Борский район</v>
          </cell>
          <cell r="G771" t="str">
            <v>нд</v>
          </cell>
          <cell r="H771" t="str">
            <v>не требуется</v>
          </cell>
          <cell r="I771" t="str">
            <v>не требуется</v>
          </cell>
          <cell r="J771" t="str">
            <v>не требуется</v>
          </cell>
          <cell r="K771" t="str">
            <v>не требуется</v>
          </cell>
          <cell r="L771" t="str">
            <v>не требуется</v>
          </cell>
          <cell r="M771" t="str">
            <v>не относится</v>
          </cell>
          <cell r="N771" t="str">
            <v>не требуется</v>
          </cell>
          <cell r="O771" t="str">
            <v xml:space="preserve"> не требуется</v>
          </cell>
          <cell r="P771" t="str">
            <v>не требуется</v>
          </cell>
          <cell r="Q771" t="str">
            <v>-</v>
          </cell>
          <cell r="R771" t="str">
            <v>не требуется</v>
          </cell>
          <cell r="U771">
            <v>760</v>
          </cell>
          <cell r="V771" t="str">
            <v>1.2.2.1</v>
          </cell>
          <cell r="W771" t="b">
            <v>1</v>
          </cell>
          <cell r="X771" t="b">
            <v>1</v>
          </cell>
        </row>
        <row r="772">
          <cell r="A772" t="str">
            <v>1.2.2.1</v>
          </cell>
          <cell r="B772"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72" t="str">
            <v>P_0759</v>
          </cell>
          <cell r="D772" t="str">
            <v>Приволжский ФО</v>
          </cell>
          <cell r="E772" t="str">
            <v>Самарская область</v>
          </cell>
          <cell r="F772" t="str">
            <v>Большечерниговский район</v>
          </cell>
          <cell r="G772" t="str">
            <v>нд</v>
          </cell>
          <cell r="H772" t="str">
            <v>не требуется</v>
          </cell>
          <cell r="I772" t="str">
            <v>не требуется</v>
          </cell>
          <cell r="J772" t="str">
            <v>не требуется</v>
          </cell>
          <cell r="K772" t="str">
            <v>не требуется</v>
          </cell>
          <cell r="L772" t="str">
            <v>не требуется</v>
          </cell>
          <cell r="M772" t="str">
            <v>не относится</v>
          </cell>
          <cell r="N772" t="str">
            <v>не требуется</v>
          </cell>
          <cell r="O772" t="str">
            <v xml:space="preserve"> не требуется</v>
          </cell>
          <cell r="P772" t="str">
            <v>не требуется</v>
          </cell>
          <cell r="Q772" t="str">
            <v>-</v>
          </cell>
          <cell r="R772" t="str">
            <v>не требуется</v>
          </cell>
          <cell r="U772">
            <v>761</v>
          </cell>
          <cell r="V772" t="str">
            <v>1.2.2.1</v>
          </cell>
          <cell r="W772" t="b">
            <v>1</v>
          </cell>
          <cell r="X772" t="b">
            <v>1</v>
          </cell>
        </row>
        <row r="773">
          <cell r="A773" t="str">
            <v>1.2.2.1</v>
          </cell>
          <cell r="B773" t="str">
            <v>Реконструкция ВЛ-0,4 кВ от КТП БОР 1401 10/0,4/63 кВА (протяженностью 0,16км) с заменой КТП 10/0,4/63 кВА, установка приборов учета (1 т.у.)</v>
          </cell>
          <cell r="C773" t="str">
            <v>P_0792</v>
          </cell>
          <cell r="D773" t="str">
            <v>Приволжский ФО</v>
          </cell>
          <cell r="E773" t="str">
            <v>Самарская область</v>
          </cell>
          <cell r="F773" t="str">
            <v>Борский район</v>
          </cell>
          <cell r="G773" t="str">
            <v>нд</v>
          </cell>
          <cell r="H773" t="str">
            <v>не требуется</v>
          </cell>
          <cell r="I773" t="str">
            <v>не требуется</v>
          </cell>
          <cell r="J773" t="str">
            <v>не требуется</v>
          </cell>
          <cell r="K773" t="str">
            <v>не требуется</v>
          </cell>
          <cell r="L773" t="str">
            <v>не требуется</v>
          </cell>
          <cell r="M773" t="str">
            <v>не относится</v>
          </cell>
          <cell r="N773" t="str">
            <v>не требуется</v>
          </cell>
          <cell r="O773" t="str">
            <v xml:space="preserve"> не требуется</v>
          </cell>
          <cell r="P773" t="str">
            <v>не требуется</v>
          </cell>
          <cell r="Q773" t="str">
            <v>-</v>
          </cell>
          <cell r="R773" t="str">
            <v>не требуется</v>
          </cell>
          <cell r="U773">
            <v>762</v>
          </cell>
          <cell r="V773" t="str">
            <v>1.2.2.1</v>
          </cell>
          <cell r="W773" t="b">
            <v>1</v>
          </cell>
          <cell r="X773" t="b">
            <v>1</v>
          </cell>
        </row>
        <row r="774">
          <cell r="A774" t="str">
            <v>1.2.2.1</v>
          </cell>
          <cell r="B774" t="str">
            <v>Реконструкция ВЛ-0,4 кВ от КТП БОР 117 10/0,4/400 кВА  (протяженностью 1,1км одноцепная, 0,4км двухцепная) с заменой КТП 10/0,4/400 кВА, установка приборов учета (50 т.у.)</v>
          </cell>
          <cell r="C774" t="str">
            <v>P_0788</v>
          </cell>
          <cell r="D774" t="str">
            <v>Приволжский ФО</v>
          </cell>
          <cell r="E774" t="str">
            <v>Самарская область</v>
          </cell>
          <cell r="F774" t="str">
            <v>Борский район</v>
          </cell>
          <cell r="G774" t="str">
            <v>нд</v>
          </cell>
          <cell r="H774" t="str">
            <v>не требуется</v>
          </cell>
          <cell r="I774" t="str">
            <v>не требуется</v>
          </cell>
          <cell r="J774" t="str">
            <v>не требуется</v>
          </cell>
          <cell r="K774" t="str">
            <v>не требуется</v>
          </cell>
          <cell r="L774" t="str">
            <v>не требуется</v>
          </cell>
          <cell r="M774" t="str">
            <v>не относится</v>
          </cell>
          <cell r="N774" t="str">
            <v>не требуется</v>
          </cell>
          <cell r="O774" t="str">
            <v xml:space="preserve"> не требуется</v>
          </cell>
          <cell r="P774" t="str">
            <v>не требуется</v>
          </cell>
          <cell r="Q774" t="str">
            <v>-</v>
          </cell>
          <cell r="R774" t="str">
            <v>не требуется</v>
          </cell>
          <cell r="U774">
            <v>763</v>
          </cell>
          <cell r="V774" t="str">
            <v>1.2.2.1</v>
          </cell>
          <cell r="W774" t="b">
            <v>1</v>
          </cell>
          <cell r="X774" t="b">
            <v>1</v>
          </cell>
        </row>
        <row r="775">
          <cell r="A775" t="str">
            <v>1.2.2.1</v>
          </cell>
          <cell r="B775" t="str">
            <v>Реконструкция ВЛ-0,4 кВ от КТП БОР 112 10/0,4/160 кВА (протяженностью 2,74 км) с заменой КТП 10/0,4/160 кВА, установка приборов учета (162 т.у.)</v>
          </cell>
          <cell r="C775" t="str">
            <v>P_0787</v>
          </cell>
          <cell r="D775" t="str">
            <v>Приволжский ФО</v>
          </cell>
          <cell r="E775" t="str">
            <v>Самарская область</v>
          </cell>
          <cell r="F775" t="str">
            <v>Борский район</v>
          </cell>
          <cell r="G775" t="str">
            <v>нд</v>
          </cell>
          <cell r="H775" t="str">
            <v>не требуется</v>
          </cell>
          <cell r="I775" t="str">
            <v>не требуется</v>
          </cell>
          <cell r="J775" t="str">
            <v>не требуется</v>
          </cell>
          <cell r="K775" t="str">
            <v>не требуется</v>
          </cell>
          <cell r="L775" t="str">
            <v>не требуется</v>
          </cell>
          <cell r="M775" t="str">
            <v>не относится</v>
          </cell>
          <cell r="N775" t="str">
            <v>не требуется</v>
          </cell>
          <cell r="O775" t="str">
            <v xml:space="preserve"> не требуется</v>
          </cell>
          <cell r="P775" t="str">
            <v>не требуется</v>
          </cell>
          <cell r="Q775" t="str">
            <v>-</v>
          </cell>
          <cell r="R775" t="str">
            <v>не требуется</v>
          </cell>
          <cell r="U775">
            <v>764</v>
          </cell>
          <cell r="V775" t="str">
            <v>1.2.2.1</v>
          </cell>
          <cell r="W775" t="b">
            <v>1</v>
          </cell>
          <cell r="X775" t="b">
            <v>1</v>
          </cell>
        </row>
        <row r="776">
          <cell r="A776" t="str">
            <v>1.2.2.1</v>
          </cell>
          <cell r="B776" t="str">
            <v>Реконструкция ВЛ-0,4 кВ от КТП 403 10/0,4/250 кВА (протяженностью 1,48 км), установка приборов учета 30 т.у</v>
          </cell>
          <cell r="C776" t="str">
            <v>P_0772</v>
          </cell>
          <cell r="D776" t="str">
            <v>Приволжский ФО</v>
          </cell>
          <cell r="E776" t="str">
            <v>Самарская область</v>
          </cell>
          <cell r="F776" t="str">
            <v>Большечерниговский район</v>
          </cell>
          <cell r="G776" t="str">
            <v>нд</v>
          </cell>
          <cell r="H776" t="str">
            <v>не требуется</v>
          </cell>
          <cell r="I776" t="str">
            <v>не требуется</v>
          </cell>
          <cell r="J776" t="str">
            <v>не требуется</v>
          </cell>
          <cell r="K776" t="str">
            <v>не требуется</v>
          </cell>
          <cell r="L776" t="str">
            <v>не требуется</v>
          </cell>
          <cell r="M776" t="str">
            <v>не относится</v>
          </cell>
          <cell r="N776" t="str">
            <v>не требуется</v>
          </cell>
          <cell r="O776" t="str">
            <v xml:space="preserve"> не требуется</v>
          </cell>
          <cell r="P776" t="str">
            <v>не требуется</v>
          </cell>
          <cell r="Q776" t="str">
            <v>-</v>
          </cell>
          <cell r="R776" t="str">
            <v>не требуется</v>
          </cell>
          <cell r="U776">
            <v>765</v>
          </cell>
          <cell r="V776" t="str">
            <v>1.2.2.1</v>
          </cell>
          <cell r="W776" t="b">
            <v>1</v>
          </cell>
          <cell r="X776" t="b">
            <v>1</v>
          </cell>
        </row>
        <row r="777">
          <cell r="A777" t="str">
            <v>1.2.2.1</v>
          </cell>
          <cell r="B777" t="str">
            <v>Реконструкция ВЛ-0,4 кВ от КТП 403 10/0,4/250 кВА (протяженностью 0,5 км), установка приборов учета (6т.у.)</v>
          </cell>
          <cell r="C777" t="str">
            <v>P_0773</v>
          </cell>
          <cell r="D777" t="str">
            <v>Приволжский ФО</v>
          </cell>
          <cell r="E777" t="str">
            <v>Самарская область</v>
          </cell>
          <cell r="F777" t="str">
            <v>Большечерниговский район</v>
          </cell>
          <cell r="G777" t="str">
            <v>нд</v>
          </cell>
          <cell r="H777" t="str">
            <v>не требуется</v>
          </cell>
          <cell r="I777" t="str">
            <v>не требуется</v>
          </cell>
          <cell r="J777" t="str">
            <v>не требуется</v>
          </cell>
          <cell r="K777" t="str">
            <v>не требуется</v>
          </cell>
          <cell r="L777" t="str">
            <v>не требуется</v>
          </cell>
          <cell r="M777" t="str">
            <v>не относится</v>
          </cell>
          <cell r="N777" t="str">
            <v>не требуется</v>
          </cell>
          <cell r="O777" t="str">
            <v xml:space="preserve"> не требуется</v>
          </cell>
          <cell r="P777" t="str">
            <v>не требуется</v>
          </cell>
          <cell r="Q777" t="str">
            <v>-</v>
          </cell>
          <cell r="R777" t="str">
            <v>не требуется</v>
          </cell>
          <cell r="U777">
            <v>766</v>
          </cell>
          <cell r="V777" t="str">
            <v>1.2.2.1</v>
          </cell>
          <cell r="W777" t="b">
            <v>1</v>
          </cell>
          <cell r="X777" t="b">
            <v>1</v>
          </cell>
        </row>
        <row r="778">
          <cell r="A778" t="str">
            <v>1.2.2.1</v>
          </cell>
          <cell r="B778" t="str">
            <v>Реконструкция ВЛ-0,4кВ от КТП Хв 321 10/0,4/100кВА (протяженностью 0,2 км) с заменой КТП10/0,4/100кВА, установка приборов учета (4 т.у.)</v>
          </cell>
          <cell r="C778" t="str">
            <v>P_0981</v>
          </cell>
          <cell r="D778" t="str">
            <v>Приволжский ФО</v>
          </cell>
          <cell r="E778" t="str">
            <v>Самарская область</v>
          </cell>
          <cell r="F778" t="str">
            <v>Хворостянский район</v>
          </cell>
          <cell r="G778" t="str">
            <v>нд</v>
          </cell>
          <cell r="H778" t="str">
            <v>не требуется</v>
          </cell>
          <cell r="I778" t="str">
            <v>не требуется</v>
          </cell>
          <cell r="J778" t="str">
            <v>не требуется</v>
          </cell>
          <cell r="K778" t="str">
            <v>не требуется</v>
          </cell>
          <cell r="L778" t="str">
            <v>не требуется</v>
          </cell>
          <cell r="M778" t="str">
            <v>не относится</v>
          </cell>
          <cell r="N778" t="str">
            <v>не требуется</v>
          </cell>
          <cell r="O778" t="str">
            <v xml:space="preserve"> не требуется</v>
          </cell>
          <cell r="P778" t="str">
            <v>не требуется</v>
          </cell>
          <cell r="Q778" t="str">
            <v>-</v>
          </cell>
          <cell r="R778" t="str">
            <v>не требуется</v>
          </cell>
          <cell r="U778">
            <v>767</v>
          </cell>
          <cell r="V778" t="str">
            <v>1.2.2.1</v>
          </cell>
          <cell r="W778" t="b">
            <v>1</v>
          </cell>
          <cell r="X778" t="b">
            <v>1</v>
          </cell>
        </row>
        <row r="779">
          <cell r="A779" t="str">
            <v>1.2.2.1</v>
          </cell>
          <cell r="B779" t="str">
            <v xml:space="preserve">Реконструкция ВЛ-0,4 кВ ( протяженностью 3,86км) от КТП 906 10/0,4/250 кВА с заменой КТП 10/0,4/250 кВА, установка приборов учета (65 т.у.) </v>
          </cell>
          <cell r="C779" t="str">
            <v>P_0771</v>
          </cell>
          <cell r="D779" t="str">
            <v>Приволжский ФО</v>
          </cell>
          <cell r="E779" t="str">
            <v>Самарская область</v>
          </cell>
          <cell r="F779" t="str">
            <v>Большечерниговский район</v>
          </cell>
          <cell r="G779" t="str">
            <v>нд</v>
          </cell>
          <cell r="H779" t="str">
            <v>не требуется</v>
          </cell>
          <cell r="I779" t="str">
            <v>не требуется</v>
          </cell>
          <cell r="J779" t="str">
            <v>не требуется</v>
          </cell>
          <cell r="K779" t="str">
            <v>не требуется</v>
          </cell>
          <cell r="L779" t="str">
            <v>не требуется</v>
          </cell>
          <cell r="M779" t="str">
            <v>не относится</v>
          </cell>
          <cell r="N779" t="str">
            <v>не требуется</v>
          </cell>
          <cell r="O779" t="str">
            <v xml:space="preserve"> не требуется</v>
          </cell>
          <cell r="P779" t="str">
            <v>не требуется</v>
          </cell>
          <cell r="Q779" t="str">
            <v>-</v>
          </cell>
          <cell r="R779" t="str">
            <v>не требуется</v>
          </cell>
          <cell r="U779">
            <v>768</v>
          </cell>
          <cell r="V779" t="str">
            <v>1.2.2.1</v>
          </cell>
          <cell r="W779" t="b">
            <v>1</v>
          </cell>
          <cell r="X779" t="b">
            <v>1</v>
          </cell>
        </row>
        <row r="780">
          <cell r="A780" t="str">
            <v>1.2.2.1</v>
          </cell>
          <cell r="B780" t="str">
            <v>Реконструкция ВЛ-0,4 кВ ( протяженностью 2,4км) от КТП 1206 10/0,4/160 кВА с заменой КТП 10/0,4/160 кВА, установка приборов учета (46 т.у.)</v>
          </cell>
          <cell r="C780" t="str">
            <v>P_0762</v>
          </cell>
          <cell r="D780" t="str">
            <v>Приволжский ФО</v>
          </cell>
          <cell r="E780" t="str">
            <v>Самарская область</v>
          </cell>
          <cell r="F780" t="str">
            <v>Большечерниговский район</v>
          </cell>
          <cell r="G780" t="str">
            <v>нд</v>
          </cell>
          <cell r="H780" t="str">
            <v>не требуется</v>
          </cell>
          <cell r="I780" t="str">
            <v>не требуется</v>
          </cell>
          <cell r="J780" t="str">
            <v>не требуется</v>
          </cell>
          <cell r="K780" t="str">
            <v>не требуется</v>
          </cell>
          <cell r="L780" t="str">
            <v>не требуется</v>
          </cell>
          <cell r="M780" t="str">
            <v>не относится</v>
          </cell>
          <cell r="N780" t="str">
            <v>не требуется</v>
          </cell>
          <cell r="O780" t="str">
            <v xml:space="preserve"> не требуется</v>
          </cell>
          <cell r="P780" t="str">
            <v>не требуется</v>
          </cell>
          <cell r="Q780" t="str">
            <v>-</v>
          </cell>
          <cell r="R780" t="str">
            <v>не требуется</v>
          </cell>
          <cell r="U780">
            <v>769</v>
          </cell>
          <cell r="V780" t="str">
            <v>1.2.2.1</v>
          </cell>
          <cell r="W780" t="b">
            <v>1</v>
          </cell>
          <cell r="X780" t="b">
            <v>1</v>
          </cell>
        </row>
        <row r="781">
          <cell r="A781" t="str">
            <v>1.2.2.1</v>
          </cell>
          <cell r="B781" t="str">
            <v>Реконструкция ВЛ-0,4кВ (протяженностью 0,4км) от КТП Хв 404 10/0,4/100кВА с заменой КТП 10/0,4/100кВА, установка приборов учета (4 т.у.)</v>
          </cell>
          <cell r="C781" t="str">
            <v>P_0982</v>
          </cell>
          <cell r="D781" t="str">
            <v>Приволжский ФО</v>
          </cell>
          <cell r="E781" t="str">
            <v>Самарская область</v>
          </cell>
          <cell r="F781" t="str">
            <v>Хворостянский район</v>
          </cell>
          <cell r="G781" t="str">
            <v>нд</v>
          </cell>
          <cell r="H781" t="str">
            <v>не требуется</v>
          </cell>
          <cell r="I781" t="str">
            <v>не требуется</v>
          </cell>
          <cell r="J781" t="str">
            <v>не требуется</v>
          </cell>
          <cell r="K781" t="str">
            <v>не требуется</v>
          </cell>
          <cell r="L781" t="str">
            <v>не требуется</v>
          </cell>
          <cell r="M781" t="str">
            <v>не относится</v>
          </cell>
          <cell r="N781" t="str">
            <v>не требуется</v>
          </cell>
          <cell r="O781" t="str">
            <v xml:space="preserve"> не требуется</v>
          </cell>
          <cell r="P781" t="str">
            <v>не требуется</v>
          </cell>
          <cell r="Q781" t="str">
            <v>-</v>
          </cell>
          <cell r="R781" t="str">
            <v>не требуется</v>
          </cell>
          <cell r="U781">
            <v>770</v>
          </cell>
          <cell r="V781" t="str">
            <v>1.2.2.1</v>
          </cell>
          <cell r="W781" t="b">
            <v>1</v>
          </cell>
          <cell r="X781" t="b">
            <v>1</v>
          </cell>
        </row>
        <row r="782">
          <cell r="A782" t="str">
            <v>1.2.2.1</v>
          </cell>
          <cell r="B782" t="str">
            <v>Реконструкция ВЛ-0,4 кВ от ЗТП 902 10/0,4/400 кВА (протяженностью 2,19км) с заменой ЗТП на КТП 10/0,4/400 кВА, установка приборов учета (62 т.у.)</v>
          </cell>
          <cell r="C782" t="str">
            <v>P_0767</v>
          </cell>
          <cell r="D782" t="str">
            <v>Приволжский ФО</v>
          </cell>
          <cell r="E782" t="str">
            <v>Самарская область</v>
          </cell>
          <cell r="F782" t="str">
            <v>Большечерниговский район</v>
          </cell>
          <cell r="G782" t="str">
            <v>нд</v>
          </cell>
          <cell r="H782" t="str">
            <v>не требуется</v>
          </cell>
          <cell r="I782" t="str">
            <v>не требуется</v>
          </cell>
          <cell r="J782" t="str">
            <v>не требуется</v>
          </cell>
          <cell r="K782" t="str">
            <v>не требуется</v>
          </cell>
          <cell r="L782" t="str">
            <v>не требуется</v>
          </cell>
          <cell r="M782" t="str">
            <v>не относится</v>
          </cell>
          <cell r="N782" t="str">
            <v>не требуется</v>
          </cell>
          <cell r="O782" t="str">
            <v xml:space="preserve"> не требуется</v>
          </cell>
          <cell r="P782" t="str">
            <v>не требуется</v>
          </cell>
          <cell r="Q782" t="str">
            <v>-</v>
          </cell>
          <cell r="R782" t="str">
            <v>не требуется</v>
          </cell>
          <cell r="U782">
            <v>771</v>
          </cell>
          <cell r="V782" t="str">
            <v>1.2.2.1</v>
          </cell>
          <cell r="W782" t="b">
            <v>1</v>
          </cell>
          <cell r="X782" t="b">
            <v>1</v>
          </cell>
        </row>
        <row r="783">
          <cell r="A783" t="str">
            <v>1.2.2.1</v>
          </cell>
          <cell r="B783" t="str">
            <v>Реконструкция ВЛ-0,4 кВ (0,455 км двухцепная, 1,575км одноцепная) от ТП Жт 1-41/100 кВА, установка приборов учета (51 т.у.)</v>
          </cell>
          <cell r="C783" t="str">
            <v>P_0816</v>
          </cell>
          <cell r="D783" t="str">
            <v>Приволжский ФО</v>
          </cell>
          <cell r="E783" t="str">
            <v>Самарская область</v>
          </cell>
          <cell r="F783" t="str">
            <v>Безенчукский район</v>
          </cell>
          <cell r="G783" t="str">
            <v>нд</v>
          </cell>
          <cell r="H783" t="str">
            <v>не требуется</v>
          </cell>
          <cell r="I783" t="str">
            <v>не требуется</v>
          </cell>
          <cell r="J783" t="str">
            <v>не требуется</v>
          </cell>
          <cell r="K783" t="str">
            <v>не требуется</v>
          </cell>
          <cell r="L783" t="str">
            <v>не требуется</v>
          </cell>
          <cell r="M783" t="str">
            <v>не относится</v>
          </cell>
          <cell r="N783" t="str">
            <v>не требуется</v>
          </cell>
          <cell r="O783" t="str">
            <v xml:space="preserve"> не требуется</v>
          </cell>
          <cell r="P783" t="str">
            <v>не требуется</v>
          </cell>
          <cell r="Q783" t="str">
            <v>-</v>
          </cell>
          <cell r="R783" t="str">
            <v>не требуется</v>
          </cell>
          <cell r="U783">
            <v>772</v>
          </cell>
          <cell r="V783" t="str">
            <v>1.2.2.1</v>
          </cell>
          <cell r="W783" t="b">
            <v>1</v>
          </cell>
          <cell r="X783" t="b">
            <v>1</v>
          </cell>
        </row>
        <row r="784">
          <cell r="A784" t="str">
            <v>1.2.2.1</v>
          </cell>
          <cell r="B784" t="str">
            <v>Реконструкция ВЛ-0,4 (протяженностью 0,43км) от КТП-4409 10/0,4/160 кВА с заменой КТП 10/0,4/160 кВА</v>
          </cell>
          <cell r="C784" t="str">
            <v>P_0886</v>
          </cell>
          <cell r="D784" t="str">
            <v>Приволжский ФО</v>
          </cell>
          <cell r="E784" t="str">
            <v>Самарская область</v>
          </cell>
          <cell r="F784" t="str">
            <v xml:space="preserve">г.о. Новокуйбышевск </v>
          </cell>
          <cell r="G784" t="str">
            <v>нд</v>
          </cell>
          <cell r="H784" t="str">
            <v>не требуется</v>
          </cell>
          <cell r="I784" t="str">
            <v>не требуется</v>
          </cell>
          <cell r="J784" t="str">
            <v>не требуется</v>
          </cell>
          <cell r="K784" t="str">
            <v>не требуется</v>
          </cell>
          <cell r="L784" t="str">
            <v>не требуется</v>
          </cell>
          <cell r="M784" t="str">
            <v>не относится</v>
          </cell>
          <cell r="N784" t="str">
            <v>не требуется</v>
          </cell>
          <cell r="O784" t="str">
            <v xml:space="preserve"> не требуется</v>
          </cell>
          <cell r="P784" t="str">
            <v>не требуется</v>
          </cell>
          <cell r="Q784" t="str">
            <v>-</v>
          </cell>
          <cell r="R784" t="str">
            <v>не требуется</v>
          </cell>
          <cell r="U784">
            <v>773</v>
          </cell>
          <cell r="V784" t="str">
            <v>1.2.2.1</v>
          </cell>
          <cell r="W784" t="b">
            <v>1</v>
          </cell>
          <cell r="X784" t="b">
            <v>1</v>
          </cell>
        </row>
        <row r="785">
          <cell r="A785" t="str">
            <v>1.2.2.1</v>
          </cell>
          <cell r="B785" t="str">
            <v>Реконструкция ВЛ 0,4 кВ Ф-1 от КТП Б 409/250 кВА ( протженностью 0,4 км),установка приборов учета (8 т.у.)</v>
          </cell>
          <cell r="C785" t="str">
            <v>P_0817</v>
          </cell>
          <cell r="D785" t="str">
            <v>Приволжский ФО</v>
          </cell>
          <cell r="E785" t="str">
            <v>Самарская область</v>
          </cell>
          <cell r="F785" t="str">
            <v>Безенчукский район</v>
          </cell>
          <cell r="G785" t="str">
            <v>нд</v>
          </cell>
          <cell r="H785" t="str">
            <v>не требуется</v>
          </cell>
          <cell r="I785" t="str">
            <v>не требуется</v>
          </cell>
          <cell r="J785" t="str">
            <v>не требуется</v>
          </cell>
          <cell r="K785" t="str">
            <v>не требуется</v>
          </cell>
          <cell r="L785" t="str">
            <v>не требуется</v>
          </cell>
          <cell r="M785" t="str">
            <v>не относится</v>
          </cell>
          <cell r="N785" t="str">
            <v>не требуется</v>
          </cell>
          <cell r="O785" t="str">
            <v xml:space="preserve"> не требуется</v>
          </cell>
          <cell r="P785" t="str">
            <v>не требуется</v>
          </cell>
          <cell r="Q785" t="str">
            <v>-</v>
          </cell>
          <cell r="R785" t="str">
            <v>не требуется</v>
          </cell>
          <cell r="U785">
            <v>774</v>
          </cell>
          <cell r="V785" t="str">
            <v>1.2.2.1</v>
          </cell>
          <cell r="W785" t="b">
            <v>1</v>
          </cell>
          <cell r="X785" t="b">
            <v>1</v>
          </cell>
        </row>
        <row r="786">
          <cell r="A786" t="str">
            <v>1.2.2.1</v>
          </cell>
          <cell r="B786" t="str">
            <v>Реконструкция ВЛ-0,4 кВ (протяженностью 0,56км) от КТП КЯР 1030 10/0,4/40 кВА с заменой КТП 10/0,4/40 кВА, установка приборов учета (2 т.у.)</v>
          </cell>
          <cell r="C786" t="str">
            <v>P_0862</v>
          </cell>
          <cell r="D786" t="str">
            <v>Приволжский ФО</v>
          </cell>
          <cell r="E786" t="str">
            <v>Самарская область</v>
          </cell>
          <cell r="F786" t="str">
            <v>Красноярский район</v>
          </cell>
          <cell r="G786" t="str">
            <v>нд</v>
          </cell>
          <cell r="H786" t="str">
            <v>не требуется</v>
          </cell>
          <cell r="I786" t="str">
            <v>не требуется</v>
          </cell>
          <cell r="J786" t="str">
            <v>не требуется</v>
          </cell>
          <cell r="K786" t="str">
            <v>не требуется</v>
          </cell>
          <cell r="L786" t="str">
            <v>не требуется</v>
          </cell>
          <cell r="M786" t="str">
            <v>не относится</v>
          </cell>
          <cell r="N786" t="str">
            <v>не требуется</v>
          </cell>
          <cell r="O786" t="str">
            <v xml:space="preserve"> не требуется</v>
          </cell>
          <cell r="P786" t="str">
            <v>не требуется</v>
          </cell>
          <cell r="Q786" t="str">
            <v>-</v>
          </cell>
          <cell r="R786" t="str">
            <v>не требуется</v>
          </cell>
          <cell r="U786">
            <v>775</v>
          </cell>
          <cell r="V786" t="str">
            <v>1.2.2.1</v>
          </cell>
          <cell r="W786" t="b">
            <v>1</v>
          </cell>
          <cell r="X786" t="b">
            <v>1</v>
          </cell>
        </row>
        <row r="787">
          <cell r="A787" t="str">
            <v>1.2.2.1</v>
          </cell>
          <cell r="B787" t="str">
            <v>Реконструкция ВЛ-0,4 кВ (0,65км одноцепная, 0,05км двухцепная) от КТП НБ 1920 10/0,4/100 кВА с заменой КТП 10/0,4/100 кВА, установка приборов учета (13 т.у.)</v>
          </cell>
          <cell r="C787" t="str">
            <v>P_0865</v>
          </cell>
          <cell r="D787" t="str">
            <v>Приволжский ФО</v>
          </cell>
          <cell r="E787" t="str">
            <v>Самарская область</v>
          </cell>
          <cell r="F787" t="str">
            <v>Красноярский район</v>
          </cell>
          <cell r="G787" t="str">
            <v>нд</v>
          </cell>
          <cell r="H787" t="str">
            <v>не требуется</v>
          </cell>
          <cell r="I787" t="str">
            <v>не требуется</v>
          </cell>
          <cell r="J787" t="str">
            <v>не требуется</v>
          </cell>
          <cell r="K787" t="str">
            <v>не требуется</v>
          </cell>
          <cell r="L787" t="str">
            <v>не требуется</v>
          </cell>
          <cell r="M787" t="str">
            <v>не относится</v>
          </cell>
          <cell r="N787" t="str">
            <v>не требуется</v>
          </cell>
          <cell r="O787" t="str">
            <v xml:space="preserve"> не требуется</v>
          </cell>
          <cell r="P787" t="str">
            <v>не требуется</v>
          </cell>
          <cell r="Q787" t="str">
            <v>-</v>
          </cell>
          <cell r="R787" t="str">
            <v>не требуется</v>
          </cell>
          <cell r="U787">
            <v>776</v>
          </cell>
          <cell r="V787" t="str">
            <v>1.2.2.1</v>
          </cell>
          <cell r="W787" t="b">
            <v>1</v>
          </cell>
          <cell r="X787" t="b">
            <v>1</v>
          </cell>
        </row>
        <row r="788">
          <cell r="A788" t="str">
            <v>1.2.2.1</v>
          </cell>
          <cell r="B788" t="str">
            <v>Реконструкция ВЛ-0,4 кВ (0,7км одноцепная, 0,05км двухцепная) от КТП СтБ 303/63 кВА, с установкой точек учета (21 т.у.)</v>
          </cell>
          <cell r="C788" t="str">
            <v>P_0866</v>
          </cell>
          <cell r="D788" t="str">
            <v>Приволжский ФО</v>
          </cell>
          <cell r="E788" t="str">
            <v>Самарская область</v>
          </cell>
          <cell r="F788" t="str">
            <v>Красноярский район</v>
          </cell>
          <cell r="G788" t="str">
            <v>нд</v>
          </cell>
          <cell r="H788" t="str">
            <v>не требуется</v>
          </cell>
          <cell r="I788" t="str">
            <v>не требуется</v>
          </cell>
          <cell r="J788" t="str">
            <v>не требуется</v>
          </cell>
          <cell r="K788" t="str">
            <v>не требуется</v>
          </cell>
          <cell r="L788" t="str">
            <v>не требуется</v>
          </cell>
          <cell r="M788" t="str">
            <v>не относится</v>
          </cell>
          <cell r="N788" t="str">
            <v>не требуется</v>
          </cell>
          <cell r="O788" t="str">
            <v xml:space="preserve"> не требуется</v>
          </cell>
          <cell r="P788" t="str">
            <v>не требуется</v>
          </cell>
          <cell r="Q788" t="str">
            <v>-</v>
          </cell>
          <cell r="R788" t="str">
            <v>не требуется</v>
          </cell>
          <cell r="U788">
            <v>777</v>
          </cell>
          <cell r="V788" t="str">
            <v>1.2.2.1</v>
          </cell>
          <cell r="W788" t="b">
            <v>1</v>
          </cell>
          <cell r="X788" t="b">
            <v>1</v>
          </cell>
        </row>
        <row r="789">
          <cell r="A789" t="str">
            <v>1.2.2.1</v>
          </cell>
          <cell r="B789" t="str">
            <v>Реконструкция ВЛ-0,4 кВ от КТП Х 106 6/0,4/100 кВА (протяженностью 0,5км) с заменой КТП 6/0,4/100 кВА, установка приборов учета (13 т.у.)</v>
          </cell>
          <cell r="C789" t="str">
            <v>P_0863</v>
          </cell>
          <cell r="D789" t="str">
            <v>Приволжский ФО</v>
          </cell>
          <cell r="E789" t="str">
            <v>Самарская область</v>
          </cell>
          <cell r="F789" t="str">
            <v>Красноярский район</v>
          </cell>
          <cell r="G789" t="str">
            <v>нд</v>
          </cell>
          <cell r="H789" t="str">
            <v>не требуется</v>
          </cell>
          <cell r="I789" t="str">
            <v>не требуется</v>
          </cell>
          <cell r="J789" t="str">
            <v>не требуется</v>
          </cell>
          <cell r="K789" t="str">
            <v>не требуется</v>
          </cell>
          <cell r="L789" t="str">
            <v>не требуется</v>
          </cell>
          <cell r="M789" t="str">
            <v>не относится</v>
          </cell>
          <cell r="N789" t="str">
            <v>не требуется</v>
          </cell>
          <cell r="O789" t="str">
            <v xml:space="preserve"> не требуется</v>
          </cell>
          <cell r="P789" t="str">
            <v>не требуется</v>
          </cell>
          <cell r="Q789" t="str">
            <v>-</v>
          </cell>
          <cell r="R789" t="str">
            <v>не требуется</v>
          </cell>
          <cell r="U789">
            <v>778</v>
          </cell>
          <cell r="V789" t="str">
            <v>1.2.2.1</v>
          </cell>
          <cell r="W789" t="b">
            <v>1</v>
          </cell>
          <cell r="X789" t="b">
            <v>1</v>
          </cell>
        </row>
        <row r="790">
          <cell r="A790" t="str">
            <v>1.2.2.1</v>
          </cell>
          <cell r="B790" t="str">
            <v>Реконструкция ВЛ-0,4 кВ  Ф-6 ПС 110/10/6 кВ Правая Волга от ТП-46/400 кВА ( протяженностью 2,08 км), установка приборов учета (54 т.у.)</v>
          </cell>
          <cell r="C790" t="str">
            <v>P_0901</v>
          </cell>
          <cell r="D790" t="str">
            <v>Приволжский ФО</v>
          </cell>
          <cell r="E790" t="str">
            <v>Самарская область</v>
          </cell>
          <cell r="F790" t="str">
            <v>г.о. Октябрьск</v>
          </cell>
          <cell r="G790" t="str">
            <v>нд</v>
          </cell>
          <cell r="H790" t="str">
            <v>не требуется</v>
          </cell>
          <cell r="I790" t="str">
            <v>не требуется</v>
          </cell>
          <cell r="J790" t="str">
            <v>не требуется</v>
          </cell>
          <cell r="K790" t="str">
            <v>не требуется</v>
          </cell>
          <cell r="L790" t="str">
            <v>не требуется</v>
          </cell>
          <cell r="M790" t="str">
            <v>не относится</v>
          </cell>
          <cell r="N790" t="str">
            <v>не требуется</v>
          </cell>
          <cell r="O790" t="str">
            <v xml:space="preserve"> не требуется</v>
          </cell>
          <cell r="P790" t="str">
            <v>не требуется</v>
          </cell>
          <cell r="Q790" t="str">
            <v>-</v>
          </cell>
          <cell r="R790" t="str">
            <v>не требуется</v>
          </cell>
          <cell r="U790">
            <v>779</v>
          </cell>
          <cell r="V790" t="str">
            <v>1.2.2.1</v>
          </cell>
          <cell r="W790" t="b">
            <v>1</v>
          </cell>
          <cell r="X790" t="b">
            <v>1</v>
          </cell>
        </row>
        <row r="791">
          <cell r="A791" t="str">
            <v>1.2.2.1</v>
          </cell>
          <cell r="B791" t="str">
            <v>Реконструкция ВЛ-0,4кВ от КТП- 70  6/0,4 /250 кВА (протяженностью 2,48 км) с заменой КТП  6/0,4 /250 кВА, установка приборов учета (108 т.у.)</v>
          </cell>
          <cell r="C791" t="str">
            <v>P_0949</v>
          </cell>
          <cell r="D791" t="str">
            <v>Приволжский ФО</v>
          </cell>
          <cell r="E791" t="str">
            <v>Самарская область</v>
          </cell>
          <cell r="F791" t="str">
            <v>г.о. Сызрань</v>
          </cell>
          <cell r="G791" t="str">
            <v>нд</v>
          </cell>
          <cell r="H791" t="str">
            <v>не требуется</v>
          </cell>
          <cell r="I791" t="str">
            <v>не требуется</v>
          </cell>
          <cell r="J791" t="str">
            <v>не требуется</v>
          </cell>
          <cell r="K791" t="str">
            <v>не требуется</v>
          </cell>
          <cell r="L791" t="str">
            <v>не требуется</v>
          </cell>
          <cell r="M791" t="str">
            <v>не относится</v>
          </cell>
          <cell r="N791" t="str">
            <v>не требуется</v>
          </cell>
          <cell r="O791" t="str">
            <v xml:space="preserve"> не требуется</v>
          </cell>
          <cell r="P791" t="str">
            <v>не требуется</v>
          </cell>
          <cell r="Q791" t="str">
            <v>-</v>
          </cell>
          <cell r="R791" t="str">
            <v>не требуется</v>
          </cell>
          <cell r="U791">
            <v>780</v>
          </cell>
          <cell r="V791" t="str">
            <v>1.2.2.1</v>
          </cell>
          <cell r="W791" t="b">
            <v>1</v>
          </cell>
          <cell r="X791" t="b">
            <v>1</v>
          </cell>
        </row>
        <row r="792">
          <cell r="A792" t="str">
            <v>1.2.2.1</v>
          </cell>
          <cell r="B792" t="str">
            <v>Реконструкция ВЛ-0,4 кВ  Ф-19 ПС 35/6 кВ Октябрьск от КТП-29 6/0,4/250 кВА (протяженностью 4,04км), установка приборов учета (210 т.у.)</v>
          </cell>
          <cell r="C792" t="str">
            <v>P_0904</v>
          </cell>
          <cell r="D792" t="str">
            <v>Приволжский ФО</v>
          </cell>
          <cell r="E792" t="str">
            <v>Самарская область</v>
          </cell>
          <cell r="F792" t="str">
            <v>г.о. Октябрьск</v>
          </cell>
          <cell r="G792" t="str">
            <v>нд</v>
          </cell>
          <cell r="H792" t="str">
            <v>не требуется</v>
          </cell>
          <cell r="I792" t="str">
            <v>не требуется</v>
          </cell>
          <cell r="J792" t="str">
            <v>не требуется</v>
          </cell>
          <cell r="K792" t="str">
            <v>не требуется</v>
          </cell>
          <cell r="L792" t="str">
            <v>не требуется</v>
          </cell>
          <cell r="M792" t="str">
            <v>не относится</v>
          </cell>
          <cell r="N792" t="str">
            <v>не требуется</v>
          </cell>
          <cell r="O792" t="str">
            <v xml:space="preserve"> не требуется</v>
          </cell>
          <cell r="P792" t="str">
            <v>не требуется</v>
          </cell>
          <cell r="Q792" t="str">
            <v>-</v>
          </cell>
          <cell r="R792" t="str">
            <v>не требуется</v>
          </cell>
          <cell r="U792">
            <v>781</v>
          </cell>
          <cell r="V792" t="str">
            <v>1.2.2.1</v>
          </cell>
          <cell r="W792" t="b">
            <v>1</v>
          </cell>
          <cell r="X792" t="b">
            <v>1</v>
          </cell>
        </row>
        <row r="793">
          <cell r="A793" t="str">
            <v>1.2.2.1</v>
          </cell>
          <cell r="B793" t="str">
            <v>Реконструкция ВЛ-0,4 кВ от КТП ЧРН 806/250  кВА (протяженностью 1,8 км), установка приборов учета (12 т.у.)</v>
          </cell>
          <cell r="C793" t="str">
            <v>P_0926</v>
          </cell>
          <cell r="D793" t="str">
            <v>Приволжский ФО</v>
          </cell>
          <cell r="E793" t="str">
            <v>Самарская область</v>
          </cell>
          <cell r="F793" t="str">
            <v>Сергиевский район</v>
          </cell>
          <cell r="G793" t="str">
            <v>нд</v>
          </cell>
          <cell r="H793" t="str">
            <v>не требуется</v>
          </cell>
          <cell r="I793" t="str">
            <v>не требуется</v>
          </cell>
          <cell r="J793" t="str">
            <v>не требуется</v>
          </cell>
          <cell r="K793" t="str">
            <v>не требуется</v>
          </cell>
          <cell r="L793" t="str">
            <v>не требуется</v>
          </cell>
          <cell r="M793" t="str">
            <v>не относится</v>
          </cell>
          <cell r="N793" t="str">
            <v>не требуется</v>
          </cell>
          <cell r="O793" t="str">
            <v xml:space="preserve"> не требуется</v>
          </cell>
          <cell r="P793" t="str">
            <v>не требуется</v>
          </cell>
          <cell r="Q793" t="str">
            <v>-</v>
          </cell>
          <cell r="R793" t="str">
            <v>не требуется</v>
          </cell>
          <cell r="U793">
            <v>782</v>
          </cell>
          <cell r="V793" t="str">
            <v>1.2.2.1</v>
          </cell>
          <cell r="W793" t="b">
            <v>1</v>
          </cell>
          <cell r="X793" t="b">
            <v>1</v>
          </cell>
        </row>
        <row r="794">
          <cell r="A794" t="str">
            <v>1.2.2.1</v>
          </cell>
          <cell r="B794" t="str">
            <v>Реконструкция ВЛ-0,4кВ от КТП 10/0,4кВ СРГ 409/250кВА Фидер №3,4 (протяженностью 2,574 км), установка приборов учета (88 т.у.)</v>
          </cell>
          <cell r="C794" t="str">
            <v>P_0922</v>
          </cell>
          <cell r="D794" t="str">
            <v>Приволжский ФО</v>
          </cell>
          <cell r="E794" t="str">
            <v>Самарская область</v>
          </cell>
          <cell r="F794" t="str">
            <v>Сергиевский район</v>
          </cell>
          <cell r="G794" t="str">
            <v>нд</v>
          </cell>
          <cell r="H794" t="str">
            <v>не требуется</v>
          </cell>
          <cell r="I794" t="str">
            <v>не требуется</v>
          </cell>
          <cell r="J794" t="str">
            <v>не требуется</v>
          </cell>
          <cell r="K794" t="str">
            <v>не требуется</v>
          </cell>
          <cell r="L794" t="str">
            <v>не требуется</v>
          </cell>
          <cell r="M794" t="str">
            <v>не относится</v>
          </cell>
          <cell r="N794" t="str">
            <v>не требуется</v>
          </cell>
          <cell r="O794" t="str">
            <v xml:space="preserve"> не требуется</v>
          </cell>
          <cell r="P794" t="str">
            <v>не требуется</v>
          </cell>
          <cell r="Q794" t="str">
            <v>-</v>
          </cell>
          <cell r="R794" t="str">
            <v>не требуется</v>
          </cell>
          <cell r="U794">
            <v>783</v>
          </cell>
          <cell r="V794" t="str">
            <v>1.2.2.1</v>
          </cell>
          <cell r="W794" t="b">
            <v>1</v>
          </cell>
          <cell r="X794" t="b">
            <v>1</v>
          </cell>
        </row>
        <row r="795">
          <cell r="A795" t="str">
            <v>1.2.2.1</v>
          </cell>
          <cell r="B795" t="str">
            <v>Реконструкция ВЛ-6 кВ (2км одноцепная, 0,6км двухцепная) Ф-25, Ф-29 ПС 110/6 кВ "Цементная"</v>
          </cell>
          <cell r="C795" t="str">
            <v>P_0821</v>
          </cell>
          <cell r="D795" t="str">
            <v>Приволжский ФО</v>
          </cell>
          <cell r="E795" t="str">
            <v>Самарская область</v>
          </cell>
          <cell r="F795" t="str">
            <v>г.о. Жигулевск</v>
          </cell>
          <cell r="G795" t="str">
            <v>нд</v>
          </cell>
          <cell r="H795" t="str">
            <v>не требуется</v>
          </cell>
          <cell r="I795" t="str">
            <v>не требуется</v>
          </cell>
          <cell r="J795" t="str">
            <v>не требуется</v>
          </cell>
          <cell r="K795" t="str">
            <v>не требуется</v>
          </cell>
          <cell r="L795" t="str">
            <v>не требуется</v>
          </cell>
          <cell r="M795" t="str">
            <v>не относится</v>
          </cell>
          <cell r="N795" t="str">
            <v>не требуется</v>
          </cell>
          <cell r="O795" t="str">
            <v xml:space="preserve"> не требуется</v>
          </cell>
          <cell r="P795" t="str">
            <v>не требуется</v>
          </cell>
          <cell r="Q795" t="str">
            <v>-</v>
          </cell>
          <cell r="R795" t="str">
            <v>не требуется</v>
          </cell>
          <cell r="U795">
            <v>784</v>
          </cell>
          <cell r="V795" t="str">
            <v>1.2.2.1</v>
          </cell>
          <cell r="W795" t="b">
            <v>1</v>
          </cell>
          <cell r="X795" t="b">
            <v>1</v>
          </cell>
        </row>
        <row r="796">
          <cell r="A796" t="str">
            <v>1.2.2.1</v>
          </cell>
          <cell r="B796" t="str">
            <v>Реконструкция ВЛ-0,4 кВ  от ТП-47 Ок / 400 кВА (протяженностью 1,35 км), установка приборов учета (42 т.у.)</v>
          </cell>
          <cell r="C796" t="str">
            <v>P_0907</v>
          </cell>
          <cell r="D796" t="str">
            <v>Приволжский ФО</v>
          </cell>
          <cell r="E796" t="str">
            <v>Самарская область</v>
          </cell>
          <cell r="F796" t="str">
            <v>г.о. Октябрьск</v>
          </cell>
          <cell r="G796" t="str">
            <v>нд</v>
          </cell>
          <cell r="H796" t="str">
            <v>не требуется</v>
          </cell>
          <cell r="I796" t="str">
            <v>не требуется</v>
          </cell>
          <cell r="J796" t="str">
            <v>не требуется</v>
          </cell>
          <cell r="K796" t="str">
            <v>не требуется</v>
          </cell>
          <cell r="L796" t="str">
            <v>не требуется</v>
          </cell>
          <cell r="M796" t="str">
            <v>не относится</v>
          </cell>
          <cell r="N796" t="str">
            <v>не требуется</v>
          </cell>
          <cell r="O796" t="str">
            <v xml:space="preserve"> не требуется</v>
          </cell>
          <cell r="P796" t="str">
            <v>не требуется</v>
          </cell>
          <cell r="Q796" t="str">
            <v>-</v>
          </cell>
          <cell r="R796" t="str">
            <v>не требуется</v>
          </cell>
          <cell r="U796">
            <v>785</v>
          </cell>
          <cell r="V796" t="str">
            <v>1.2.2.1</v>
          </cell>
          <cell r="W796" t="b">
            <v>1</v>
          </cell>
          <cell r="X796" t="b">
            <v>1</v>
          </cell>
        </row>
        <row r="797">
          <cell r="A797" t="str">
            <v>1.2.2.1</v>
          </cell>
          <cell r="B797" t="str">
            <v>Реконструкция ВЛ-6 кВ Х-1 ПС 110/6 кВ «Хилково» (протяженностью 1,4 км)</v>
          </cell>
          <cell r="C797" t="str">
            <v>P_0872</v>
          </cell>
          <cell r="D797" t="str">
            <v>Приволжский ФО</v>
          </cell>
          <cell r="E797" t="str">
            <v>Самарская область</v>
          </cell>
          <cell r="F797" t="str">
            <v>Красноярский район</v>
          </cell>
          <cell r="G797" t="str">
            <v>нд</v>
          </cell>
          <cell r="H797" t="str">
            <v>не требуется</v>
          </cell>
          <cell r="I797" t="str">
            <v>не требуется</v>
          </cell>
          <cell r="J797" t="str">
            <v>не требуется</v>
          </cell>
          <cell r="K797" t="str">
            <v>не требуется</v>
          </cell>
          <cell r="L797" t="str">
            <v>не требуется</v>
          </cell>
          <cell r="M797" t="str">
            <v>не относится</v>
          </cell>
          <cell r="N797" t="str">
            <v>не требуется</v>
          </cell>
          <cell r="O797" t="str">
            <v xml:space="preserve"> не требуется</v>
          </cell>
          <cell r="P797" t="str">
            <v>не требуется</v>
          </cell>
          <cell r="Q797" t="str">
            <v>-</v>
          </cell>
          <cell r="R797" t="str">
            <v>не требуется</v>
          </cell>
          <cell r="U797">
            <v>786</v>
          </cell>
          <cell r="V797" t="str">
            <v>1.2.2.1</v>
          </cell>
          <cell r="W797" t="b">
            <v>1</v>
          </cell>
          <cell r="X797" t="b">
            <v>1</v>
          </cell>
        </row>
        <row r="798">
          <cell r="A798" t="str">
            <v>1.2.2.1</v>
          </cell>
          <cell r="B798"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98" t="str">
            <v>P_0881</v>
          </cell>
          <cell r="D798" t="str">
            <v>Приволжский ФО</v>
          </cell>
          <cell r="E798" t="str">
            <v>Самарская область</v>
          </cell>
          <cell r="F798" t="str">
            <v xml:space="preserve">г.о. Новокуйбышевск </v>
          </cell>
          <cell r="G798" t="str">
            <v>нд</v>
          </cell>
          <cell r="H798" t="str">
            <v>не требуется</v>
          </cell>
          <cell r="I798" t="str">
            <v>не требуется</v>
          </cell>
          <cell r="J798" t="str">
            <v>не требуется</v>
          </cell>
          <cell r="K798" t="str">
            <v>не требуется</v>
          </cell>
          <cell r="L798" t="str">
            <v>не требуется</v>
          </cell>
          <cell r="M798" t="str">
            <v>не относится</v>
          </cell>
          <cell r="N798" t="str">
            <v>не требуется</v>
          </cell>
          <cell r="O798" t="str">
            <v xml:space="preserve"> не требуется</v>
          </cell>
          <cell r="P798" t="str">
            <v>не требуется</v>
          </cell>
          <cell r="Q798" t="str">
            <v>-</v>
          </cell>
          <cell r="R798" t="str">
            <v>не требуется</v>
          </cell>
          <cell r="U798">
            <v>787</v>
          </cell>
          <cell r="V798" t="str">
            <v>1.2.2.1</v>
          </cell>
          <cell r="W798" t="b">
            <v>1</v>
          </cell>
          <cell r="X798" t="b">
            <v>1</v>
          </cell>
        </row>
        <row r="799">
          <cell r="A799" t="str">
            <v>1.2.2.1</v>
          </cell>
          <cell r="B799" t="str">
            <v>Реконструкция ВЛ-6 кВ Ф-18 ПС Долотная в пролетах опор №1-41 (протяженностью 1,2 км)</v>
          </cell>
          <cell r="C799" t="str">
            <v>P_0916</v>
          </cell>
          <cell r="D799" t="str">
            <v>Приволжский ФО</v>
          </cell>
          <cell r="E799" t="str">
            <v>Самарская область</v>
          </cell>
          <cell r="F799" t="str">
            <v>г.о. Самара</v>
          </cell>
          <cell r="G799" t="str">
            <v>нд</v>
          </cell>
          <cell r="H799" t="str">
            <v>не требуется</v>
          </cell>
          <cell r="I799" t="str">
            <v>не требуется</v>
          </cell>
          <cell r="J799" t="str">
            <v>не требуется</v>
          </cell>
          <cell r="K799" t="str">
            <v>не требуется</v>
          </cell>
          <cell r="L799" t="str">
            <v>не требуется</v>
          </cell>
          <cell r="M799" t="str">
            <v>не относится</v>
          </cell>
          <cell r="N799" t="str">
            <v>не требуется</v>
          </cell>
          <cell r="O799" t="str">
            <v xml:space="preserve"> не требуется</v>
          </cell>
          <cell r="P799" t="str">
            <v>не требуется</v>
          </cell>
          <cell r="Q799" t="str">
            <v>-</v>
          </cell>
          <cell r="R799" t="str">
            <v>не требуется</v>
          </cell>
          <cell r="U799">
            <v>788</v>
          </cell>
          <cell r="V799" t="str">
            <v>1.2.2.1</v>
          </cell>
          <cell r="W799" t="b">
            <v>1</v>
          </cell>
          <cell r="X799" t="b">
            <v>1</v>
          </cell>
        </row>
        <row r="800">
          <cell r="A800" t="str">
            <v>1.2.2.1</v>
          </cell>
          <cell r="B800" t="str">
            <v>Реконструкция ВЛ-0,4 кВ Ф-13 ПС 35/6 кВ Октябрьск от ТП-57/250 кВА (протяженностью 1,9 км), установка приборов учета (45 т.у.)</v>
          </cell>
          <cell r="C800" t="str">
            <v>P_0903</v>
          </cell>
          <cell r="D800" t="str">
            <v>Приволжский ФО</v>
          </cell>
          <cell r="E800" t="str">
            <v>Самарская область</v>
          </cell>
          <cell r="F800" t="str">
            <v>г.о. Октябрьск</v>
          </cell>
          <cell r="G800" t="str">
            <v>нд</v>
          </cell>
          <cell r="H800" t="str">
            <v>не требуется</v>
          </cell>
          <cell r="I800" t="str">
            <v>не требуется</v>
          </cell>
          <cell r="J800" t="str">
            <v>не требуется</v>
          </cell>
          <cell r="K800" t="str">
            <v>не требуется</v>
          </cell>
          <cell r="L800" t="str">
            <v>не требуется</v>
          </cell>
          <cell r="M800" t="str">
            <v>не относится</v>
          </cell>
          <cell r="N800" t="str">
            <v>не требуется</v>
          </cell>
          <cell r="O800" t="str">
            <v xml:space="preserve"> не требуется</v>
          </cell>
          <cell r="P800" t="str">
            <v>не требуется</v>
          </cell>
          <cell r="Q800" t="str">
            <v>-</v>
          </cell>
          <cell r="R800" t="str">
            <v>не требуется</v>
          </cell>
          <cell r="U800">
            <v>789</v>
          </cell>
          <cell r="V800" t="str">
            <v>1.2.2.1</v>
          </cell>
          <cell r="W800" t="b">
            <v>1</v>
          </cell>
          <cell r="X800" t="b">
            <v>1</v>
          </cell>
        </row>
        <row r="801">
          <cell r="A801" t="str">
            <v>1.2.2.1</v>
          </cell>
          <cell r="B801" t="str">
            <v>Реконструкция отпайки ВЛ-6 кВ (протяженностью 0,75км) от опоры №904/32 ф-9 ГПП-4 до КТП-191 10/0,4/160 кВА СНТ СН "Якорь" с заменой КТП 10/0,4/160 кВА</v>
          </cell>
          <cell r="C801" t="str">
            <v>P_0876</v>
          </cell>
          <cell r="D801" t="str">
            <v>Приволжский ФО</v>
          </cell>
          <cell r="E801" t="str">
            <v>Самарская область</v>
          </cell>
          <cell r="F801" t="str">
            <v xml:space="preserve">г.о. Новокуйбышевск </v>
          </cell>
          <cell r="G801" t="str">
            <v>нд</v>
          </cell>
          <cell r="H801" t="str">
            <v>не требуется</v>
          </cell>
          <cell r="I801" t="str">
            <v>не требуется</v>
          </cell>
          <cell r="J801" t="str">
            <v>не требуется</v>
          </cell>
          <cell r="K801" t="str">
            <v>не требуется</v>
          </cell>
          <cell r="L801" t="str">
            <v>не требуется</v>
          </cell>
          <cell r="M801" t="str">
            <v>не относится</v>
          </cell>
          <cell r="N801" t="str">
            <v>не требуется</v>
          </cell>
          <cell r="O801" t="str">
            <v xml:space="preserve"> не требуется</v>
          </cell>
          <cell r="P801" t="str">
            <v>не требуется</v>
          </cell>
          <cell r="Q801" t="str">
            <v>-</v>
          </cell>
          <cell r="R801" t="str">
            <v>не требуется</v>
          </cell>
          <cell r="U801">
            <v>790</v>
          </cell>
          <cell r="V801" t="str">
            <v>1.2.2.1</v>
          </cell>
          <cell r="W801" t="b">
            <v>1</v>
          </cell>
          <cell r="X801" t="b">
            <v>1</v>
          </cell>
        </row>
        <row r="802">
          <cell r="A802" t="str">
            <v>1.2.2.1</v>
          </cell>
          <cell r="B802"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802" t="str">
            <v>P_0798</v>
          </cell>
          <cell r="D802" t="str">
            <v>Приволжский ФО</v>
          </cell>
          <cell r="E802" t="str">
            <v>Самарская область</v>
          </cell>
          <cell r="F802" t="str">
            <v>Борский район</v>
          </cell>
          <cell r="G802" t="str">
            <v>нд</v>
          </cell>
          <cell r="H802" t="str">
            <v>не требуется</v>
          </cell>
          <cell r="I802" t="str">
            <v>не требуется</v>
          </cell>
          <cell r="J802" t="str">
            <v>не требуется</v>
          </cell>
          <cell r="K802" t="str">
            <v>не требуется</v>
          </cell>
          <cell r="L802" t="str">
            <v>не требуется</v>
          </cell>
          <cell r="M802" t="str">
            <v>не относится</v>
          </cell>
          <cell r="N802" t="str">
            <v>не требуется</v>
          </cell>
          <cell r="O802" t="str">
            <v xml:space="preserve"> не требуется</v>
          </cell>
          <cell r="P802" t="str">
            <v>не требуется</v>
          </cell>
          <cell r="Q802" t="str">
            <v>-</v>
          </cell>
          <cell r="R802" t="str">
            <v>не требуется</v>
          </cell>
          <cell r="U802">
            <v>791</v>
          </cell>
          <cell r="V802" t="str">
            <v>1.2.2.1</v>
          </cell>
          <cell r="W802" t="b">
            <v>1</v>
          </cell>
          <cell r="X802" t="b">
            <v>1</v>
          </cell>
        </row>
        <row r="803">
          <cell r="A803" t="str">
            <v>1.2.2.1</v>
          </cell>
          <cell r="B803" t="str">
            <v>Реконструкция КВЛ-6кВ Ф-55  (ВЛ 0,5км одноцепная, 2,7км двухцепная, КЛ двухцепная протяженностью 1,86км) ПС 110/35/6 "Ремзавод"</v>
          </cell>
          <cell r="C803" t="str">
            <v>P_0820</v>
          </cell>
          <cell r="D803" t="str">
            <v>Приволжский ФО</v>
          </cell>
          <cell r="E803" t="str">
            <v>Самарская область</v>
          </cell>
          <cell r="F803" t="str">
            <v>г.о. Жигулевск</v>
          </cell>
          <cell r="G803" t="str">
            <v>нд</v>
          </cell>
          <cell r="H803" t="str">
            <v>не требуется</v>
          </cell>
          <cell r="I803" t="str">
            <v>не требуется</v>
          </cell>
          <cell r="J803" t="str">
            <v>не требуется</v>
          </cell>
          <cell r="K803" t="str">
            <v>не требуется</v>
          </cell>
          <cell r="L803" t="str">
            <v>не требуется</v>
          </cell>
          <cell r="M803" t="str">
            <v>не относится</v>
          </cell>
          <cell r="N803" t="str">
            <v>не требуется</v>
          </cell>
          <cell r="O803" t="str">
            <v xml:space="preserve"> не требуется</v>
          </cell>
          <cell r="P803" t="str">
            <v>не требуется</v>
          </cell>
          <cell r="Q803" t="str">
            <v>-</v>
          </cell>
          <cell r="R803" t="str">
            <v>не требуется</v>
          </cell>
          <cell r="U803">
            <v>792</v>
          </cell>
          <cell r="V803" t="str">
            <v>1.2.2.1</v>
          </cell>
          <cell r="W803" t="b">
            <v>1</v>
          </cell>
          <cell r="X803" t="b">
            <v>1</v>
          </cell>
        </row>
        <row r="804">
          <cell r="A804" t="str">
            <v>1.2.2.1</v>
          </cell>
          <cell r="B804" t="str">
            <v>Реконструкция ВЛ-0,4кВ от КТП СВ 909 10/0,4кВ /250кВА Фидер №1,3 (протяженностью 1,84 км), установка приборов учета (45 т.у.)</v>
          </cell>
          <cell r="C804" t="str">
            <v>P_0924</v>
          </cell>
          <cell r="D804" t="str">
            <v>Приволжский ФО</v>
          </cell>
          <cell r="E804" t="str">
            <v>Самарская область</v>
          </cell>
          <cell r="F804" t="str">
            <v>Сергиевский район</v>
          </cell>
          <cell r="G804" t="str">
            <v>нд</v>
          </cell>
          <cell r="H804" t="str">
            <v>не требуется</v>
          </cell>
          <cell r="I804" t="str">
            <v>не требуется</v>
          </cell>
          <cell r="J804" t="str">
            <v>не требуется</v>
          </cell>
          <cell r="K804" t="str">
            <v>не требуется</v>
          </cell>
          <cell r="L804" t="str">
            <v>не требуется</v>
          </cell>
          <cell r="M804" t="str">
            <v>не относится</v>
          </cell>
          <cell r="N804" t="str">
            <v>не требуется</v>
          </cell>
          <cell r="O804" t="str">
            <v xml:space="preserve"> не требуется</v>
          </cell>
          <cell r="P804" t="str">
            <v>не требуется</v>
          </cell>
          <cell r="Q804" t="str">
            <v>-</v>
          </cell>
          <cell r="R804" t="str">
            <v>не требуется</v>
          </cell>
          <cell r="U804">
            <v>793</v>
          </cell>
          <cell r="V804" t="str">
            <v>1.2.2.1</v>
          </cell>
          <cell r="W804" t="b">
            <v>1</v>
          </cell>
          <cell r="X804" t="b">
            <v>1</v>
          </cell>
        </row>
        <row r="805">
          <cell r="A805" t="str">
            <v>1.2.2.1</v>
          </cell>
          <cell r="B805" t="str">
            <v>Реконструкция ВЛ-0,4 кВ от КТП НЕП 1501 10/0,4/100 кВА (протяженностью 0,58км) с заменой КТП 10/0,4/100 кВА , установка приборов учета (23 т.у.)</v>
          </cell>
          <cell r="C805" t="str">
            <v>P_0793</v>
          </cell>
          <cell r="D805" t="str">
            <v>Приволжский ФО</v>
          </cell>
          <cell r="E805" t="str">
            <v>Самарская область</v>
          </cell>
          <cell r="F805" t="str">
            <v>Борский район</v>
          </cell>
          <cell r="G805" t="str">
            <v>нд</v>
          </cell>
          <cell r="H805" t="str">
            <v>не требуется</v>
          </cell>
          <cell r="I805" t="str">
            <v>не требуется</v>
          </cell>
          <cell r="J805" t="str">
            <v>не требуется</v>
          </cell>
          <cell r="K805" t="str">
            <v>не требуется</v>
          </cell>
          <cell r="L805" t="str">
            <v>не требуется</v>
          </cell>
          <cell r="M805" t="str">
            <v>не относится</v>
          </cell>
          <cell r="N805" t="str">
            <v>не требуется</v>
          </cell>
          <cell r="O805" t="str">
            <v xml:space="preserve"> не требуется</v>
          </cell>
          <cell r="P805" t="str">
            <v>не требуется</v>
          </cell>
          <cell r="Q805" t="str">
            <v>-</v>
          </cell>
          <cell r="R805" t="str">
            <v>не требуется</v>
          </cell>
          <cell r="U805">
            <v>794</v>
          </cell>
          <cell r="V805" t="str">
            <v>1.2.2.1</v>
          </cell>
          <cell r="W805" t="b">
            <v>1</v>
          </cell>
          <cell r="X805" t="b">
            <v>1</v>
          </cell>
        </row>
        <row r="806">
          <cell r="A806" t="str">
            <v>1.2.2.1</v>
          </cell>
          <cell r="B806" t="str">
            <v>Реконструкция ВЛ-0,4 кВ (протяженностью 0,18км) от КТП БОР 708 10/0,4/160 кВА с заменой КТП 10/0,4/160 кВА, установка приборов учета (7 т.у.)</v>
          </cell>
          <cell r="C806" t="str">
            <v>P_0789</v>
          </cell>
          <cell r="D806" t="str">
            <v>Приволжский ФО</v>
          </cell>
          <cell r="E806" t="str">
            <v>Самарская область</v>
          </cell>
          <cell r="F806" t="str">
            <v>Борский район</v>
          </cell>
          <cell r="G806" t="str">
            <v>нд</v>
          </cell>
          <cell r="H806" t="str">
            <v>не требуется</v>
          </cell>
          <cell r="I806" t="str">
            <v>не требуется</v>
          </cell>
          <cell r="J806" t="str">
            <v>не требуется</v>
          </cell>
          <cell r="K806" t="str">
            <v>не требуется</v>
          </cell>
          <cell r="L806" t="str">
            <v>не требуется</v>
          </cell>
          <cell r="M806" t="str">
            <v>не относится</v>
          </cell>
          <cell r="N806" t="str">
            <v>не требуется</v>
          </cell>
          <cell r="O806" t="str">
            <v xml:space="preserve"> не требуется</v>
          </cell>
          <cell r="P806" t="str">
            <v>не требуется</v>
          </cell>
          <cell r="Q806" t="str">
            <v>-</v>
          </cell>
          <cell r="R806" t="str">
            <v>не требуется</v>
          </cell>
          <cell r="U806">
            <v>795</v>
          </cell>
          <cell r="V806" t="str">
            <v>1.2.2.1</v>
          </cell>
          <cell r="W806" t="b">
            <v>1</v>
          </cell>
          <cell r="X806" t="b">
            <v>1</v>
          </cell>
        </row>
        <row r="807">
          <cell r="A807" t="str">
            <v>1.2.2.1</v>
          </cell>
          <cell r="B807" t="str">
            <v xml:space="preserve">Реконструкция ВЛ-0,4 кВ от КТП НЕП 1504 10/0,4/100 кВА (протяженностью 0,2км) с заменой КТП 10/0,4/100 кВА  </v>
          </cell>
          <cell r="C807" t="str">
            <v>P_0795</v>
          </cell>
          <cell r="D807" t="str">
            <v>Приволжский ФО</v>
          </cell>
          <cell r="E807" t="str">
            <v>Самарская область</v>
          </cell>
          <cell r="F807" t="str">
            <v>Борский район</v>
          </cell>
          <cell r="G807" t="str">
            <v>нд</v>
          </cell>
          <cell r="H807" t="str">
            <v>не требуется</v>
          </cell>
          <cell r="I807" t="str">
            <v>не требуется</v>
          </cell>
          <cell r="J807" t="str">
            <v>не требуется</v>
          </cell>
          <cell r="K807" t="str">
            <v>не требуется</v>
          </cell>
          <cell r="L807" t="str">
            <v>не требуется</v>
          </cell>
          <cell r="M807" t="str">
            <v>не относится</v>
          </cell>
          <cell r="N807" t="str">
            <v>не требуется</v>
          </cell>
          <cell r="O807" t="str">
            <v xml:space="preserve"> не требуется</v>
          </cell>
          <cell r="P807" t="str">
            <v>не требуется</v>
          </cell>
          <cell r="Q807" t="str">
            <v>-</v>
          </cell>
          <cell r="R807" t="str">
            <v>не требуется</v>
          </cell>
          <cell r="U807">
            <v>796</v>
          </cell>
          <cell r="V807" t="str">
            <v>1.2.2.1</v>
          </cell>
          <cell r="W807" t="b">
            <v>1</v>
          </cell>
          <cell r="X807" t="b">
            <v>1</v>
          </cell>
        </row>
        <row r="808">
          <cell r="A808" t="str">
            <v>1.2.2.1</v>
          </cell>
          <cell r="B808" t="str">
            <v>Реконструкция КЛ-0,4 кВ от опоры 100/14 до опоры 100/15 КВЛ-0,4 кВ ф.1 ТП-38 (протяженностью 0,05 км)</v>
          </cell>
          <cell r="C808" t="str">
            <v>P_0895</v>
          </cell>
          <cell r="D808" t="str">
            <v>Приволжский ФО</v>
          </cell>
          <cell r="E808" t="str">
            <v>Самарская область</v>
          </cell>
          <cell r="F808" t="str">
            <v xml:space="preserve">г.о. Новокуйбышевск </v>
          </cell>
          <cell r="G808" t="str">
            <v>нд</v>
          </cell>
          <cell r="H808" t="str">
            <v>не требуется</v>
          </cell>
          <cell r="I808" t="str">
            <v>не требуется</v>
          </cell>
          <cell r="J808" t="str">
            <v>не требуется</v>
          </cell>
          <cell r="K808" t="str">
            <v>не требуется</v>
          </cell>
          <cell r="L808" t="str">
            <v>не требуется</v>
          </cell>
          <cell r="M808" t="str">
            <v>не относится</v>
          </cell>
          <cell r="N808" t="str">
            <v>не требуется</v>
          </cell>
          <cell r="O808" t="str">
            <v xml:space="preserve"> не требуется</v>
          </cell>
          <cell r="P808" t="str">
            <v>не требуется</v>
          </cell>
          <cell r="Q808" t="str">
            <v>-</v>
          </cell>
          <cell r="R808" t="str">
            <v>не требуется</v>
          </cell>
          <cell r="U808">
            <v>797</v>
          </cell>
          <cell r="V808" t="str">
            <v>1.2.2.1</v>
          </cell>
          <cell r="W808" t="b">
            <v>1</v>
          </cell>
          <cell r="X808" t="b">
            <v>1</v>
          </cell>
        </row>
        <row r="809">
          <cell r="A809" t="str">
            <v>1.2.2.1</v>
          </cell>
          <cell r="B809" t="str">
            <v>Реконструкция КЛ-0,4кВ от ТП-304а (ТП-2030304) до 8-Ш-1 (кабель в коллекторе и земле, двухцепная протяженностью 0,13км)</v>
          </cell>
          <cell r="C809" t="str">
            <v>P_0971</v>
          </cell>
          <cell r="D809" t="str">
            <v>Приволжский ФО</v>
          </cell>
          <cell r="E809" t="str">
            <v>Самарская область</v>
          </cell>
          <cell r="F809" t="str">
            <v>г.о. Тольятти</v>
          </cell>
          <cell r="G809" t="str">
            <v>нд</v>
          </cell>
          <cell r="H809" t="str">
            <v>не требуется</v>
          </cell>
          <cell r="I809" t="str">
            <v>не требуется</v>
          </cell>
          <cell r="J809" t="str">
            <v>не требуется</v>
          </cell>
          <cell r="K809" t="str">
            <v>не требуется</v>
          </cell>
          <cell r="L809" t="str">
            <v>не требуется</v>
          </cell>
          <cell r="M809" t="str">
            <v>не относится</v>
          </cell>
          <cell r="N809" t="str">
            <v>не требуется</v>
          </cell>
          <cell r="O809" t="str">
            <v xml:space="preserve"> не требуется</v>
          </cell>
          <cell r="P809" t="str">
            <v>не требуется</v>
          </cell>
          <cell r="Q809" t="str">
            <v>-</v>
          </cell>
          <cell r="R809" t="str">
            <v>не требуется</v>
          </cell>
          <cell r="U809">
            <v>798</v>
          </cell>
          <cell r="V809" t="str">
            <v>1.2.2.1</v>
          </cell>
          <cell r="W809" t="b">
            <v>1</v>
          </cell>
          <cell r="X809" t="b">
            <v>1</v>
          </cell>
        </row>
        <row r="810">
          <cell r="A810" t="str">
            <v>1.2.2.1</v>
          </cell>
          <cell r="B810" t="str">
            <v>Реконструкция ВЛ-0,4 кВ от КТП БГЛ 614 10/0,4/160 кВА (протяженностью 3,25км) с заменой КТП 10/0,4/160 кВА, установка приборов учета (154 т.у.)</v>
          </cell>
          <cell r="C810" t="str">
            <v>P_0753</v>
          </cell>
          <cell r="D810" t="str">
            <v>Приволжский ФО</v>
          </cell>
          <cell r="E810" t="str">
            <v>Самарская область</v>
          </cell>
          <cell r="F810" t="str">
            <v>Большеглушицкий район</v>
          </cell>
          <cell r="G810" t="str">
            <v>нд</v>
          </cell>
          <cell r="H810" t="str">
            <v>не требуется</v>
          </cell>
          <cell r="I810" t="str">
            <v>не требуется</v>
          </cell>
          <cell r="J810" t="str">
            <v>не требуется</v>
          </cell>
          <cell r="K810" t="str">
            <v>не требуется</v>
          </cell>
          <cell r="L810" t="str">
            <v>не требуется</v>
          </cell>
          <cell r="M810" t="str">
            <v>не относится</v>
          </cell>
          <cell r="N810" t="str">
            <v>не требуется</v>
          </cell>
          <cell r="O810" t="str">
            <v xml:space="preserve"> не требуется</v>
          </cell>
          <cell r="P810" t="str">
            <v>не требуется</v>
          </cell>
          <cell r="Q810" t="str">
            <v>-</v>
          </cell>
          <cell r="R810" t="str">
            <v>не требуется</v>
          </cell>
          <cell r="U810">
            <v>799</v>
          </cell>
          <cell r="V810" t="str">
            <v>1.2.2.1</v>
          </cell>
          <cell r="W810" t="b">
            <v>1</v>
          </cell>
          <cell r="X810" t="b">
            <v>1</v>
          </cell>
        </row>
        <row r="811">
          <cell r="A811" t="str">
            <v>1.2.2.1</v>
          </cell>
          <cell r="B811" t="str">
            <v>Реконструкция ВЛ-10 кВ Ф-4 оп.407/1-407/27 от ПС 110/35/10 кВ пс. Б.Глушица (протяженностью 1,35 км)</v>
          </cell>
          <cell r="C811" t="str">
            <v>P_0750</v>
          </cell>
          <cell r="D811" t="str">
            <v>Приволжский ФО</v>
          </cell>
          <cell r="E811" t="str">
            <v>Самарская область</v>
          </cell>
          <cell r="F811" t="str">
            <v>Большеглушицкий район</v>
          </cell>
          <cell r="G811" t="str">
            <v>нд</v>
          </cell>
          <cell r="H811" t="str">
            <v>не требуется</v>
          </cell>
          <cell r="I811" t="str">
            <v>не требуется</v>
          </cell>
          <cell r="J811" t="str">
            <v>не требуется</v>
          </cell>
          <cell r="K811" t="str">
            <v>не требуется</v>
          </cell>
          <cell r="L811" t="str">
            <v>не требуется</v>
          </cell>
          <cell r="M811" t="str">
            <v>не относится</v>
          </cell>
          <cell r="N811" t="str">
            <v>не требуется</v>
          </cell>
          <cell r="O811" t="str">
            <v xml:space="preserve"> не требуется</v>
          </cell>
          <cell r="P811" t="str">
            <v>не требуется</v>
          </cell>
          <cell r="Q811" t="str">
            <v>-</v>
          </cell>
          <cell r="R811" t="str">
            <v>не требуется</v>
          </cell>
          <cell r="U811">
            <v>800</v>
          </cell>
          <cell r="V811" t="str">
            <v>1.2.2.1</v>
          </cell>
          <cell r="W811" t="b">
            <v>1</v>
          </cell>
          <cell r="X811" t="b">
            <v>1</v>
          </cell>
        </row>
        <row r="812">
          <cell r="A812" t="str">
            <v>1.2.2.1</v>
          </cell>
          <cell r="B812"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812" t="str">
            <v>P_0871</v>
          </cell>
          <cell r="D812" t="str">
            <v>Приволжский ФО</v>
          </cell>
          <cell r="E812" t="str">
            <v>Самарская область</v>
          </cell>
          <cell r="F812" t="str">
            <v>Красноярский район</v>
          </cell>
          <cell r="G812" t="str">
            <v>нд</v>
          </cell>
          <cell r="H812" t="str">
            <v>не требуется</v>
          </cell>
          <cell r="I812" t="str">
            <v>не требуется</v>
          </cell>
          <cell r="J812" t="str">
            <v>не требуется</v>
          </cell>
          <cell r="K812" t="str">
            <v>не требуется</v>
          </cell>
          <cell r="L812" t="str">
            <v>не требуется</v>
          </cell>
          <cell r="M812" t="str">
            <v>не относится</v>
          </cell>
          <cell r="N812" t="str">
            <v>не требуется</v>
          </cell>
          <cell r="O812" t="str">
            <v xml:space="preserve"> не требуется</v>
          </cell>
          <cell r="P812" t="str">
            <v>не требуется</v>
          </cell>
          <cell r="Q812" t="str">
            <v>-</v>
          </cell>
          <cell r="R812" t="str">
            <v>не требуется</v>
          </cell>
          <cell r="U812">
            <v>801</v>
          </cell>
          <cell r="V812" t="str">
            <v>1.2.2.1</v>
          </cell>
          <cell r="W812" t="b">
            <v>1</v>
          </cell>
          <cell r="X812" t="b">
            <v>1</v>
          </cell>
        </row>
        <row r="813">
          <cell r="A813" t="str">
            <v>1.2.2.1</v>
          </cell>
          <cell r="B813" t="str">
            <v>Реконструкция КЛ-0,4 кВ ТП-38 - опора 200/1 КВЛ-0,4 кВ ф.2 ТП-38 (протяженностью 0,23 км)</v>
          </cell>
          <cell r="C813" t="str">
            <v>P_0896</v>
          </cell>
          <cell r="D813" t="str">
            <v>Приволжский ФО</v>
          </cell>
          <cell r="E813" t="str">
            <v>Самарская область</v>
          </cell>
          <cell r="F813" t="str">
            <v xml:space="preserve">г.о. Новокуйбышевск </v>
          </cell>
          <cell r="G813" t="str">
            <v>нд</v>
          </cell>
          <cell r="H813" t="str">
            <v>не требуется</v>
          </cell>
          <cell r="I813" t="str">
            <v>не требуется</v>
          </cell>
          <cell r="J813" t="str">
            <v>не требуется</v>
          </cell>
          <cell r="K813" t="str">
            <v>не требуется</v>
          </cell>
          <cell r="L813" t="str">
            <v>не требуется</v>
          </cell>
          <cell r="M813" t="str">
            <v>не относится</v>
          </cell>
          <cell r="N813" t="str">
            <v>не требуется</v>
          </cell>
          <cell r="O813" t="str">
            <v xml:space="preserve"> не требуется</v>
          </cell>
          <cell r="P813" t="str">
            <v>не требуется</v>
          </cell>
          <cell r="Q813" t="str">
            <v>-</v>
          </cell>
          <cell r="R813" t="str">
            <v>не требуется</v>
          </cell>
          <cell r="U813">
            <v>802</v>
          </cell>
          <cell r="V813" t="str">
            <v>1.2.2.1</v>
          </cell>
          <cell r="W813" t="b">
            <v>1</v>
          </cell>
          <cell r="X813" t="b">
            <v>1</v>
          </cell>
        </row>
        <row r="814">
          <cell r="A814" t="str">
            <v>1.2.2.1</v>
          </cell>
          <cell r="B814" t="str">
            <v>Реконструкция КЛ-0,4кВ от ТП №1060603 (ТП-603) до ж/д 6-В (протяженностью 0,354 км)</v>
          </cell>
          <cell r="C814" t="str">
            <v>P_0953</v>
          </cell>
          <cell r="D814" t="str">
            <v>Приволжский ФО</v>
          </cell>
          <cell r="E814" t="str">
            <v>Самарская область</v>
          </cell>
          <cell r="F814" t="str">
            <v>г.о. Тольятти</v>
          </cell>
          <cell r="G814" t="str">
            <v>нд</v>
          </cell>
          <cell r="H814" t="str">
            <v>не требуется</v>
          </cell>
          <cell r="I814" t="str">
            <v>не требуется</v>
          </cell>
          <cell r="J814" t="str">
            <v>не требуется</v>
          </cell>
          <cell r="K814" t="str">
            <v>не требуется</v>
          </cell>
          <cell r="L814" t="str">
            <v>не требуется</v>
          </cell>
          <cell r="M814" t="str">
            <v>не относится</v>
          </cell>
          <cell r="N814" t="str">
            <v>не требуется</v>
          </cell>
          <cell r="O814" t="str">
            <v xml:space="preserve"> не требуется</v>
          </cell>
          <cell r="P814" t="str">
            <v>не требуется</v>
          </cell>
          <cell r="Q814" t="str">
            <v>-</v>
          </cell>
          <cell r="R814" t="str">
            <v>не требуется</v>
          </cell>
          <cell r="U814">
            <v>803</v>
          </cell>
          <cell r="V814" t="str">
            <v>1.2.2.1</v>
          </cell>
          <cell r="W814" t="b">
            <v>1</v>
          </cell>
          <cell r="X814" t="b">
            <v>1</v>
          </cell>
        </row>
        <row r="815">
          <cell r="A815" t="str">
            <v>1.2.2.1</v>
          </cell>
          <cell r="B815" t="str">
            <v>Реконструкция КЛ-0,4кВ от ТП №1060603 (ТП-603) до 6-ДС-1 (протяженностью 0,085 км)</v>
          </cell>
          <cell r="C815" t="str">
            <v>P_0954</v>
          </cell>
          <cell r="D815" t="str">
            <v>Приволжский ФО</v>
          </cell>
          <cell r="E815" t="str">
            <v>Самарская область</v>
          </cell>
          <cell r="F815" t="str">
            <v>г.о. Тольятти</v>
          </cell>
          <cell r="G815" t="str">
            <v>нд</v>
          </cell>
          <cell r="H815" t="str">
            <v>не требуется</v>
          </cell>
          <cell r="I815" t="str">
            <v>не требуется</v>
          </cell>
          <cell r="J815" t="str">
            <v>не требуется</v>
          </cell>
          <cell r="K815" t="str">
            <v>не требуется</v>
          </cell>
          <cell r="L815" t="str">
            <v>не требуется</v>
          </cell>
          <cell r="M815" t="str">
            <v>не относится</v>
          </cell>
          <cell r="N815" t="str">
            <v>не требуется</v>
          </cell>
          <cell r="O815" t="str">
            <v xml:space="preserve"> не требуется</v>
          </cell>
          <cell r="P815" t="str">
            <v>не требуется</v>
          </cell>
          <cell r="Q815" t="str">
            <v>-</v>
          </cell>
          <cell r="R815" t="str">
            <v>не требуется</v>
          </cell>
          <cell r="U815">
            <v>804</v>
          </cell>
          <cell r="V815" t="str">
            <v>1.2.2.1</v>
          </cell>
          <cell r="W815" t="b">
            <v>1</v>
          </cell>
          <cell r="X815" t="b">
            <v>1</v>
          </cell>
        </row>
        <row r="816">
          <cell r="A816" t="str">
            <v>1.2.2.1</v>
          </cell>
          <cell r="B816" t="str">
            <v>Реконструкция КЛ-0,4кВ от ТП №1060606 (ТП-606) до 5-ДС-2 (двухцепная протяженностью 0,09 км)</v>
          </cell>
          <cell r="C816" t="str">
            <v>P_0956</v>
          </cell>
          <cell r="D816" t="str">
            <v>Приволжский ФО</v>
          </cell>
          <cell r="E816" t="str">
            <v>Самарская область</v>
          </cell>
          <cell r="F816" t="str">
            <v>г.о. Тольятти</v>
          </cell>
          <cell r="G816" t="str">
            <v>нд</v>
          </cell>
          <cell r="H816" t="str">
            <v>не требуется</v>
          </cell>
          <cell r="I816" t="str">
            <v>не требуется</v>
          </cell>
          <cell r="J816" t="str">
            <v>не требуется</v>
          </cell>
          <cell r="K816" t="str">
            <v>не требуется</v>
          </cell>
          <cell r="L816" t="str">
            <v>не требуется</v>
          </cell>
          <cell r="M816" t="str">
            <v>не относится</v>
          </cell>
          <cell r="N816" t="str">
            <v>не требуется</v>
          </cell>
          <cell r="O816" t="str">
            <v xml:space="preserve"> не требуется</v>
          </cell>
          <cell r="P816" t="str">
            <v>не требуется</v>
          </cell>
          <cell r="Q816" t="str">
            <v>-</v>
          </cell>
          <cell r="R816" t="str">
            <v>не требуется</v>
          </cell>
          <cell r="U816">
            <v>805</v>
          </cell>
          <cell r="V816" t="str">
            <v>1.2.2.1</v>
          </cell>
          <cell r="W816" t="b">
            <v>1</v>
          </cell>
          <cell r="X816" t="b">
            <v>1</v>
          </cell>
        </row>
        <row r="817">
          <cell r="A817" t="str">
            <v>1.2.2.1</v>
          </cell>
          <cell r="B817" t="str">
            <v>Реконструкция ВЛ-10кВ КШК-1 от ПС Кошки 110/10 (протяженностью 0,8 км), установка приборов учета (1 т.у.)</v>
          </cell>
          <cell r="C817" t="str">
            <v>P_0855</v>
          </cell>
          <cell r="D817" t="str">
            <v>Приволжский ФО</v>
          </cell>
          <cell r="E817" t="str">
            <v>Самарская область</v>
          </cell>
          <cell r="F817" t="str">
            <v>Кошкинский район</v>
          </cell>
          <cell r="G817" t="str">
            <v>нд</v>
          </cell>
          <cell r="H817" t="str">
            <v>не требуется</v>
          </cell>
          <cell r="I817" t="str">
            <v>не требуется</v>
          </cell>
          <cell r="J817" t="str">
            <v>не требуется</v>
          </cell>
          <cell r="K817" t="str">
            <v>не требуется</v>
          </cell>
          <cell r="L817" t="str">
            <v>не требуется</v>
          </cell>
          <cell r="M817" t="str">
            <v>не относится</v>
          </cell>
          <cell r="N817" t="str">
            <v>не требуется</v>
          </cell>
          <cell r="O817" t="str">
            <v xml:space="preserve"> не требуется</v>
          </cell>
          <cell r="P817" t="str">
            <v>не требуется</v>
          </cell>
          <cell r="Q817" t="str">
            <v>-</v>
          </cell>
          <cell r="R817" t="str">
            <v>не требуется</v>
          </cell>
          <cell r="U817">
            <v>806</v>
          </cell>
          <cell r="V817" t="str">
            <v>1.2.2.1</v>
          </cell>
          <cell r="W817" t="b">
            <v>1</v>
          </cell>
          <cell r="X817" t="b">
            <v>1</v>
          </cell>
        </row>
        <row r="818">
          <cell r="A818" t="str">
            <v>1.2.2.1</v>
          </cell>
          <cell r="B818" t="str">
            <v>Реконструкция ВЛ-0,4 кВ от КТП-19010/0,4/63 кВА ( протяженностью 0,6 км),установка приборов учета (2 т.у.)</v>
          </cell>
          <cell r="C818" t="str">
            <v>P_0880</v>
          </cell>
          <cell r="D818" t="str">
            <v>Приволжский ФО</v>
          </cell>
          <cell r="E818" t="str">
            <v>Самарская область</v>
          </cell>
          <cell r="F818" t="str">
            <v xml:space="preserve">г.о. Новокуйбышевск </v>
          </cell>
          <cell r="G818" t="str">
            <v>нд</v>
          </cell>
          <cell r="H818" t="str">
            <v>не требуется</v>
          </cell>
          <cell r="I818" t="str">
            <v>не требуется</v>
          </cell>
          <cell r="J818" t="str">
            <v>не требуется</v>
          </cell>
          <cell r="K818" t="str">
            <v>не требуется</v>
          </cell>
          <cell r="L818" t="str">
            <v>не требуется</v>
          </cell>
          <cell r="M818" t="str">
            <v>не относится</v>
          </cell>
          <cell r="N818" t="str">
            <v>не требуется</v>
          </cell>
          <cell r="O818" t="str">
            <v xml:space="preserve"> не требуется</v>
          </cell>
          <cell r="P818" t="str">
            <v>не требуется</v>
          </cell>
          <cell r="Q818" t="str">
            <v>-</v>
          </cell>
          <cell r="R818" t="str">
            <v>не требуется</v>
          </cell>
          <cell r="U818">
            <v>807</v>
          </cell>
          <cell r="V818" t="str">
            <v>1.2.2.1</v>
          </cell>
          <cell r="W818" t="b">
            <v>1</v>
          </cell>
          <cell r="X818" t="b">
            <v>1</v>
          </cell>
        </row>
        <row r="819">
          <cell r="A819" t="str">
            <v>1.2.2.1</v>
          </cell>
          <cell r="B819" t="str">
            <v>Реконструкция ВЛ-0,4кВ от КТП АЛР 327 10/0,4/400 (протяженностью 1,19 км) с заменой КТП 10/0,4/400кВА,установка приборов учета (41 т.у.)</v>
          </cell>
          <cell r="C819" t="str">
            <v>P_0755</v>
          </cell>
          <cell r="D819" t="str">
            <v>Приволжский ФО</v>
          </cell>
          <cell r="E819" t="str">
            <v>Самарская область</v>
          </cell>
          <cell r="F819" t="str">
            <v>Большеглушицкий район</v>
          </cell>
          <cell r="G819" t="str">
            <v>нд</v>
          </cell>
          <cell r="H819" t="str">
            <v>не требуется</v>
          </cell>
          <cell r="I819" t="str">
            <v>не требуется</v>
          </cell>
          <cell r="J819" t="str">
            <v>не требуется</v>
          </cell>
          <cell r="K819" t="str">
            <v>не требуется</v>
          </cell>
          <cell r="L819" t="str">
            <v>не требуется</v>
          </cell>
          <cell r="M819" t="str">
            <v>не относится</v>
          </cell>
          <cell r="N819" t="str">
            <v>не требуется</v>
          </cell>
          <cell r="O819" t="str">
            <v xml:space="preserve"> не требуется</v>
          </cell>
          <cell r="P819" t="str">
            <v>не требуется</v>
          </cell>
          <cell r="Q819" t="str">
            <v>-</v>
          </cell>
          <cell r="R819" t="str">
            <v>не требуется</v>
          </cell>
          <cell r="U819">
            <v>808</v>
          </cell>
          <cell r="V819" t="str">
            <v>1.2.2.1</v>
          </cell>
          <cell r="W819" t="b">
            <v>1</v>
          </cell>
          <cell r="X819" t="b">
            <v>1</v>
          </cell>
        </row>
        <row r="820">
          <cell r="A820" t="str">
            <v>1.2.2.1</v>
          </cell>
          <cell r="B820" t="str">
            <v>Реконструкция КЛ-0,4 кВ ТП-38 - опора 100/1 КВЛ-0,4 кВ ф.1 ЗТП-38, реконструкция КЛ-0,4 кВ от опоры 100/1 до опоры 100/2 КВЛ ф.1 ЗТП-38 (протяженностью 0,51км)</v>
          </cell>
          <cell r="C820" t="str">
            <v>P_0892</v>
          </cell>
          <cell r="D820" t="str">
            <v>Приволжский ФО</v>
          </cell>
          <cell r="E820" t="str">
            <v>Самарская область</v>
          </cell>
          <cell r="F820" t="str">
            <v xml:space="preserve">г.о. Новокуйбышевск </v>
          </cell>
          <cell r="G820" t="str">
            <v>нд</v>
          </cell>
          <cell r="H820" t="str">
            <v>не требуется</v>
          </cell>
          <cell r="I820" t="str">
            <v>не требуется</v>
          </cell>
          <cell r="J820" t="str">
            <v>не требуется</v>
          </cell>
          <cell r="K820" t="str">
            <v>не требуется</v>
          </cell>
          <cell r="L820" t="str">
            <v>не требуется</v>
          </cell>
          <cell r="M820" t="str">
            <v>не относится</v>
          </cell>
          <cell r="N820" t="str">
            <v>не требуется</v>
          </cell>
          <cell r="O820" t="str">
            <v xml:space="preserve"> не требуется</v>
          </cell>
          <cell r="P820" t="str">
            <v>не требуется</v>
          </cell>
          <cell r="Q820" t="str">
            <v>-</v>
          </cell>
          <cell r="R820" t="str">
            <v>не требуется</v>
          </cell>
          <cell r="U820">
            <v>809</v>
          </cell>
          <cell r="V820" t="str">
            <v>1.2.2.1</v>
          </cell>
          <cell r="W820" t="b">
            <v>1</v>
          </cell>
          <cell r="X820" t="b">
            <v>1</v>
          </cell>
        </row>
        <row r="821">
          <cell r="A821" t="str">
            <v>1.2.2.1</v>
          </cell>
          <cell r="B821" t="str">
            <v>Реконструкция ВЛ-0,4 от КТП-181/630 кВА СНТ Рябинушка (протяженностью 8,35 км), установка приборов учета (460 т.у.)</v>
          </cell>
          <cell r="C821" t="str">
            <v>P_0888</v>
          </cell>
          <cell r="D821" t="str">
            <v>Приволжский ФО</v>
          </cell>
          <cell r="E821" t="str">
            <v>Самарская область</v>
          </cell>
          <cell r="F821" t="str">
            <v xml:space="preserve">г.о. Новокуйбышевск </v>
          </cell>
          <cell r="G821" t="str">
            <v>нд</v>
          </cell>
          <cell r="H821" t="str">
            <v>не требуется</v>
          </cell>
          <cell r="I821" t="str">
            <v>не требуется</v>
          </cell>
          <cell r="J821" t="str">
            <v>не требуется</v>
          </cell>
          <cell r="K821" t="str">
            <v>не требуется</v>
          </cell>
          <cell r="L821" t="str">
            <v>не требуется</v>
          </cell>
          <cell r="M821" t="str">
            <v>не относится</v>
          </cell>
          <cell r="N821" t="str">
            <v>не требуется</v>
          </cell>
          <cell r="O821" t="str">
            <v xml:space="preserve"> не требуется</v>
          </cell>
          <cell r="P821" t="str">
            <v>не требуется</v>
          </cell>
          <cell r="Q821" t="str">
            <v>-</v>
          </cell>
          <cell r="R821" t="str">
            <v>не требуется</v>
          </cell>
          <cell r="U821">
            <v>810</v>
          </cell>
          <cell r="V821" t="str">
            <v>1.2.2.1</v>
          </cell>
          <cell r="W821" t="b">
            <v>1</v>
          </cell>
          <cell r="X821" t="b">
            <v>1</v>
          </cell>
        </row>
        <row r="822">
          <cell r="A822" t="str">
            <v>1.2.2.1</v>
          </cell>
          <cell r="B822" t="str">
            <v xml:space="preserve">Реконструкция КЛ-0,4 кВ Ф-1,2,3,4 от КТП Рз 55-39 10/0,4/2х250 кВА (двухцепная протяженностью 0,482км)  с заменой КТП 10/0,4/2х250 кВА </v>
          </cell>
          <cell r="C822" t="str">
            <v>P_0818</v>
          </cell>
          <cell r="D822" t="str">
            <v>Приволжский ФО</v>
          </cell>
          <cell r="E822" t="str">
            <v>Самарская область</v>
          </cell>
          <cell r="F822" t="str">
            <v>г.о. Жигулевск</v>
          </cell>
          <cell r="G822" t="str">
            <v>нд</v>
          </cell>
          <cell r="H822" t="str">
            <v>не требуется</v>
          </cell>
          <cell r="I822" t="str">
            <v>не требуется</v>
          </cell>
          <cell r="J822" t="str">
            <v>не требуется</v>
          </cell>
          <cell r="K822" t="str">
            <v>не требуется</v>
          </cell>
          <cell r="L822" t="str">
            <v>не требуется</v>
          </cell>
          <cell r="M822" t="str">
            <v>не относится</v>
          </cell>
          <cell r="N822" t="str">
            <v>не требуется</v>
          </cell>
          <cell r="O822" t="str">
            <v xml:space="preserve"> не требуется</v>
          </cell>
          <cell r="P822" t="str">
            <v>не требуется</v>
          </cell>
          <cell r="Q822" t="str">
            <v>-</v>
          </cell>
          <cell r="R822" t="str">
            <v>не требуется</v>
          </cell>
          <cell r="U822">
            <v>811</v>
          </cell>
          <cell r="V822" t="str">
            <v>1.2.2.1</v>
          </cell>
          <cell r="W822" t="b">
            <v>1</v>
          </cell>
          <cell r="X822" t="b">
            <v>1</v>
          </cell>
        </row>
        <row r="823">
          <cell r="A823" t="str">
            <v>1.2.2.1</v>
          </cell>
          <cell r="B823" t="str">
            <v>Реконструкция КЛ-0,4кВ от ТП-707 (ТП-2080707) до ж.д. 8 (кабель в земле) (двухцепная протяженностью 0,28 км)</v>
          </cell>
          <cell r="C823" t="str">
            <v>P_0969</v>
          </cell>
          <cell r="D823" t="str">
            <v>Приволжский ФО</v>
          </cell>
          <cell r="E823" t="str">
            <v>Самарская область</v>
          </cell>
          <cell r="F823" t="str">
            <v>г.о. Тольятти</v>
          </cell>
          <cell r="G823" t="str">
            <v>нд</v>
          </cell>
          <cell r="H823" t="str">
            <v>не требуется</v>
          </cell>
          <cell r="I823" t="str">
            <v>не требуется</v>
          </cell>
          <cell r="J823" t="str">
            <v>не требуется</v>
          </cell>
          <cell r="K823" t="str">
            <v>не требуется</v>
          </cell>
          <cell r="L823" t="str">
            <v>не требуется</v>
          </cell>
          <cell r="M823" t="str">
            <v>не относится</v>
          </cell>
          <cell r="N823" t="str">
            <v>не требуется</v>
          </cell>
          <cell r="O823" t="str">
            <v xml:space="preserve"> не требуется</v>
          </cell>
          <cell r="P823" t="str">
            <v>не требуется</v>
          </cell>
          <cell r="Q823" t="str">
            <v>-</v>
          </cell>
          <cell r="R823" t="str">
            <v>не требуется</v>
          </cell>
          <cell r="U823">
            <v>812</v>
          </cell>
          <cell r="V823" t="str">
            <v>1.2.2.1</v>
          </cell>
          <cell r="W823" t="b">
            <v>1</v>
          </cell>
          <cell r="X823" t="b">
            <v>1</v>
          </cell>
        </row>
        <row r="824">
          <cell r="A824" t="str">
            <v>1.2.2.1</v>
          </cell>
          <cell r="B824" t="str">
            <v>Реконструкция КЛ-0,4 кВ от опоры 100/1 до опоры 101/1 КВЛ-0,4 кВ ф.1 ТП-38, реконструкция КЛ 0,4 кВ от опоры 100/2 до опоры 100/3 КВЛ-0,4 кВ ф.1 ТП-38 (протяженностью 0,3 км)</v>
          </cell>
          <cell r="C824" t="str">
            <v>P_0893</v>
          </cell>
          <cell r="D824" t="str">
            <v>Приволжский ФО</v>
          </cell>
          <cell r="E824" t="str">
            <v>Самарская область</v>
          </cell>
          <cell r="F824" t="str">
            <v xml:space="preserve">г.о. Новокуйбышевск </v>
          </cell>
          <cell r="G824" t="str">
            <v>нд</v>
          </cell>
          <cell r="H824" t="str">
            <v>не требуется</v>
          </cell>
          <cell r="I824" t="str">
            <v>не требуется</v>
          </cell>
          <cell r="J824" t="str">
            <v>не требуется</v>
          </cell>
          <cell r="K824" t="str">
            <v>не требуется</v>
          </cell>
          <cell r="L824" t="str">
            <v>не требуется</v>
          </cell>
          <cell r="M824" t="str">
            <v>не относится</v>
          </cell>
          <cell r="N824" t="str">
            <v>не требуется</v>
          </cell>
          <cell r="O824" t="str">
            <v xml:space="preserve"> не требуется</v>
          </cell>
          <cell r="P824" t="str">
            <v>не требуется</v>
          </cell>
          <cell r="Q824" t="str">
            <v>-</v>
          </cell>
          <cell r="R824" t="str">
            <v>не требуется</v>
          </cell>
          <cell r="U824">
            <v>813</v>
          </cell>
          <cell r="V824" t="str">
            <v>1.2.2.1</v>
          </cell>
          <cell r="W824" t="b">
            <v>1</v>
          </cell>
          <cell r="X824" t="b">
            <v>1</v>
          </cell>
        </row>
        <row r="825">
          <cell r="A825" t="str">
            <v>1.2.2.1</v>
          </cell>
          <cell r="B825" t="str">
            <v>Реконструкция КЛ-0,4 кВ от  ТП КИН 668 до ВРУ дома Нефтяников 14/Комсомольская 2 (протяженностью 0,185 км)</v>
          </cell>
          <cell r="C825" t="str">
            <v>P_0860</v>
          </cell>
          <cell r="D825" t="str">
            <v>Приволжский ФО</v>
          </cell>
          <cell r="E825" t="str">
            <v>Самарская область</v>
          </cell>
          <cell r="F825" t="str">
            <v>Красноярский район</v>
          </cell>
          <cell r="G825" t="str">
            <v>нд</v>
          </cell>
          <cell r="H825" t="str">
            <v>не требуется</v>
          </cell>
          <cell r="I825" t="str">
            <v>не требуется</v>
          </cell>
          <cell r="J825" t="str">
            <v>не требуется</v>
          </cell>
          <cell r="K825" t="str">
            <v>не требуется</v>
          </cell>
          <cell r="L825" t="str">
            <v>не требуется</v>
          </cell>
          <cell r="M825" t="str">
            <v>не относится</v>
          </cell>
          <cell r="N825" t="str">
            <v>не требуется</v>
          </cell>
          <cell r="O825" t="str">
            <v xml:space="preserve"> не требуется</v>
          </cell>
          <cell r="P825" t="str">
            <v>не требуется</v>
          </cell>
          <cell r="Q825" t="str">
            <v>-</v>
          </cell>
          <cell r="R825" t="str">
            <v>не требуется</v>
          </cell>
          <cell r="U825">
            <v>814</v>
          </cell>
          <cell r="V825" t="str">
            <v>1.2.2.1</v>
          </cell>
          <cell r="W825" t="b">
            <v>1</v>
          </cell>
          <cell r="X825" t="b">
            <v>1</v>
          </cell>
        </row>
        <row r="826">
          <cell r="A826" t="str">
            <v>1.2.2.1</v>
          </cell>
          <cell r="B826" t="str">
            <v>Реконструкция ВЛ-0,4кВ от КТП БГЛ 612 10/0,4/160 (протяженностью 1,12км) с заменой КТП 10/0,4/160кВА,установка приборов учета (60 т.у.)</v>
          </cell>
          <cell r="C826" t="str">
            <v>P_0756</v>
          </cell>
          <cell r="D826" t="str">
            <v>Приволжский ФО</v>
          </cell>
          <cell r="E826" t="str">
            <v>Самарская область</v>
          </cell>
          <cell r="F826" t="str">
            <v>Большеглушицкий район</v>
          </cell>
          <cell r="G826" t="str">
            <v>нд</v>
          </cell>
          <cell r="H826" t="str">
            <v>не требуется</v>
          </cell>
          <cell r="I826" t="str">
            <v>не требуется</v>
          </cell>
          <cell r="J826" t="str">
            <v>не требуется</v>
          </cell>
          <cell r="K826" t="str">
            <v>не требуется</v>
          </cell>
          <cell r="L826" t="str">
            <v>не требуется</v>
          </cell>
          <cell r="M826" t="str">
            <v>не относится</v>
          </cell>
          <cell r="N826" t="str">
            <v>не требуется</v>
          </cell>
          <cell r="O826" t="str">
            <v xml:space="preserve"> не требуется</v>
          </cell>
          <cell r="P826" t="str">
            <v>не требуется</v>
          </cell>
          <cell r="Q826" t="str">
            <v>-</v>
          </cell>
          <cell r="R826" t="str">
            <v>не требуется</v>
          </cell>
          <cell r="U826">
            <v>815</v>
          </cell>
          <cell r="V826" t="str">
            <v>1.2.2.1</v>
          </cell>
          <cell r="W826" t="b">
            <v>1</v>
          </cell>
          <cell r="X826" t="b">
            <v>1</v>
          </cell>
        </row>
        <row r="827">
          <cell r="A827" t="str">
            <v>1.2.2.1</v>
          </cell>
          <cell r="B827" t="str">
            <v>Реконструкция КЛ-0,4 кВ от опоры 100/2 до опоры 100/3 КВЛ-0,4 кВ ф.1 ЗТП 19, КЛ-0,4 кВ от опоры 100/3 до опоры 102/1 КВЛ ф.1 ЗТП 19 (протяженностью 0,33 км)</v>
          </cell>
          <cell r="C827" t="str">
            <v>P_0898</v>
          </cell>
          <cell r="D827" t="str">
            <v>Приволжский ФО</v>
          </cell>
          <cell r="E827" t="str">
            <v>Самарская область</v>
          </cell>
          <cell r="F827" t="str">
            <v xml:space="preserve">г.о. Новокуйбышевск </v>
          </cell>
          <cell r="G827" t="str">
            <v>нд</v>
          </cell>
          <cell r="H827" t="str">
            <v>не требуется</v>
          </cell>
          <cell r="I827" t="str">
            <v>не требуется</v>
          </cell>
          <cell r="J827" t="str">
            <v>не требуется</v>
          </cell>
          <cell r="K827" t="str">
            <v>не требуется</v>
          </cell>
          <cell r="L827" t="str">
            <v>не требуется</v>
          </cell>
          <cell r="M827" t="str">
            <v>не относится</v>
          </cell>
          <cell r="N827" t="str">
            <v>не требуется</v>
          </cell>
          <cell r="O827" t="str">
            <v xml:space="preserve"> не требуется</v>
          </cell>
          <cell r="P827" t="str">
            <v>не требуется</v>
          </cell>
          <cell r="Q827" t="str">
            <v>-</v>
          </cell>
          <cell r="R827" t="str">
            <v>не требуется</v>
          </cell>
          <cell r="U827">
            <v>816</v>
          </cell>
          <cell r="V827" t="str">
            <v>1.2.2.1</v>
          </cell>
          <cell r="W827" t="b">
            <v>1</v>
          </cell>
          <cell r="X827" t="b">
            <v>1</v>
          </cell>
        </row>
        <row r="828">
          <cell r="A828" t="str">
            <v>1.2.2.1</v>
          </cell>
          <cell r="B828" t="str">
            <v>Реконструкция КЛ-0,4 кВ от опоры 100/3 до опоры 102/1 КВЛ-0,4 кВ ф.1 ТП-38 (протяженностью 0,05 км)</v>
          </cell>
          <cell r="C828" t="str">
            <v>P_0894</v>
          </cell>
          <cell r="D828" t="str">
            <v>Приволжский ФО</v>
          </cell>
          <cell r="E828" t="str">
            <v>Самарская область</v>
          </cell>
          <cell r="F828" t="str">
            <v xml:space="preserve">г.о. Новокуйбышевск </v>
          </cell>
          <cell r="G828" t="str">
            <v>нд</v>
          </cell>
          <cell r="H828" t="str">
            <v>не требуется</v>
          </cell>
          <cell r="I828" t="str">
            <v>не требуется</v>
          </cell>
          <cell r="J828" t="str">
            <v>не требуется</v>
          </cell>
          <cell r="K828" t="str">
            <v>не требуется</v>
          </cell>
          <cell r="L828" t="str">
            <v>не требуется</v>
          </cell>
          <cell r="M828" t="str">
            <v>не относится</v>
          </cell>
          <cell r="N828" t="str">
            <v>не требуется</v>
          </cell>
          <cell r="O828" t="str">
            <v xml:space="preserve"> не требуется</v>
          </cell>
          <cell r="P828" t="str">
            <v>не требуется</v>
          </cell>
          <cell r="Q828" t="str">
            <v>-</v>
          </cell>
          <cell r="R828" t="str">
            <v>не требуется</v>
          </cell>
          <cell r="U828">
            <v>817</v>
          </cell>
          <cell r="V828" t="str">
            <v>1.2.2.1</v>
          </cell>
          <cell r="W828" t="b">
            <v>1</v>
          </cell>
          <cell r="X828" t="b">
            <v>1</v>
          </cell>
        </row>
        <row r="829">
          <cell r="A829" t="str">
            <v>1.2.2.1</v>
          </cell>
          <cell r="B829" t="str">
            <v>Реконструкция КЛ-0,4 кВ от опоры 101/1 до опоры 101/2 КВЛ-0,4 кВ ф.1 ТП-19 (протяженностью 0,1 км)</v>
          </cell>
          <cell r="C829" t="str">
            <v>P_0897</v>
          </cell>
          <cell r="D829" t="str">
            <v>Приволжский ФО</v>
          </cell>
          <cell r="E829" t="str">
            <v>Самарская область</v>
          </cell>
          <cell r="F829" t="str">
            <v xml:space="preserve">г.о. Новокуйбышевск </v>
          </cell>
          <cell r="G829" t="str">
            <v>нд</v>
          </cell>
          <cell r="H829" t="str">
            <v>не требуется</v>
          </cell>
          <cell r="I829" t="str">
            <v>не требуется</v>
          </cell>
          <cell r="J829" t="str">
            <v>не требуется</v>
          </cell>
          <cell r="K829" t="str">
            <v>не требуется</v>
          </cell>
          <cell r="L829" t="str">
            <v>не требуется</v>
          </cell>
          <cell r="M829" t="str">
            <v>не относится</v>
          </cell>
          <cell r="N829" t="str">
            <v>не требуется</v>
          </cell>
          <cell r="O829" t="str">
            <v xml:space="preserve"> не требуется</v>
          </cell>
          <cell r="P829" t="str">
            <v>не требуется</v>
          </cell>
          <cell r="Q829" t="str">
            <v>-</v>
          </cell>
          <cell r="R829" t="str">
            <v>не требуется</v>
          </cell>
          <cell r="U829">
            <v>818</v>
          </cell>
          <cell r="V829" t="str">
            <v>1.2.2.1</v>
          </cell>
          <cell r="W829" t="b">
            <v>1</v>
          </cell>
          <cell r="X829" t="b">
            <v>1</v>
          </cell>
        </row>
        <row r="830">
          <cell r="A830" t="str">
            <v>1.2.2.1</v>
          </cell>
          <cell r="B830" t="str">
            <v>Реконструкция КЛ-0,4кВ от ТП №1060604 (ТП-604) до 6-ДС-2 (Православная гимназия) (двухцепная 0,155 км)</v>
          </cell>
          <cell r="C830" t="str">
            <v>P_0955</v>
          </cell>
          <cell r="D830" t="str">
            <v>Приволжский ФО</v>
          </cell>
          <cell r="E830" t="str">
            <v>Самарская область</v>
          </cell>
          <cell r="F830" t="str">
            <v>г.о. Тольятти</v>
          </cell>
          <cell r="G830" t="str">
            <v>нд</v>
          </cell>
          <cell r="H830" t="str">
            <v>не требуется</v>
          </cell>
          <cell r="I830" t="str">
            <v>не требуется</v>
          </cell>
          <cell r="J830" t="str">
            <v>не требуется</v>
          </cell>
          <cell r="K830" t="str">
            <v>не требуется</v>
          </cell>
          <cell r="L830" t="str">
            <v>не требуется</v>
          </cell>
          <cell r="M830" t="str">
            <v>не относится</v>
          </cell>
          <cell r="N830" t="str">
            <v>не требуется</v>
          </cell>
          <cell r="O830" t="str">
            <v xml:space="preserve"> не требуется</v>
          </cell>
          <cell r="P830" t="str">
            <v>не требуется</v>
          </cell>
          <cell r="Q830" t="str">
            <v>-</v>
          </cell>
          <cell r="R830" t="str">
            <v>не требуется</v>
          </cell>
          <cell r="U830">
            <v>819</v>
          </cell>
          <cell r="V830" t="str">
            <v>1.2.2.1</v>
          </cell>
          <cell r="W830" t="b">
            <v>1</v>
          </cell>
          <cell r="X830" t="b">
            <v>1</v>
          </cell>
        </row>
        <row r="831">
          <cell r="A831" t="str">
            <v>1.2.2.1</v>
          </cell>
          <cell r="B831" t="str">
            <v>Реконструкция ВЛ-0,4 кВ Ф-1,2  от ТП-151 (торсада) (протяженностью 0,23 км), установка приборов учета (16 т.у.)</v>
          </cell>
          <cell r="C831" t="str">
            <v>P_0965</v>
          </cell>
          <cell r="D831" t="str">
            <v>Приволжский ФО</v>
          </cell>
          <cell r="E831" t="str">
            <v>Самарская область</v>
          </cell>
          <cell r="F831" t="str">
            <v>г.о. Тольятти</v>
          </cell>
          <cell r="G831" t="str">
            <v>нд</v>
          </cell>
          <cell r="H831" t="str">
            <v>не требуется</v>
          </cell>
          <cell r="I831" t="str">
            <v>не требуется</v>
          </cell>
          <cell r="J831" t="str">
            <v>не требуется</v>
          </cell>
          <cell r="K831" t="str">
            <v>не требуется</v>
          </cell>
          <cell r="L831" t="str">
            <v>не требуется</v>
          </cell>
          <cell r="M831" t="str">
            <v>не относится</v>
          </cell>
          <cell r="N831" t="str">
            <v>не требуется</v>
          </cell>
          <cell r="O831" t="str">
            <v xml:space="preserve"> не требуется</v>
          </cell>
          <cell r="P831" t="str">
            <v>не требуется</v>
          </cell>
          <cell r="Q831" t="str">
            <v>-</v>
          </cell>
          <cell r="R831" t="str">
            <v>не требуется</v>
          </cell>
          <cell r="U831">
            <v>820</v>
          </cell>
          <cell r="V831" t="str">
            <v>1.2.2.1</v>
          </cell>
          <cell r="W831" t="b">
            <v>1</v>
          </cell>
          <cell r="X831" t="b">
            <v>1</v>
          </cell>
        </row>
        <row r="832">
          <cell r="A832" t="str">
            <v>1.2.2.1</v>
          </cell>
          <cell r="B832" t="str">
            <v>Реконструкция ВЛ-0,4 кВ Ф-2  от ТП-176 (кафе Поликом) (торсада) (0,47 км)</v>
          </cell>
          <cell r="C832" t="str">
            <v>P_0967</v>
          </cell>
          <cell r="D832" t="str">
            <v>Приволжский ФО</v>
          </cell>
          <cell r="E832" t="str">
            <v>Самарская область</v>
          </cell>
          <cell r="F832" t="str">
            <v>г.о. Тольятти</v>
          </cell>
          <cell r="G832" t="str">
            <v>нд</v>
          </cell>
          <cell r="H832" t="str">
            <v>не требуется</v>
          </cell>
          <cell r="I832" t="str">
            <v>не требуется</v>
          </cell>
          <cell r="J832" t="str">
            <v>не требуется</v>
          </cell>
          <cell r="K832" t="str">
            <v>не требуется</v>
          </cell>
          <cell r="L832" t="str">
            <v>не требуется</v>
          </cell>
          <cell r="M832" t="str">
            <v>не относится</v>
          </cell>
          <cell r="N832" t="str">
            <v>не требуется</v>
          </cell>
          <cell r="O832" t="str">
            <v xml:space="preserve"> не требуется</v>
          </cell>
          <cell r="P832" t="str">
            <v>не требуется</v>
          </cell>
          <cell r="Q832" t="str">
            <v>-</v>
          </cell>
          <cell r="R832" t="str">
            <v>не требуется</v>
          </cell>
          <cell r="U832">
            <v>821</v>
          </cell>
          <cell r="V832" t="str">
            <v>1.2.2.1</v>
          </cell>
          <cell r="W832" t="b">
            <v>1</v>
          </cell>
          <cell r="X832" t="b">
            <v>1</v>
          </cell>
        </row>
        <row r="833">
          <cell r="A833" t="str">
            <v>1.2.2.1</v>
          </cell>
          <cell r="B833" t="str">
            <v>Реконструкция ВЛ-0,4 кВ Ф-2  от ТП-13 (торсада) (протяженностью 0,26 км), установка приборов учета (6 т.у.)</v>
          </cell>
          <cell r="C833" t="str">
            <v>P_0964</v>
          </cell>
          <cell r="D833" t="str">
            <v>Приволжский ФО</v>
          </cell>
          <cell r="E833" t="str">
            <v>Самарская область</v>
          </cell>
          <cell r="F833" t="str">
            <v>г.о. Тольятти</v>
          </cell>
          <cell r="G833" t="str">
            <v>нд</v>
          </cell>
          <cell r="H833" t="str">
            <v>не требуется</v>
          </cell>
          <cell r="I833" t="str">
            <v>не требуется</v>
          </cell>
          <cell r="J833" t="str">
            <v>не требуется</v>
          </cell>
          <cell r="K833" t="str">
            <v>не требуется</v>
          </cell>
          <cell r="L833" t="str">
            <v>не требуется</v>
          </cell>
          <cell r="M833" t="str">
            <v>не относится</v>
          </cell>
          <cell r="N833" t="str">
            <v>не требуется</v>
          </cell>
          <cell r="O833" t="str">
            <v xml:space="preserve"> не требуется</v>
          </cell>
          <cell r="P833" t="str">
            <v>не требуется</v>
          </cell>
          <cell r="Q833" t="str">
            <v>-</v>
          </cell>
          <cell r="R833" t="str">
            <v>не требуется</v>
          </cell>
          <cell r="U833">
            <v>822</v>
          </cell>
          <cell r="V833" t="str">
            <v>1.2.2.1</v>
          </cell>
          <cell r="W833" t="b">
            <v>1</v>
          </cell>
          <cell r="X833" t="b">
            <v>1</v>
          </cell>
        </row>
        <row r="834">
          <cell r="A834" t="str">
            <v>1.2.2.1</v>
          </cell>
          <cell r="B834" t="str">
            <v>Реконструкция ВЛ-0,4 кВ Ф-19,23 от ТП-34  (торсада) (протяженностью  0,23 км),установка приборов учета (2 т.у.)</v>
          </cell>
          <cell r="C834" t="str">
            <v>P_0968</v>
          </cell>
          <cell r="D834" t="str">
            <v>Приволжский ФО</v>
          </cell>
          <cell r="E834" t="str">
            <v>Самарская область</v>
          </cell>
          <cell r="F834" t="str">
            <v>г.о. Тольятти</v>
          </cell>
          <cell r="G834" t="str">
            <v>нд</v>
          </cell>
          <cell r="H834" t="str">
            <v>не требуется</v>
          </cell>
          <cell r="I834" t="str">
            <v>не требуется</v>
          </cell>
          <cell r="J834" t="str">
            <v>не требуется</v>
          </cell>
          <cell r="K834" t="str">
            <v>не требуется</v>
          </cell>
          <cell r="L834" t="str">
            <v>не требуется</v>
          </cell>
          <cell r="M834" t="str">
            <v>не относится</v>
          </cell>
          <cell r="N834" t="str">
            <v>не требуется</v>
          </cell>
          <cell r="O834" t="str">
            <v xml:space="preserve"> не требуется</v>
          </cell>
          <cell r="P834" t="str">
            <v>не требуется</v>
          </cell>
          <cell r="Q834" t="str">
            <v>-</v>
          </cell>
          <cell r="R834" t="str">
            <v>не требуется</v>
          </cell>
          <cell r="U834">
            <v>823</v>
          </cell>
          <cell r="V834" t="str">
            <v>1.2.2.1</v>
          </cell>
          <cell r="W834" t="b">
            <v>1</v>
          </cell>
          <cell r="X834" t="b">
            <v>1</v>
          </cell>
        </row>
        <row r="835">
          <cell r="A835" t="str">
            <v>1.2.2.1</v>
          </cell>
          <cell r="B835" t="str">
            <v>Реконструкция ВЛ-0,4 кВ Ф-3 от ТП-57  до д.89 по ул.Мира (торсада) (протяженостью 0,15 км),установка приборов учета (2т.у.)</v>
          </cell>
          <cell r="C835" t="str">
            <v>P_0974</v>
          </cell>
          <cell r="D835" t="str">
            <v>Приволжский ФО</v>
          </cell>
          <cell r="E835" t="str">
            <v>Самарская область</v>
          </cell>
          <cell r="F835" t="str">
            <v>г.о. Тольятти</v>
          </cell>
          <cell r="G835" t="str">
            <v>нд</v>
          </cell>
          <cell r="H835" t="str">
            <v>не требуется</v>
          </cell>
          <cell r="I835" t="str">
            <v>не требуется</v>
          </cell>
          <cell r="J835" t="str">
            <v>не требуется</v>
          </cell>
          <cell r="K835" t="str">
            <v>не требуется</v>
          </cell>
          <cell r="L835" t="str">
            <v>не требуется</v>
          </cell>
          <cell r="M835" t="str">
            <v>не относится</v>
          </cell>
          <cell r="N835" t="str">
            <v>не требуется</v>
          </cell>
          <cell r="O835" t="str">
            <v xml:space="preserve"> не требуется</v>
          </cell>
          <cell r="P835" t="str">
            <v>не требуется</v>
          </cell>
          <cell r="Q835" t="str">
            <v>-</v>
          </cell>
          <cell r="R835" t="str">
            <v>не требуется</v>
          </cell>
          <cell r="U835">
            <v>824</v>
          </cell>
          <cell r="V835" t="str">
            <v>1.2.2.1</v>
          </cell>
          <cell r="W835" t="b">
            <v>1</v>
          </cell>
          <cell r="X835" t="b">
            <v>1</v>
          </cell>
        </row>
        <row r="836">
          <cell r="A836" t="str">
            <v>1.2.2.1</v>
          </cell>
          <cell r="B836" t="str">
            <v>Реконструкция ВЛ-0,4 кВ от КТП РВ 626 10/0,4/ (протяженностью 0,05 км)</v>
          </cell>
          <cell r="C836" t="str">
            <v>P_0940</v>
          </cell>
          <cell r="D836" t="str">
            <v>Приволжский ФО</v>
          </cell>
          <cell r="E836" t="str">
            <v>Самарская область</v>
          </cell>
          <cell r="F836" t="str">
            <v>Ставропольский район</v>
          </cell>
          <cell r="G836" t="str">
            <v>нд</v>
          </cell>
          <cell r="H836" t="str">
            <v>не требуется</v>
          </cell>
          <cell r="I836" t="str">
            <v>не требуется</v>
          </cell>
          <cell r="J836" t="str">
            <v>не требуется</v>
          </cell>
          <cell r="K836" t="str">
            <v>не требуется</v>
          </cell>
          <cell r="L836" t="str">
            <v>не требуется</v>
          </cell>
          <cell r="M836" t="str">
            <v>не относится</v>
          </cell>
          <cell r="N836" t="str">
            <v>не требуется</v>
          </cell>
          <cell r="O836" t="str">
            <v xml:space="preserve"> не требуется</v>
          </cell>
          <cell r="P836" t="str">
            <v>не требуется</v>
          </cell>
          <cell r="Q836" t="str">
            <v>-</v>
          </cell>
          <cell r="R836" t="str">
            <v>не требуется</v>
          </cell>
          <cell r="U836">
            <v>825</v>
          </cell>
          <cell r="V836" t="str">
            <v>1.2.2.1</v>
          </cell>
          <cell r="W836" t="b">
            <v>1</v>
          </cell>
          <cell r="X836" t="b">
            <v>1</v>
          </cell>
        </row>
        <row r="837">
          <cell r="A837" t="str">
            <v>1.2.2.1</v>
          </cell>
          <cell r="B837" t="str">
            <v>Реконструкция ВЛ-0,4 кВ от КТП Л 72710/0,4/100 кВА (протяженностью 0,105км)  с заменой КТП 10/0,4/160, установка приборов учета (1 т.у.)</v>
          </cell>
          <cell r="C837" t="str">
            <v>P_0945</v>
          </cell>
          <cell r="D837" t="str">
            <v>Приволжский ФО</v>
          </cell>
          <cell r="E837" t="str">
            <v>Самарская область</v>
          </cell>
          <cell r="F837" t="str">
            <v>Ставропольский район</v>
          </cell>
          <cell r="G837" t="str">
            <v>нд</v>
          </cell>
          <cell r="H837" t="str">
            <v>не требуется</v>
          </cell>
          <cell r="I837" t="str">
            <v>не требуется</v>
          </cell>
          <cell r="J837" t="str">
            <v>не требуется</v>
          </cell>
          <cell r="K837" t="str">
            <v>не требуется</v>
          </cell>
          <cell r="L837" t="str">
            <v>не требуется</v>
          </cell>
          <cell r="M837" t="str">
            <v>не относится</v>
          </cell>
          <cell r="N837" t="str">
            <v>не требуется</v>
          </cell>
          <cell r="O837" t="str">
            <v xml:space="preserve"> не требуется</v>
          </cell>
          <cell r="P837" t="str">
            <v>не требуется</v>
          </cell>
          <cell r="Q837" t="str">
            <v>-</v>
          </cell>
          <cell r="R837" t="str">
            <v>не требуется</v>
          </cell>
          <cell r="U837">
            <v>826</v>
          </cell>
          <cell r="V837" t="str">
            <v>1.2.2.1</v>
          </cell>
          <cell r="W837" t="b">
            <v>1</v>
          </cell>
          <cell r="X837" t="b">
            <v>1</v>
          </cell>
        </row>
        <row r="838">
          <cell r="A838" t="str">
            <v>1.2.2.1</v>
          </cell>
          <cell r="B838" t="str">
            <v>Реконструкция ВЛ-0,4 кВ от КТП КМШ 1505 10/0,4/250 кВА (протяженностью 0,48км) с заменой КТП 10/0,4/250 кВА, установка приборов учета (2 т.у.)</v>
          </cell>
          <cell r="C838" t="str">
            <v>P_0832</v>
          </cell>
          <cell r="D838" t="str">
            <v>Приволжский ФО</v>
          </cell>
          <cell r="E838" t="str">
            <v>Самарская область</v>
          </cell>
          <cell r="F838" t="str">
            <v>Камышлинский район</v>
          </cell>
          <cell r="G838" t="str">
            <v>нд</v>
          </cell>
          <cell r="H838" t="str">
            <v>не требуется</v>
          </cell>
          <cell r="I838" t="str">
            <v>не требуется</v>
          </cell>
          <cell r="J838" t="str">
            <v>не требуется</v>
          </cell>
          <cell r="K838" t="str">
            <v>не требуется</v>
          </cell>
          <cell r="L838" t="str">
            <v>не требуется</v>
          </cell>
          <cell r="M838" t="str">
            <v>не относится</v>
          </cell>
          <cell r="N838" t="str">
            <v>не требуется</v>
          </cell>
          <cell r="O838" t="str">
            <v xml:space="preserve"> не требуется</v>
          </cell>
          <cell r="P838" t="str">
            <v>не требуется</v>
          </cell>
          <cell r="Q838" t="str">
            <v>-</v>
          </cell>
          <cell r="R838" t="str">
            <v>не требуется</v>
          </cell>
          <cell r="U838">
            <v>827</v>
          </cell>
          <cell r="V838" t="str">
            <v>1.2.2.1</v>
          </cell>
          <cell r="W838" t="b">
            <v>1</v>
          </cell>
          <cell r="X838" t="b">
            <v>1</v>
          </cell>
        </row>
        <row r="839">
          <cell r="A839" t="str">
            <v>1.2.2.1</v>
          </cell>
          <cell r="B839" t="str">
            <v>Реконструкция ВЛ-0,4 кВ от КТП КМШ 51710/0,4/160 кВА (протяженностью 0,224 км),установка приборов учета (4 т.у.)</v>
          </cell>
          <cell r="C839" t="str">
            <v>P_0830</v>
          </cell>
          <cell r="D839" t="str">
            <v>Приволжский ФО</v>
          </cell>
          <cell r="E839" t="str">
            <v>Самарская область</v>
          </cell>
          <cell r="F839" t="str">
            <v>Камышлинский район</v>
          </cell>
          <cell r="G839" t="str">
            <v>нд</v>
          </cell>
          <cell r="H839" t="str">
            <v>не требуется</v>
          </cell>
          <cell r="I839" t="str">
            <v>не требуется</v>
          </cell>
          <cell r="J839" t="str">
            <v>не требуется</v>
          </cell>
          <cell r="K839" t="str">
            <v>не требуется</v>
          </cell>
          <cell r="L839" t="str">
            <v>не требуется</v>
          </cell>
          <cell r="M839" t="str">
            <v>не относится</v>
          </cell>
          <cell r="N839" t="str">
            <v>не требуется</v>
          </cell>
          <cell r="O839" t="str">
            <v xml:space="preserve"> не требуется</v>
          </cell>
          <cell r="P839" t="str">
            <v>не требуется</v>
          </cell>
          <cell r="Q839" t="str">
            <v>-</v>
          </cell>
          <cell r="R839" t="str">
            <v>не требуется</v>
          </cell>
          <cell r="U839">
            <v>828</v>
          </cell>
          <cell r="V839" t="str">
            <v>1.2.2.1</v>
          </cell>
          <cell r="W839" t="b">
            <v>1</v>
          </cell>
          <cell r="X839" t="b">
            <v>1</v>
          </cell>
        </row>
        <row r="841">
          <cell r="A841" t="str">
            <v>1.2.2.1</v>
          </cell>
          <cell r="B841" t="str">
            <v xml:space="preserve">Реконструкция ВЛ-6 кВ Ф-1 ЖЭТЗ с заменой КТП Жт 1-405 6/0,4/100кВА (протяженностью 0,3км) с заменой на КТП 6/0,4/100 кВА </v>
          </cell>
          <cell r="C841" t="str">
            <v>P_0826</v>
          </cell>
          <cell r="D841" t="str">
            <v>Приволжский ФО</v>
          </cell>
          <cell r="E841" t="str">
            <v>Самарская область</v>
          </cell>
          <cell r="F841" t="str">
            <v>г.о. Жигулевск</v>
          </cell>
          <cell r="G841" t="str">
            <v>нд</v>
          </cell>
          <cell r="H841" t="str">
            <v>не требуется</v>
          </cell>
          <cell r="I841" t="str">
            <v>не требуется</v>
          </cell>
          <cell r="J841" t="str">
            <v>не требуется</v>
          </cell>
          <cell r="K841" t="str">
            <v>не требуется</v>
          </cell>
          <cell r="L841" t="str">
            <v>не требуется</v>
          </cell>
          <cell r="M841" t="str">
            <v>не относится</v>
          </cell>
          <cell r="N841" t="str">
            <v>не требуется</v>
          </cell>
          <cell r="O841" t="str">
            <v xml:space="preserve"> не требуется</v>
          </cell>
          <cell r="P841" t="str">
            <v>не требуется</v>
          </cell>
          <cell r="Q841" t="str">
            <v>-</v>
          </cell>
          <cell r="R841" t="str">
            <v>не требуется</v>
          </cell>
          <cell r="U841">
            <v>830</v>
          </cell>
          <cell r="V841" t="str">
            <v>1.2.2.1</v>
          </cell>
          <cell r="W841" t="b">
            <v>1</v>
          </cell>
          <cell r="X841" t="b">
            <v>1</v>
          </cell>
        </row>
        <row r="842">
          <cell r="A842" t="str">
            <v>1.2.2.1</v>
          </cell>
          <cell r="B842" t="str">
            <v>Реконструкция КВЛ-6 кВ Ф-1 ПС 110/6 ЖЭТЗ (протяженностью ВЛ 0,3км, КЛ протяженностью 1,2км) с заменой КТП Жт 1-404 6/0,4/100кВА на КТП 6/0,4/250кВА</v>
          </cell>
          <cell r="C842" t="str">
            <v>P_0823</v>
          </cell>
          <cell r="D842" t="str">
            <v>Приволжский ФО</v>
          </cell>
          <cell r="E842" t="str">
            <v>Самарская область</v>
          </cell>
          <cell r="F842" t="str">
            <v>г.о. Жигулевск</v>
          </cell>
          <cell r="G842" t="str">
            <v>нд</v>
          </cell>
          <cell r="H842" t="str">
            <v>не требуется</v>
          </cell>
          <cell r="I842" t="str">
            <v>не требуется</v>
          </cell>
          <cell r="J842" t="str">
            <v>не требуется</v>
          </cell>
          <cell r="K842" t="str">
            <v>не требуется</v>
          </cell>
          <cell r="L842" t="str">
            <v>не требуется</v>
          </cell>
          <cell r="M842" t="str">
            <v>не относится</v>
          </cell>
          <cell r="N842" t="str">
            <v>не требуется</v>
          </cell>
          <cell r="O842" t="str">
            <v xml:space="preserve"> не требуется</v>
          </cell>
          <cell r="P842" t="str">
            <v>не требуется</v>
          </cell>
          <cell r="Q842" t="str">
            <v>-</v>
          </cell>
          <cell r="R842" t="str">
            <v>не требуется</v>
          </cell>
          <cell r="U842">
            <v>831</v>
          </cell>
          <cell r="V842" t="str">
            <v>1.2.2.1</v>
          </cell>
          <cell r="W842" t="b">
            <v>1</v>
          </cell>
          <cell r="X842" t="b">
            <v>1</v>
          </cell>
        </row>
        <row r="843">
          <cell r="A843" t="str">
            <v>1.2.2.1</v>
          </cell>
          <cell r="B843" t="str">
            <v>Реконструкция КЛ-0,4 кВ ТП-13 - ВРУ ул. Миронова 6 п.1 (протяженностью 0,56 км)</v>
          </cell>
          <cell r="C843" t="str">
            <v>P_1158</v>
          </cell>
          <cell r="D843" t="str">
            <v>Приволжский ФО</v>
          </cell>
          <cell r="E843" t="str">
            <v>Самарская область</v>
          </cell>
          <cell r="F843" t="str">
            <v xml:space="preserve">г.о. Новокуйбышевск </v>
          </cell>
          <cell r="G843" t="str">
            <v>нд</v>
          </cell>
          <cell r="H843" t="str">
            <v>не требуется</v>
          </cell>
          <cell r="I843" t="str">
            <v>не требуется</v>
          </cell>
          <cell r="J843" t="str">
            <v>не требуется</v>
          </cell>
          <cell r="K843" t="str">
            <v>не требуется</v>
          </cell>
          <cell r="L843" t="str">
            <v>не требуется</v>
          </cell>
          <cell r="M843" t="str">
            <v>не относится</v>
          </cell>
          <cell r="N843" t="str">
            <v>не требуется</v>
          </cell>
          <cell r="O843" t="str">
            <v xml:space="preserve"> не требуется</v>
          </cell>
          <cell r="P843" t="str">
            <v>не требуется</v>
          </cell>
          <cell r="Q843" t="str">
            <v>-</v>
          </cell>
          <cell r="R843" t="str">
            <v>не требуется</v>
          </cell>
          <cell r="U843">
            <v>832</v>
          </cell>
          <cell r="V843" t="str">
            <v>1.2.2.1</v>
          </cell>
          <cell r="W843" t="b">
            <v>1</v>
          </cell>
          <cell r="X843" t="b">
            <v>1</v>
          </cell>
        </row>
        <row r="844">
          <cell r="A844" t="str">
            <v>1.2.2.1</v>
          </cell>
          <cell r="B844" t="str">
            <v>Реконструкция КЛ-0,4 кВ от ТП-204 (протяженностью 0,09 км)</v>
          </cell>
          <cell r="C844" t="str">
            <v>P_0959</v>
          </cell>
          <cell r="D844" t="str">
            <v>Приволжский ФО</v>
          </cell>
          <cell r="E844" t="str">
            <v>Самарская область</v>
          </cell>
          <cell r="F844" t="str">
            <v>г.о. Тольятти</v>
          </cell>
          <cell r="G844" t="str">
            <v>нд</v>
          </cell>
          <cell r="H844" t="str">
            <v>не требуется</v>
          </cell>
          <cell r="I844" t="str">
            <v>не требуется</v>
          </cell>
          <cell r="J844" t="str">
            <v>не требуется</v>
          </cell>
          <cell r="K844" t="str">
            <v>не требуется</v>
          </cell>
          <cell r="L844" t="str">
            <v>не требуется</v>
          </cell>
          <cell r="M844" t="str">
            <v>не относится</v>
          </cell>
          <cell r="N844" t="str">
            <v>не требуется</v>
          </cell>
          <cell r="O844" t="str">
            <v xml:space="preserve"> не требуется</v>
          </cell>
          <cell r="P844" t="str">
            <v>не требуется</v>
          </cell>
          <cell r="Q844" t="str">
            <v>-</v>
          </cell>
          <cell r="R844" t="str">
            <v>не требуется</v>
          </cell>
          <cell r="U844">
            <v>833</v>
          </cell>
          <cell r="V844" t="str">
            <v>1.2.2.1</v>
          </cell>
          <cell r="W844" t="b">
            <v>1</v>
          </cell>
          <cell r="X844" t="b">
            <v>1</v>
          </cell>
        </row>
        <row r="845">
          <cell r="A845" t="str">
            <v>1.2.2.1</v>
          </cell>
          <cell r="B845" t="str">
            <v>Реконструкция КЛ-0,4 кВ от ТП-425 до д.69 по ул.Мурысева (протяженностью 0,24 км)</v>
          </cell>
          <cell r="C845" t="str">
            <v>P_0963</v>
          </cell>
          <cell r="D845" t="str">
            <v>Приволжский ФО</v>
          </cell>
          <cell r="E845" t="str">
            <v>Самарская область</v>
          </cell>
          <cell r="F845" t="str">
            <v>г.о. Тольятти</v>
          </cell>
          <cell r="G845" t="str">
            <v>нд</v>
          </cell>
          <cell r="H845" t="str">
            <v>не требуется</v>
          </cell>
          <cell r="I845" t="str">
            <v>не требуется</v>
          </cell>
          <cell r="J845" t="str">
            <v>не требуется</v>
          </cell>
          <cell r="K845" t="str">
            <v>не требуется</v>
          </cell>
          <cell r="L845" t="str">
            <v>не требуется</v>
          </cell>
          <cell r="M845" t="str">
            <v>не относится</v>
          </cell>
          <cell r="N845" t="str">
            <v>не требуется</v>
          </cell>
          <cell r="O845" t="str">
            <v xml:space="preserve"> не требуется</v>
          </cell>
          <cell r="P845" t="str">
            <v>не требуется</v>
          </cell>
          <cell r="Q845" t="str">
            <v>-</v>
          </cell>
          <cell r="R845" t="str">
            <v>не требуется</v>
          </cell>
          <cell r="U845">
            <v>834</v>
          </cell>
          <cell r="V845" t="str">
            <v>1.2.2.1</v>
          </cell>
          <cell r="W845" t="b">
            <v>1</v>
          </cell>
          <cell r="X845" t="b">
            <v>1</v>
          </cell>
        </row>
        <row r="846">
          <cell r="A846" t="str">
            <v>1.2.2.1</v>
          </cell>
          <cell r="B846" t="str">
            <v>Реконструкция КЛ-0,4 кВ Ф-7 от ТП-198 до хоз. сарая Дома престарелых (протяженностью 0,02 км)</v>
          </cell>
          <cell r="C846" t="str">
            <v>P_0962</v>
          </cell>
          <cell r="D846" t="str">
            <v>Приволжский ФО</v>
          </cell>
          <cell r="E846" t="str">
            <v>Самарская область</v>
          </cell>
          <cell r="F846" t="str">
            <v>г.о. Тольятти</v>
          </cell>
          <cell r="G846" t="str">
            <v>нд</v>
          </cell>
          <cell r="H846" t="str">
            <v>не требуется</v>
          </cell>
          <cell r="I846" t="str">
            <v>не требуется</v>
          </cell>
          <cell r="J846" t="str">
            <v>не требуется</v>
          </cell>
          <cell r="K846" t="str">
            <v>не требуется</v>
          </cell>
          <cell r="L846" t="str">
            <v>не требуется</v>
          </cell>
          <cell r="M846" t="str">
            <v>не относится</v>
          </cell>
          <cell r="N846" t="str">
            <v>не требуется</v>
          </cell>
          <cell r="O846" t="str">
            <v xml:space="preserve"> не требуется</v>
          </cell>
          <cell r="P846" t="str">
            <v>не требуется</v>
          </cell>
          <cell r="Q846" t="str">
            <v>-</v>
          </cell>
          <cell r="R846" t="str">
            <v>не требуется</v>
          </cell>
          <cell r="U846">
            <v>835</v>
          </cell>
          <cell r="V846" t="str">
            <v>1.2.2.1</v>
          </cell>
          <cell r="W846" t="b">
            <v>1</v>
          </cell>
          <cell r="X846" t="b">
            <v>1</v>
          </cell>
        </row>
        <row r="847">
          <cell r="A847" t="str">
            <v>1.2.2.1</v>
          </cell>
          <cell r="B847" t="str">
            <v>Реконструкция КЛ-0,4 кВ Ф-3,4 от ТП-198 до хоз. корпуса Дома престарелых (протяженнностью 0,0425 км)</v>
          </cell>
          <cell r="C847" t="str">
            <v>P_0961</v>
          </cell>
          <cell r="D847" t="str">
            <v>Приволжский ФО</v>
          </cell>
          <cell r="E847" t="str">
            <v>Самарская область</v>
          </cell>
          <cell r="F847" t="str">
            <v>г.о. Тольятти</v>
          </cell>
          <cell r="G847" t="str">
            <v>нд</v>
          </cell>
          <cell r="H847" t="str">
            <v>не требуется</v>
          </cell>
          <cell r="I847" t="str">
            <v>не требуется</v>
          </cell>
          <cell r="J847" t="str">
            <v>не требуется</v>
          </cell>
          <cell r="K847" t="str">
            <v>не требуется</v>
          </cell>
          <cell r="L847" t="str">
            <v>не требуется</v>
          </cell>
          <cell r="M847" t="str">
            <v>не относится</v>
          </cell>
          <cell r="N847" t="str">
            <v>не требуется</v>
          </cell>
          <cell r="O847" t="str">
            <v xml:space="preserve"> не требуется</v>
          </cell>
          <cell r="P847" t="str">
            <v>не требуется</v>
          </cell>
          <cell r="Q847" t="str">
            <v>-</v>
          </cell>
          <cell r="R847" t="str">
            <v>не требуется</v>
          </cell>
          <cell r="U847">
            <v>836</v>
          </cell>
          <cell r="V847" t="str">
            <v>1.2.2.1</v>
          </cell>
          <cell r="W847" t="b">
            <v>1</v>
          </cell>
          <cell r="X847" t="b">
            <v>1</v>
          </cell>
        </row>
        <row r="848">
          <cell r="A848" t="str">
            <v>1.2.2.1</v>
          </cell>
          <cell r="B848" t="str">
            <v>Реконструкция КЛ-0,4 кВ Ф-5,6 от ТП-198 до гаража Дома престарелых (протяженностью 0,025км)</v>
          </cell>
          <cell r="C848" t="str">
            <v>P_0960</v>
          </cell>
          <cell r="D848" t="str">
            <v>Приволжский ФО</v>
          </cell>
          <cell r="E848" t="str">
            <v>Самарская область</v>
          </cell>
          <cell r="F848" t="str">
            <v>г.о. Тольятти</v>
          </cell>
          <cell r="G848" t="str">
            <v>нд</v>
          </cell>
          <cell r="H848" t="str">
            <v>не требуется</v>
          </cell>
          <cell r="I848" t="str">
            <v>не требуется</v>
          </cell>
          <cell r="J848" t="str">
            <v>не требуется</v>
          </cell>
          <cell r="K848" t="str">
            <v>не требуется</v>
          </cell>
          <cell r="L848" t="str">
            <v>не требуется</v>
          </cell>
          <cell r="M848" t="str">
            <v>не относится</v>
          </cell>
          <cell r="N848" t="str">
            <v>не требуется</v>
          </cell>
          <cell r="O848" t="str">
            <v xml:space="preserve"> не требуется</v>
          </cell>
          <cell r="P848" t="str">
            <v>не требуется</v>
          </cell>
          <cell r="Q848" t="str">
            <v>-</v>
          </cell>
          <cell r="R848" t="str">
            <v>не требуется</v>
          </cell>
          <cell r="U848">
            <v>837</v>
          </cell>
          <cell r="V848" t="str">
            <v>1.2.2.1</v>
          </cell>
          <cell r="W848" t="b">
            <v>1</v>
          </cell>
          <cell r="X848" t="b">
            <v>1</v>
          </cell>
        </row>
        <row r="849">
          <cell r="A849" t="str">
            <v>1.2.2.1</v>
          </cell>
          <cell r="B849" t="str">
            <v>Реконструкция КЛ-0,4 кВ Ф-1,13 от ТП-196 до д.3б по ул.Кирова (протяженностью 0,155 км)</v>
          </cell>
          <cell r="C849" t="str">
            <v>P_0958</v>
          </cell>
          <cell r="D849" t="str">
            <v>Приволжский ФО</v>
          </cell>
          <cell r="E849" t="str">
            <v>Самарская область</v>
          </cell>
          <cell r="F849" t="str">
            <v>г.о. Тольятти</v>
          </cell>
          <cell r="G849" t="str">
            <v>нд</v>
          </cell>
          <cell r="H849" t="str">
            <v>не требуется</v>
          </cell>
          <cell r="I849" t="str">
            <v>не требуется</v>
          </cell>
          <cell r="J849" t="str">
            <v>не требуется</v>
          </cell>
          <cell r="K849" t="str">
            <v>не требуется</v>
          </cell>
          <cell r="L849" t="str">
            <v>не требуется</v>
          </cell>
          <cell r="M849" t="str">
            <v>не относится</v>
          </cell>
          <cell r="N849" t="str">
            <v>не требуется</v>
          </cell>
          <cell r="O849" t="str">
            <v xml:space="preserve"> не требуется</v>
          </cell>
          <cell r="P849" t="str">
            <v>не требуется</v>
          </cell>
          <cell r="Q849" t="str">
            <v>-</v>
          </cell>
          <cell r="R849" t="str">
            <v>не требуется</v>
          </cell>
          <cell r="U849">
            <v>838</v>
          </cell>
          <cell r="V849" t="str">
            <v>1.2.2.1</v>
          </cell>
          <cell r="W849" t="b">
            <v>1</v>
          </cell>
          <cell r="X849" t="b">
            <v>1</v>
          </cell>
        </row>
        <row r="850">
          <cell r="A850" t="str">
            <v>1.2.2.1</v>
          </cell>
          <cell r="B850" t="str">
            <v>Реконструкция КЛ-0,4 кВ от опоры105/3 до опоры 105/4 КВЛ-0,4 кВ ф.1 КТП-168 10/0,4/400кВ (протяженностью 0,36 км)</v>
          </cell>
          <cell r="C850" t="str">
            <v>P_0891</v>
          </cell>
          <cell r="D850" t="str">
            <v>Приволжский ФО</v>
          </cell>
          <cell r="E850" t="str">
            <v>Самарская область</v>
          </cell>
          <cell r="F850" t="str">
            <v xml:space="preserve">г.о. Новокуйбышевск </v>
          </cell>
          <cell r="G850" t="str">
            <v>нд</v>
          </cell>
          <cell r="H850" t="str">
            <v>не требуется</v>
          </cell>
          <cell r="I850" t="str">
            <v>не требуется</v>
          </cell>
          <cell r="J850" t="str">
            <v>не требуется</v>
          </cell>
          <cell r="K850" t="str">
            <v>не требуется</v>
          </cell>
          <cell r="L850" t="str">
            <v>не требуется</v>
          </cell>
          <cell r="M850" t="str">
            <v>не относится</v>
          </cell>
          <cell r="N850" t="str">
            <v>не требуется</v>
          </cell>
          <cell r="O850" t="str">
            <v xml:space="preserve"> не требуется</v>
          </cell>
          <cell r="P850" t="str">
            <v>не требуется</v>
          </cell>
          <cell r="Q850" t="str">
            <v>-</v>
          </cell>
          <cell r="R850" t="str">
            <v>не требуется</v>
          </cell>
          <cell r="U850">
            <v>839</v>
          </cell>
          <cell r="V850" t="str">
            <v>1.2.2.1</v>
          </cell>
          <cell r="W850" t="b">
            <v>1</v>
          </cell>
          <cell r="X850" t="b">
            <v>1</v>
          </cell>
        </row>
        <row r="851">
          <cell r="A851" t="str">
            <v>1.2.2.1</v>
          </cell>
          <cell r="B851" t="str">
            <v>Реконструкция КЛ-6 кВ опора 1901/2 ВЛ 6 кВ ф.19 ЦРП Насосная - КТП-173 (протяженностью 0,45 км)</v>
          </cell>
          <cell r="C851" t="str">
            <v>P_0890</v>
          </cell>
          <cell r="D851" t="str">
            <v>Приволжский ФО</v>
          </cell>
          <cell r="E851" t="str">
            <v>Самарская область</v>
          </cell>
          <cell r="F851" t="str">
            <v xml:space="preserve">г.о. Новокуйбышевск </v>
          </cell>
          <cell r="G851" t="str">
            <v>нд</v>
          </cell>
          <cell r="H851" t="str">
            <v>не требуется</v>
          </cell>
          <cell r="I851" t="str">
            <v>не требуется</v>
          </cell>
          <cell r="J851" t="str">
            <v>не требуется</v>
          </cell>
          <cell r="K851" t="str">
            <v>не требуется</v>
          </cell>
          <cell r="L851" t="str">
            <v>не требуется</v>
          </cell>
          <cell r="M851" t="str">
            <v>не относится</v>
          </cell>
          <cell r="N851" t="str">
            <v>не требуется</v>
          </cell>
          <cell r="O851" t="str">
            <v xml:space="preserve"> не требуется</v>
          </cell>
          <cell r="P851" t="str">
            <v>не требуется</v>
          </cell>
          <cell r="Q851" t="str">
            <v>-</v>
          </cell>
          <cell r="R851" t="str">
            <v>не требуется</v>
          </cell>
          <cell r="U851">
            <v>840</v>
          </cell>
          <cell r="V851" t="str">
            <v>1.2.2.1</v>
          </cell>
          <cell r="W851" t="b">
            <v>1</v>
          </cell>
          <cell r="X851" t="b">
            <v>1</v>
          </cell>
        </row>
        <row r="852">
          <cell r="A852" t="str">
            <v>1.2.2.1</v>
          </cell>
          <cell r="B852" t="str">
            <v>Реконструкция ВЛ-6 кВ Ф-36 ПС 110/6 кВ ГПП-10 Аммиак (протяженностью 0,24 км)</v>
          </cell>
          <cell r="C852" t="str">
            <v>P_0930</v>
          </cell>
          <cell r="D852" t="str">
            <v>Приволжский ФО</v>
          </cell>
          <cell r="E852" t="str">
            <v>Самарская область</v>
          </cell>
          <cell r="F852" t="str">
            <v>Ставропольский район</v>
          </cell>
          <cell r="G852" t="str">
            <v>нд</v>
          </cell>
          <cell r="H852" t="str">
            <v>не требуется</v>
          </cell>
          <cell r="I852" t="str">
            <v>не требуется</v>
          </cell>
          <cell r="J852" t="str">
            <v>не требуется</v>
          </cell>
          <cell r="K852" t="str">
            <v>не требуется</v>
          </cell>
          <cell r="L852" t="str">
            <v>не требуется</v>
          </cell>
          <cell r="M852" t="str">
            <v>не относится</v>
          </cell>
          <cell r="N852" t="str">
            <v>не требуется</v>
          </cell>
          <cell r="O852" t="str">
            <v xml:space="preserve"> не требуется</v>
          </cell>
          <cell r="P852" t="str">
            <v>не требуется</v>
          </cell>
          <cell r="Q852" t="str">
            <v>-</v>
          </cell>
          <cell r="R852" t="str">
            <v>не требуется</v>
          </cell>
          <cell r="U852">
            <v>841</v>
          </cell>
          <cell r="V852" t="str">
            <v>1.2.2.1</v>
          </cell>
          <cell r="W852" t="b">
            <v>1</v>
          </cell>
          <cell r="X852" t="b">
            <v>1</v>
          </cell>
        </row>
        <row r="853">
          <cell r="A853" t="str">
            <v>1.2.2.1</v>
          </cell>
          <cell r="B853" t="str">
            <v>Реконструкция ВЛ-10 кВ Ф-9 ПС 110/35/10 кВ Ягодная до КТП Яг 918 (протяженностью 0,05 км)</v>
          </cell>
          <cell r="C853" t="str">
            <v>P_0929</v>
          </cell>
          <cell r="D853" t="str">
            <v>Приволжский ФО</v>
          </cell>
          <cell r="E853" t="str">
            <v>Самарская область</v>
          </cell>
          <cell r="F853" t="str">
            <v>Ставропольский район</v>
          </cell>
          <cell r="G853" t="str">
            <v>нд</v>
          </cell>
          <cell r="H853" t="str">
            <v>не требуется</v>
          </cell>
          <cell r="I853" t="str">
            <v>не требуется</v>
          </cell>
          <cell r="J853" t="str">
            <v>не требуется</v>
          </cell>
          <cell r="K853" t="str">
            <v>не требуется</v>
          </cell>
          <cell r="L853" t="str">
            <v>не требуется</v>
          </cell>
          <cell r="M853" t="str">
            <v>не относится</v>
          </cell>
          <cell r="N853" t="str">
            <v>не требуется</v>
          </cell>
          <cell r="O853" t="str">
            <v xml:space="preserve"> не требуется</v>
          </cell>
          <cell r="P853" t="str">
            <v>не требуется</v>
          </cell>
          <cell r="Q853" t="str">
            <v>-</v>
          </cell>
          <cell r="R853" t="str">
            <v>не требуется</v>
          </cell>
          <cell r="U853">
            <v>842</v>
          </cell>
          <cell r="V853" t="str">
            <v>1.2.2.1</v>
          </cell>
          <cell r="W853" t="b">
            <v>1</v>
          </cell>
          <cell r="X853" t="b">
            <v>1</v>
          </cell>
        </row>
        <row r="854">
          <cell r="A854" t="str">
            <v>1.2.2.1</v>
          </cell>
          <cell r="B854" t="str">
            <v>Реконструкция ВЛ-10 кВ Ф-9 ПС 110/35/10 кВ Ягодная до КТП Яг 911 10/0,4/160 (протяженностью 0,06 км)</v>
          </cell>
          <cell r="C854" t="str">
            <v>P_0928</v>
          </cell>
          <cell r="D854" t="str">
            <v>Приволжский ФО</v>
          </cell>
          <cell r="E854" t="str">
            <v>Самарская область</v>
          </cell>
          <cell r="F854" t="str">
            <v>Ставропольский район</v>
          </cell>
          <cell r="G854" t="str">
            <v>нд</v>
          </cell>
          <cell r="H854" t="str">
            <v>не требуется</v>
          </cell>
          <cell r="I854" t="str">
            <v>не требуется</v>
          </cell>
          <cell r="J854" t="str">
            <v>не требуется</v>
          </cell>
          <cell r="K854" t="str">
            <v>не требуется</v>
          </cell>
          <cell r="L854" t="str">
            <v>не требуется</v>
          </cell>
          <cell r="M854" t="str">
            <v>не относится</v>
          </cell>
          <cell r="N854" t="str">
            <v>не требуется</v>
          </cell>
          <cell r="O854" t="str">
            <v xml:space="preserve"> не требуется</v>
          </cell>
          <cell r="P854" t="str">
            <v>не требуется</v>
          </cell>
          <cell r="Q854" t="str">
            <v>-</v>
          </cell>
          <cell r="R854" t="str">
            <v>не требуется</v>
          </cell>
          <cell r="U854">
            <v>843</v>
          </cell>
          <cell r="V854" t="str">
            <v>1.2.2.1</v>
          </cell>
          <cell r="W854" t="b">
            <v>1</v>
          </cell>
          <cell r="X854" t="b">
            <v>1</v>
          </cell>
        </row>
        <row r="855">
          <cell r="A855" t="str">
            <v>1.2.2.1</v>
          </cell>
          <cell r="B855" t="str">
            <v>Реконструкция ВЛ-10 кВ Ф-9 ПС 110Узюково до КТП Уз 910 10/0,4/100 (протяженностью 0,12 км)</v>
          </cell>
          <cell r="C855" t="str">
            <v>P_0932</v>
          </cell>
          <cell r="D855" t="str">
            <v>Приволжский ФО</v>
          </cell>
          <cell r="E855" t="str">
            <v>Самарская область</v>
          </cell>
          <cell r="F855" t="str">
            <v>Ставропольский район</v>
          </cell>
          <cell r="G855" t="str">
            <v>нд</v>
          </cell>
          <cell r="H855" t="str">
            <v>не требуется</v>
          </cell>
          <cell r="I855" t="str">
            <v>не требуется</v>
          </cell>
          <cell r="J855" t="str">
            <v>не требуется</v>
          </cell>
          <cell r="K855" t="str">
            <v>не требуется</v>
          </cell>
          <cell r="L855" t="str">
            <v>не требуется</v>
          </cell>
          <cell r="M855" t="str">
            <v>не относится</v>
          </cell>
          <cell r="N855" t="str">
            <v>не требуется</v>
          </cell>
          <cell r="O855" t="str">
            <v xml:space="preserve"> не требуется</v>
          </cell>
          <cell r="P855" t="str">
            <v>не требуется</v>
          </cell>
          <cell r="Q855" t="str">
            <v>-</v>
          </cell>
          <cell r="R855" t="str">
            <v>не требуется</v>
          </cell>
          <cell r="U855">
            <v>844</v>
          </cell>
          <cell r="V855" t="str">
            <v>1.2.2.1</v>
          </cell>
          <cell r="W855" t="b">
            <v>1</v>
          </cell>
          <cell r="X855" t="b">
            <v>1</v>
          </cell>
        </row>
        <row r="856">
          <cell r="A856" t="str">
            <v>1.2.2.1</v>
          </cell>
          <cell r="B856" t="str">
            <v>Реконструкция КЛ-6 кВ Ф-6, Ф-21 ПС 35/6 кВ Ботаническая- ТП-1834 I с,  II с (протяженностью 0,85 км)</v>
          </cell>
          <cell r="C856" t="str">
            <v>P_0919</v>
          </cell>
          <cell r="D856" t="str">
            <v>Приволжский ФО</v>
          </cell>
          <cell r="E856" t="str">
            <v>Самарская область</v>
          </cell>
          <cell r="F856" t="str">
            <v>г.о. Самара</v>
          </cell>
          <cell r="G856" t="str">
            <v>нд</v>
          </cell>
          <cell r="H856" t="str">
            <v>не требуется</v>
          </cell>
          <cell r="I856" t="str">
            <v>не требуется</v>
          </cell>
          <cell r="J856" t="str">
            <v>не требуется</v>
          </cell>
          <cell r="K856" t="str">
            <v>не требуется</v>
          </cell>
          <cell r="L856" t="str">
            <v>не требуется</v>
          </cell>
          <cell r="M856" t="str">
            <v>не относится</v>
          </cell>
          <cell r="N856" t="str">
            <v>не требуется</v>
          </cell>
          <cell r="O856" t="str">
            <v xml:space="preserve"> не требуется</v>
          </cell>
          <cell r="P856" t="str">
            <v>не требуется</v>
          </cell>
          <cell r="Q856" t="str">
            <v>-</v>
          </cell>
          <cell r="R856" t="str">
            <v>не требуется</v>
          </cell>
          <cell r="U856">
            <v>845</v>
          </cell>
          <cell r="V856" t="str">
            <v>1.2.2.1</v>
          </cell>
          <cell r="W856" t="b">
            <v>1</v>
          </cell>
          <cell r="X856" t="b">
            <v>1</v>
          </cell>
        </row>
        <row r="857">
          <cell r="A857" t="str">
            <v>1.2.2.1</v>
          </cell>
          <cell r="B857"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57" t="str">
            <v>P_0887</v>
          </cell>
          <cell r="D857" t="str">
            <v>Приволжский ФО</v>
          </cell>
          <cell r="E857" t="str">
            <v>Самарская область</v>
          </cell>
          <cell r="F857" t="str">
            <v xml:space="preserve">г.о. Новокуйбышевск </v>
          </cell>
          <cell r="G857" t="str">
            <v>нд</v>
          </cell>
          <cell r="H857" t="str">
            <v>не требуется</v>
          </cell>
          <cell r="I857" t="str">
            <v>не требуется</v>
          </cell>
          <cell r="J857" t="str">
            <v>не требуется</v>
          </cell>
          <cell r="K857" t="str">
            <v>не требуется</v>
          </cell>
          <cell r="L857" t="str">
            <v>не требуется</v>
          </cell>
          <cell r="M857" t="str">
            <v>не относится</v>
          </cell>
          <cell r="N857" t="str">
            <v>не требуется</v>
          </cell>
          <cell r="O857" t="str">
            <v xml:space="preserve"> не требуется</v>
          </cell>
          <cell r="P857" t="str">
            <v>не требуется</v>
          </cell>
          <cell r="Q857" t="str">
            <v>-</v>
          </cell>
          <cell r="R857" t="str">
            <v>не требуется</v>
          </cell>
          <cell r="U857">
            <v>846</v>
          </cell>
          <cell r="V857" t="str">
            <v>1.2.2.1</v>
          </cell>
          <cell r="W857" t="b">
            <v>1</v>
          </cell>
          <cell r="X857" t="b">
            <v>1</v>
          </cell>
        </row>
        <row r="858">
          <cell r="A858" t="str">
            <v>1.2.2.1</v>
          </cell>
          <cell r="B858" t="str">
            <v>Реконструкция ВЛ-10 кВ Ф-6 ПС 35/10 Ташелка до КТП Тш 608  10/0,4/160 (протяженностью 0,03 км)</v>
          </cell>
          <cell r="C858" t="str">
            <v>P_0943</v>
          </cell>
          <cell r="D858" t="str">
            <v>Приволжский ФО</v>
          </cell>
          <cell r="E858" t="str">
            <v>Самарская область</v>
          </cell>
          <cell r="F858" t="str">
            <v>Ставропольский район</v>
          </cell>
          <cell r="G858" t="str">
            <v>нд</v>
          </cell>
          <cell r="H858" t="str">
            <v>не требуется</v>
          </cell>
          <cell r="I858" t="str">
            <v>не требуется</v>
          </cell>
          <cell r="J858" t="str">
            <v>не требуется</v>
          </cell>
          <cell r="K858" t="str">
            <v>не требуется</v>
          </cell>
          <cell r="L858" t="str">
            <v>не требуется</v>
          </cell>
          <cell r="M858" t="str">
            <v>не относится</v>
          </cell>
          <cell r="N858" t="str">
            <v>не требуется</v>
          </cell>
          <cell r="O858" t="str">
            <v xml:space="preserve"> не требуется</v>
          </cell>
          <cell r="P858" t="str">
            <v>не требуется</v>
          </cell>
          <cell r="Q858" t="str">
            <v>-</v>
          </cell>
          <cell r="R858" t="str">
            <v>не требуется</v>
          </cell>
          <cell r="U858">
            <v>847</v>
          </cell>
          <cell r="V858" t="str">
            <v>1.2.2.1</v>
          </cell>
          <cell r="W858" t="b">
            <v>1</v>
          </cell>
          <cell r="X858" t="b">
            <v>1</v>
          </cell>
        </row>
        <row r="859">
          <cell r="A859" t="str">
            <v>1.2.2.1</v>
          </cell>
          <cell r="B859" t="str">
            <v>Реконструкция ВЛ-10 кВ Ф-6,14 ПС 110/35/10 кВ Совхозная до КТП 10/0,4/250 С 605 (протяженностью 0,06 км)</v>
          </cell>
          <cell r="C859" t="str">
            <v>P_0942</v>
          </cell>
          <cell r="D859" t="str">
            <v>Приволжский ФО</v>
          </cell>
          <cell r="E859" t="str">
            <v>Самарская область</v>
          </cell>
          <cell r="F859" t="str">
            <v>Ставропольский район</v>
          </cell>
          <cell r="G859" t="str">
            <v>нд</v>
          </cell>
          <cell r="H859" t="str">
            <v>не требуется</v>
          </cell>
          <cell r="I859" t="str">
            <v>не требуется</v>
          </cell>
          <cell r="J859" t="str">
            <v>не требуется</v>
          </cell>
          <cell r="K859" t="str">
            <v>не требуется</v>
          </cell>
          <cell r="L859" t="str">
            <v>не требуется</v>
          </cell>
          <cell r="M859" t="str">
            <v>не относится</v>
          </cell>
          <cell r="N859" t="str">
            <v>не требуется</v>
          </cell>
          <cell r="O859" t="str">
            <v xml:space="preserve"> не требуется</v>
          </cell>
          <cell r="P859" t="str">
            <v>не требуется</v>
          </cell>
          <cell r="Q859" t="str">
            <v>-</v>
          </cell>
          <cell r="R859" t="str">
            <v>не требуется</v>
          </cell>
          <cell r="U859">
            <v>848</v>
          </cell>
          <cell r="V859" t="str">
            <v>1.2.2.1</v>
          </cell>
          <cell r="W859" t="b">
            <v>1</v>
          </cell>
          <cell r="X859" t="b">
            <v>1</v>
          </cell>
        </row>
        <row r="860">
          <cell r="A860" t="str">
            <v>1.2.2.1</v>
          </cell>
          <cell r="B860" t="str">
            <v>Реконструкция КЛ-6кВ КТП 34 яч.1 - КТП-168 яч.1 (протяженностью 0,4 км)</v>
          </cell>
          <cell r="C860" t="str">
            <v>P_0889</v>
          </cell>
          <cell r="D860" t="str">
            <v>Приволжский ФО</v>
          </cell>
          <cell r="E860" t="str">
            <v>Самарская область</v>
          </cell>
          <cell r="F860" t="str">
            <v xml:space="preserve">г.о. Новокуйбышевск </v>
          </cell>
          <cell r="G860" t="str">
            <v>нд</v>
          </cell>
          <cell r="H860" t="str">
            <v>не требуется</v>
          </cell>
          <cell r="I860" t="str">
            <v>не требуется</v>
          </cell>
          <cell r="J860" t="str">
            <v>не требуется</v>
          </cell>
          <cell r="K860" t="str">
            <v>не требуется</v>
          </cell>
          <cell r="L860" t="str">
            <v>не требуется</v>
          </cell>
          <cell r="M860" t="str">
            <v>не относится</v>
          </cell>
          <cell r="N860" t="str">
            <v>не требуется</v>
          </cell>
          <cell r="O860" t="str">
            <v xml:space="preserve"> не требуется</v>
          </cell>
          <cell r="P860" t="str">
            <v>не требуется</v>
          </cell>
          <cell r="Q860" t="str">
            <v>-</v>
          </cell>
          <cell r="R860" t="str">
            <v>не требуется</v>
          </cell>
          <cell r="U860">
            <v>849</v>
          </cell>
          <cell r="V860" t="str">
            <v>1.2.2.1</v>
          </cell>
          <cell r="W860" t="b">
            <v>1</v>
          </cell>
          <cell r="X860" t="b">
            <v>1</v>
          </cell>
        </row>
        <row r="861">
          <cell r="A861" t="str">
            <v>1.2.2.1</v>
          </cell>
          <cell r="B861" t="str">
            <v>Реконструкция ВЛ-10 кВ Ф-6 ПС 35/10 кВ Р.Выселки до КТП РВ 626  10/0,4/250 (протяженность 0,04 км)</v>
          </cell>
          <cell r="C861" t="str">
            <v>P_0938</v>
          </cell>
          <cell r="D861" t="str">
            <v>Приволжский ФО</v>
          </cell>
          <cell r="E861" t="str">
            <v>Самарская область</v>
          </cell>
          <cell r="F861" t="str">
            <v>Ставропольский район</v>
          </cell>
          <cell r="G861" t="str">
            <v>нд</v>
          </cell>
          <cell r="H861" t="str">
            <v>не требуется</v>
          </cell>
          <cell r="I861" t="str">
            <v>не требуется</v>
          </cell>
          <cell r="J861" t="str">
            <v>не требуется</v>
          </cell>
          <cell r="K861" t="str">
            <v>не требуется</v>
          </cell>
          <cell r="L861" t="str">
            <v>не требуется</v>
          </cell>
          <cell r="M861" t="str">
            <v>не относится</v>
          </cell>
          <cell r="N861" t="str">
            <v>не требуется</v>
          </cell>
          <cell r="O861" t="str">
            <v xml:space="preserve"> не требуется</v>
          </cell>
          <cell r="P861" t="str">
            <v>не требуется</v>
          </cell>
          <cell r="Q861" t="str">
            <v>-</v>
          </cell>
          <cell r="R861" t="str">
            <v>не требуется</v>
          </cell>
          <cell r="U861">
            <v>850</v>
          </cell>
          <cell r="V861" t="str">
            <v>1.2.2.1</v>
          </cell>
          <cell r="W861" t="b">
            <v>1</v>
          </cell>
          <cell r="X861" t="b">
            <v>1</v>
          </cell>
        </row>
        <row r="862">
          <cell r="A862" t="str">
            <v>1.2.2.1</v>
          </cell>
          <cell r="B862" t="str">
            <v>Реконструкция КЛ-6 кВ от  РП-9 до № опоры 6031/1 (протяженностью 0,1 км)</v>
          </cell>
          <cell r="C862" t="str">
            <v>P_0857</v>
          </cell>
          <cell r="D862" t="str">
            <v>Приволжский ФО</v>
          </cell>
          <cell r="E862" t="str">
            <v>Самарская область</v>
          </cell>
          <cell r="F862" t="str">
            <v>Красноярский район</v>
          </cell>
          <cell r="G862" t="str">
            <v>нд</v>
          </cell>
          <cell r="H862" t="str">
            <v>не требуется</v>
          </cell>
          <cell r="I862" t="str">
            <v>не требуется</v>
          </cell>
          <cell r="J862" t="str">
            <v>не требуется</v>
          </cell>
          <cell r="K862" t="str">
            <v>не требуется</v>
          </cell>
          <cell r="L862" t="str">
            <v>не требуется</v>
          </cell>
          <cell r="M862" t="str">
            <v>не относится</v>
          </cell>
          <cell r="N862" t="str">
            <v>не требуется</v>
          </cell>
          <cell r="O862" t="str">
            <v xml:space="preserve"> не требуется</v>
          </cell>
          <cell r="P862" t="str">
            <v>не требуется</v>
          </cell>
          <cell r="Q862" t="str">
            <v>-</v>
          </cell>
          <cell r="R862" t="str">
            <v>не требуется</v>
          </cell>
          <cell r="U862">
            <v>851</v>
          </cell>
          <cell r="V862" t="str">
            <v>1.2.2.1</v>
          </cell>
          <cell r="W862" t="b">
            <v>1</v>
          </cell>
          <cell r="X862" t="b">
            <v>1</v>
          </cell>
        </row>
        <row r="863">
          <cell r="A863" t="str">
            <v>1.2.2.1</v>
          </cell>
          <cell r="B863" t="str">
            <v>Реконструкция ВЛ-10 кВ Ф-6 ПС 35/10 кВ Р.Выселки до КТП РВ 620 10/0,4/250 (протяженностью 0,06 км)</v>
          </cell>
          <cell r="C863" t="str">
            <v>P_0944</v>
          </cell>
          <cell r="D863" t="str">
            <v>Приволжский ФО</v>
          </cell>
          <cell r="E863" t="str">
            <v>Самарская область</v>
          </cell>
          <cell r="F863" t="str">
            <v>Ставропольский район</v>
          </cell>
          <cell r="G863" t="str">
            <v>нд</v>
          </cell>
          <cell r="H863" t="str">
            <v>не требуется</v>
          </cell>
          <cell r="I863" t="str">
            <v>не требуется</v>
          </cell>
          <cell r="J863" t="str">
            <v>не требуется</v>
          </cell>
          <cell r="K863" t="str">
            <v>не требуется</v>
          </cell>
          <cell r="L863" t="str">
            <v>не требуется</v>
          </cell>
          <cell r="M863" t="str">
            <v>не относится</v>
          </cell>
          <cell r="N863" t="str">
            <v>не требуется</v>
          </cell>
          <cell r="O863" t="str">
            <v xml:space="preserve"> не требуется</v>
          </cell>
          <cell r="P863" t="str">
            <v>не требуется</v>
          </cell>
          <cell r="Q863" t="str">
            <v>-</v>
          </cell>
          <cell r="R863" t="str">
            <v>не требуется</v>
          </cell>
          <cell r="U863">
            <v>852</v>
          </cell>
          <cell r="V863" t="str">
            <v>1.2.2.1</v>
          </cell>
          <cell r="W863" t="b">
            <v>1</v>
          </cell>
          <cell r="X863" t="b">
            <v>1</v>
          </cell>
        </row>
        <row r="864">
          <cell r="A864" t="str">
            <v>1.2.2.1</v>
          </cell>
          <cell r="B864" t="str">
            <v>Реконструкция ВЛ-10 кВ Ф-8 ПС 110/10 кВ Мусорка до КТП Мус 815 10/0,4/160 (протяженностью 0,05 км)</v>
          </cell>
          <cell r="C864" t="str">
            <v>P_0934</v>
          </cell>
          <cell r="D864" t="str">
            <v>Приволжский ФО</v>
          </cell>
          <cell r="E864" t="str">
            <v>Самарская область</v>
          </cell>
          <cell r="F864" t="str">
            <v>Ставропольский район</v>
          </cell>
          <cell r="G864" t="str">
            <v>нд</v>
          </cell>
          <cell r="H864" t="str">
            <v>не требуется</v>
          </cell>
          <cell r="I864" t="str">
            <v>не требуется</v>
          </cell>
          <cell r="J864" t="str">
            <v>не требуется</v>
          </cell>
          <cell r="K864" t="str">
            <v>не требуется</v>
          </cell>
          <cell r="L864" t="str">
            <v>не требуется</v>
          </cell>
          <cell r="M864" t="str">
            <v>не относится</v>
          </cell>
          <cell r="N864" t="str">
            <v>не требуется</v>
          </cell>
          <cell r="O864" t="str">
            <v xml:space="preserve"> не требуется</v>
          </cell>
          <cell r="P864" t="str">
            <v>не требуется</v>
          </cell>
          <cell r="Q864" t="str">
            <v>-</v>
          </cell>
          <cell r="R864" t="str">
            <v>не требуется</v>
          </cell>
          <cell r="U864">
            <v>853</v>
          </cell>
          <cell r="V864" t="str">
            <v>1.2.2.1</v>
          </cell>
          <cell r="W864" t="b">
            <v>1</v>
          </cell>
          <cell r="X864" t="b">
            <v>1</v>
          </cell>
        </row>
        <row r="865">
          <cell r="A865" t="str">
            <v>1.2.2.1</v>
          </cell>
          <cell r="B865" t="str">
            <v>Реконструкция КЛ-6кВ Ф-24 ПС 110/6 Красносёлки (протяженностью 0,45 км)</v>
          </cell>
          <cell r="C865" t="str">
            <v>P_0805</v>
          </cell>
          <cell r="D865" t="str">
            <v>Приволжский ФО</v>
          </cell>
          <cell r="E865" t="str">
            <v>Самарская область</v>
          </cell>
          <cell r="F865" t="str">
            <v>Безенчукский район</v>
          </cell>
          <cell r="G865" t="str">
            <v>нд</v>
          </cell>
          <cell r="H865" t="str">
            <v>не требуется</v>
          </cell>
          <cell r="I865" t="str">
            <v>не требуется</v>
          </cell>
          <cell r="J865" t="str">
            <v>не требуется</v>
          </cell>
          <cell r="K865" t="str">
            <v>не требуется</v>
          </cell>
          <cell r="L865" t="str">
            <v>не требуется</v>
          </cell>
          <cell r="M865" t="str">
            <v>не относится</v>
          </cell>
          <cell r="N865" t="str">
            <v>не требуется</v>
          </cell>
          <cell r="O865" t="str">
            <v xml:space="preserve"> не требуется</v>
          </cell>
          <cell r="P865" t="str">
            <v>не требуется</v>
          </cell>
          <cell r="Q865" t="str">
            <v>-</v>
          </cell>
          <cell r="R865" t="str">
            <v>не требуется</v>
          </cell>
          <cell r="U865">
            <v>854</v>
          </cell>
          <cell r="V865" t="str">
            <v>1.2.2.1</v>
          </cell>
          <cell r="W865" t="b">
            <v>1</v>
          </cell>
          <cell r="X865" t="b">
            <v>1</v>
          </cell>
        </row>
        <row r="866">
          <cell r="A866" t="str">
            <v>1.2.2.1</v>
          </cell>
          <cell r="B866" t="str">
            <v>Реконструкция ВЛ-10 кВ Ф-8 ПС 110/10 кВ Мусорка до КТП Мус 809 10/0,4/250 (протяженностью 0,04 км)</v>
          </cell>
          <cell r="C866" t="str">
            <v>P_0933</v>
          </cell>
          <cell r="D866" t="str">
            <v>Приволжский ФО</v>
          </cell>
          <cell r="E866" t="str">
            <v>Самарская область</v>
          </cell>
          <cell r="F866" t="str">
            <v>Ставропольский район</v>
          </cell>
          <cell r="G866" t="str">
            <v>нд</v>
          </cell>
          <cell r="H866" t="str">
            <v>не требуется</v>
          </cell>
          <cell r="I866" t="str">
            <v>не требуется</v>
          </cell>
          <cell r="J866" t="str">
            <v>не требуется</v>
          </cell>
          <cell r="K866" t="str">
            <v>не требуется</v>
          </cell>
          <cell r="L866" t="str">
            <v>не требуется</v>
          </cell>
          <cell r="M866" t="str">
            <v>не относится</v>
          </cell>
          <cell r="N866" t="str">
            <v>не требуется</v>
          </cell>
          <cell r="O866" t="str">
            <v xml:space="preserve"> не требуется</v>
          </cell>
          <cell r="P866" t="str">
            <v>не требуется</v>
          </cell>
          <cell r="Q866" t="str">
            <v>-</v>
          </cell>
          <cell r="R866" t="str">
            <v>не требуется</v>
          </cell>
          <cell r="U866">
            <v>855</v>
          </cell>
          <cell r="V866" t="str">
            <v>1.2.2.1</v>
          </cell>
          <cell r="W866" t="b">
            <v>1</v>
          </cell>
          <cell r="X866" t="b">
            <v>1</v>
          </cell>
        </row>
        <row r="867">
          <cell r="A867" t="str">
            <v>1.2.2.1</v>
          </cell>
          <cell r="B867" t="str">
            <v>Реконструкция КЛ-3кВ Ф-14 от ГПП-1 Промсинтез 35/10/3 до ТП-16 (протяженностью 2,8 км)</v>
          </cell>
          <cell r="C867" t="str">
            <v>P_0995</v>
          </cell>
          <cell r="D867" t="str">
            <v>Приволжский ФО</v>
          </cell>
          <cell r="E867" t="str">
            <v>Самарская область</v>
          </cell>
          <cell r="F867" t="str">
            <v>г.о. Чапаевск</v>
          </cell>
          <cell r="G867" t="str">
            <v>нд</v>
          </cell>
          <cell r="H867" t="str">
            <v>не требуется</v>
          </cell>
          <cell r="I867" t="str">
            <v>не требуется</v>
          </cell>
          <cell r="J867" t="str">
            <v>не требуется</v>
          </cell>
          <cell r="K867" t="str">
            <v>не требуется</v>
          </cell>
          <cell r="L867" t="str">
            <v>не требуется</v>
          </cell>
          <cell r="M867" t="str">
            <v>не относится</v>
          </cell>
          <cell r="N867" t="str">
            <v>не требуется</v>
          </cell>
          <cell r="O867" t="str">
            <v xml:space="preserve"> не требуется</v>
          </cell>
          <cell r="P867" t="str">
            <v>не требуется</v>
          </cell>
          <cell r="Q867" t="str">
            <v>-</v>
          </cell>
          <cell r="R867" t="str">
            <v>не требуется</v>
          </cell>
          <cell r="U867">
            <v>856</v>
          </cell>
          <cell r="V867" t="str">
            <v>1.2.2.1</v>
          </cell>
          <cell r="W867" t="b">
            <v>1</v>
          </cell>
          <cell r="X867" t="b">
            <v>1</v>
          </cell>
        </row>
        <row r="868">
          <cell r="A868" t="str">
            <v>1.2.2.1</v>
          </cell>
          <cell r="B868" t="str">
            <v>Реконструкция КЛ-0,4кВ от ТП-4 (ЗТП Пер. 811/250 Ф-8  ПС 110/35/10 Переволоки) (двухцепная 0,48 км)</v>
          </cell>
          <cell r="C868" t="str">
            <v>P_0808</v>
          </cell>
          <cell r="D868" t="str">
            <v>Приволжский ФО</v>
          </cell>
          <cell r="E868" t="str">
            <v>Самарская область</v>
          </cell>
          <cell r="F868" t="str">
            <v>Безенчукский район</v>
          </cell>
          <cell r="G868" t="str">
            <v>нд</v>
          </cell>
          <cell r="H868" t="str">
            <v>не требуется</v>
          </cell>
          <cell r="I868" t="str">
            <v>не требуется</v>
          </cell>
          <cell r="J868" t="str">
            <v>не требуется</v>
          </cell>
          <cell r="K868" t="str">
            <v>не требуется</v>
          </cell>
          <cell r="L868" t="str">
            <v>не требуется</v>
          </cell>
          <cell r="M868" t="str">
            <v>не относится</v>
          </cell>
          <cell r="N868" t="str">
            <v>не требуется</v>
          </cell>
          <cell r="O868" t="str">
            <v xml:space="preserve"> не требуется</v>
          </cell>
          <cell r="P868" t="str">
            <v>не требуется</v>
          </cell>
          <cell r="Q868" t="str">
            <v>-</v>
          </cell>
          <cell r="R868" t="str">
            <v>не требуется</v>
          </cell>
          <cell r="U868">
            <v>857</v>
          </cell>
          <cell r="V868" t="str">
            <v>1.2.2.1</v>
          </cell>
          <cell r="W868" t="b">
            <v>1</v>
          </cell>
          <cell r="X868" t="b">
            <v>1</v>
          </cell>
        </row>
        <row r="869">
          <cell r="A869" t="str">
            <v>1.2.2.1</v>
          </cell>
          <cell r="B869" t="str">
            <v>Реконструкция ВЛ-10 кВ Ф-8,17 ПС 110/35/10 кВ Белозерки до КТП Б 1709 10/0,4/630 (протяженностью 0,03 км)</v>
          </cell>
          <cell r="C869" t="str">
            <v>P_0935</v>
          </cell>
          <cell r="D869" t="str">
            <v>Приволжский ФО</v>
          </cell>
          <cell r="E869" t="str">
            <v>Самарская область</v>
          </cell>
          <cell r="F869" t="str">
            <v>Ставропольский район</v>
          </cell>
          <cell r="G869" t="str">
            <v>нд</v>
          </cell>
          <cell r="H869" t="str">
            <v>не требуется</v>
          </cell>
          <cell r="I869" t="str">
            <v>не требуется</v>
          </cell>
          <cell r="J869" t="str">
            <v>не требуется</v>
          </cell>
          <cell r="K869" t="str">
            <v>не требуется</v>
          </cell>
          <cell r="L869" t="str">
            <v>не требуется</v>
          </cell>
          <cell r="M869" t="str">
            <v>не относится</v>
          </cell>
          <cell r="N869" t="str">
            <v>не требуется</v>
          </cell>
          <cell r="O869" t="str">
            <v xml:space="preserve"> не требуется</v>
          </cell>
          <cell r="P869" t="str">
            <v>не требуется</v>
          </cell>
          <cell r="Q869" t="str">
            <v>-</v>
          </cell>
          <cell r="R869" t="str">
            <v>не требуется</v>
          </cell>
          <cell r="U869">
            <v>858</v>
          </cell>
          <cell r="V869" t="str">
            <v>1.2.2.1</v>
          </cell>
          <cell r="W869" t="b">
            <v>1</v>
          </cell>
          <cell r="X869" t="b">
            <v>1</v>
          </cell>
        </row>
        <row r="870">
          <cell r="A870" t="str">
            <v>1.2.2.1</v>
          </cell>
          <cell r="B870" t="str">
            <v>Реконструкция КЛ-0,4кВ от ТП-4 (ЗТП Пер. 806/400 Ф-8  ПС 110/35/10 Переволоки) (двухцепная протяженностью 0,45 км)</v>
          </cell>
          <cell r="C870" t="str">
            <v>P_0807</v>
          </cell>
          <cell r="D870" t="str">
            <v>Приволжский ФО</v>
          </cell>
          <cell r="E870" t="str">
            <v>Самарская область</v>
          </cell>
          <cell r="F870" t="str">
            <v>Безенчукский район</v>
          </cell>
          <cell r="G870" t="str">
            <v>нд</v>
          </cell>
          <cell r="H870" t="str">
            <v>не требуется</v>
          </cell>
          <cell r="I870" t="str">
            <v>не требуется</v>
          </cell>
          <cell r="J870" t="str">
            <v>не требуется</v>
          </cell>
          <cell r="K870" t="str">
            <v>не требуется</v>
          </cell>
          <cell r="L870" t="str">
            <v>не требуется</v>
          </cell>
          <cell r="M870" t="str">
            <v>не относится</v>
          </cell>
          <cell r="N870" t="str">
            <v>не требуется</v>
          </cell>
          <cell r="O870" t="str">
            <v xml:space="preserve"> не требуется</v>
          </cell>
          <cell r="P870" t="str">
            <v>не требуется</v>
          </cell>
          <cell r="Q870" t="str">
            <v>-</v>
          </cell>
          <cell r="R870" t="str">
            <v>не требуется</v>
          </cell>
          <cell r="U870">
            <v>859</v>
          </cell>
          <cell r="V870" t="str">
            <v>1.2.2.1</v>
          </cell>
          <cell r="W870" t="b">
            <v>1</v>
          </cell>
          <cell r="X870" t="b">
            <v>1</v>
          </cell>
        </row>
        <row r="871">
          <cell r="A871" t="str">
            <v>1.2.2.1</v>
          </cell>
          <cell r="B871" t="str">
            <v>Реконструкция КЛ-6 кВ Ф-3 ПС 110/35/6 кВ Жигулевская протяженностью (0,34 км)</v>
          </cell>
          <cell r="C871" t="str">
            <v>P_0813</v>
          </cell>
          <cell r="D871" t="str">
            <v>Приволжский ФО</v>
          </cell>
          <cell r="E871" t="str">
            <v>Самарская область</v>
          </cell>
          <cell r="F871" t="str">
            <v>г.о. Жигулевск</v>
          </cell>
          <cell r="G871" t="str">
            <v>нд</v>
          </cell>
          <cell r="H871" t="str">
            <v>не требуется</v>
          </cell>
          <cell r="I871" t="str">
            <v>не требуется</v>
          </cell>
          <cell r="J871" t="str">
            <v>не требуется</v>
          </cell>
          <cell r="K871" t="str">
            <v>не требуется</v>
          </cell>
          <cell r="L871" t="str">
            <v>не требуется</v>
          </cell>
          <cell r="M871" t="str">
            <v>не относится</v>
          </cell>
          <cell r="N871" t="str">
            <v>не требуется</v>
          </cell>
          <cell r="O871" t="str">
            <v xml:space="preserve"> не требуется</v>
          </cell>
          <cell r="P871" t="str">
            <v>не требуется</v>
          </cell>
          <cell r="Q871" t="str">
            <v>-</v>
          </cell>
          <cell r="R871" t="str">
            <v>не требуется</v>
          </cell>
          <cell r="U871">
            <v>860</v>
          </cell>
          <cell r="V871" t="str">
            <v>1.2.2.1</v>
          </cell>
          <cell r="W871" t="b">
            <v>1</v>
          </cell>
          <cell r="X871" t="b">
            <v>1</v>
          </cell>
        </row>
        <row r="872">
          <cell r="A872" t="str">
            <v>1.2.2.1</v>
          </cell>
          <cell r="B872" t="str">
            <v>Реконструкция ВЛ-10 кВ Ф-2,16 ПС 110/35/10 кВ Белозерки до КТП Б 1608  10/0,4/160 (протяженностью 0,03 км)</v>
          </cell>
          <cell r="C872" t="str">
            <v>P_0936</v>
          </cell>
          <cell r="D872" t="str">
            <v>Приволжский ФО</v>
          </cell>
          <cell r="E872" t="str">
            <v>Самарская область</v>
          </cell>
          <cell r="F872" t="str">
            <v>Ставропольский район</v>
          </cell>
          <cell r="G872" t="str">
            <v>нд</v>
          </cell>
          <cell r="H872" t="str">
            <v>не требуется</v>
          </cell>
          <cell r="I872" t="str">
            <v>не требуется</v>
          </cell>
          <cell r="J872" t="str">
            <v>не требуется</v>
          </cell>
          <cell r="K872" t="str">
            <v>не требуется</v>
          </cell>
          <cell r="L872" t="str">
            <v>не требуется</v>
          </cell>
          <cell r="M872" t="str">
            <v>не относится</v>
          </cell>
          <cell r="N872" t="str">
            <v>не требуется</v>
          </cell>
          <cell r="O872" t="str">
            <v xml:space="preserve"> не требуется</v>
          </cell>
          <cell r="P872" t="str">
            <v>не требуется</v>
          </cell>
          <cell r="Q872" t="str">
            <v>-</v>
          </cell>
          <cell r="R872" t="str">
            <v>не требуется</v>
          </cell>
          <cell r="U872">
            <v>861</v>
          </cell>
          <cell r="V872" t="str">
            <v>1.2.2.1</v>
          </cell>
          <cell r="W872" t="b">
            <v>1</v>
          </cell>
          <cell r="X872" t="b">
            <v>1</v>
          </cell>
        </row>
        <row r="873">
          <cell r="A873" t="str">
            <v>1.2.2.1</v>
          </cell>
          <cell r="B873" t="str">
            <v>Реконструкция КЛ-10 кВ Ф-3 ПС 110/10 кВ Безымянка-3 - РП-625 I c, КЛ-10 кВ Ф-41 ПС 110/10 кВ Безымянка-3 до РП-625 II с н.А, н.Бм (двухцепная, протяженностью 3 км)</v>
          </cell>
          <cell r="C873" t="str">
            <v>P_0920</v>
          </cell>
          <cell r="D873" t="str">
            <v>Приволжский ФО</v>
          </cell>
          <cell r="E873" t="str">
            <v>Самарская область</v>
          </cell>
          <cell r="F873" t="str">
            <v>г.о. Жигулевск</v>
          </cell>
          <cell r="G873" t="str">
            <v>нд</v>
          </cell>
          <cell r="H873" t="str">
            <v>не требуется</v>
          </cell>
          <cell r="I873" t="str">
            <v>не требуется</v>
          </cell>
          <cell r="J873" t="str">
            <v>не требуется</v>
          </cell>
          <cell r="K873" t="str">
            <v>не требуется</v>
          </cell>
          <cell r="L873" t="str">
            <v>не требуется</v>
          </cell>
          <cell r="M873" t="str">
            <v>не относится</v>
          </cell>
          <cell r="N873" t="str">
            <v>не требуется</v>
          </cell>
          <cell r="O873" t="str">
            <v xml:space="preserve"> не требуется</v>
          </cell>
          <cell r="P873" t="str">
            <v>не требуется</v>
          </cell>
          <cell r="Q873" t="str">
            <v>-</v>
          </cell>
          <cell r="R873" t="str">
            <v>не требуется</v>
          </cell>
          <cell r="U873">
            <v>862</v>
          </cell>
          <cell r="V873" t="str">
            <v>1.2.2.1</v>
          </cell>
          <cell r="W873" t="b">
            <v>1</v>
          </cell>
          <cell r="X873" t="b">
            <v>1</v>
          </cell>
        </row>
        <row r="874">
          <cell r="A874" t="str">
            <v>1.2.2.1</v>
          </cell>
          <cell r="B874" t="str">
            <v>Реконструкция ВЛ-10 кВ Ф-8,17 ПС 110/35/10 кВ Белозерки до КТП Б 801 10/0,4/250 (протяженностью 0,03 км)</v>
          </cell>
          <cell r="C874" t="str">
            <v>P_0937</v>
          </cell>
          <cell r="D874" t="str">
            <v>Приволжский ФО</v>
          </cell>
          <cell r="E874" t="str">
            <v>Самарская область</v>
          </cell>
          <cell r="F874" t="str">
            <v>Клявлинский район</v>
          </cell>
          <cell r="G874" t="str">
            <v>нд</v>
          </cell>
          <cell r="H874" t="str">
            <v>не требуется</v>
          </cell>
          <cell r="I874" t="str">
            <v>не требуется</v>
          </cell>
          <cell r="J874" t="str">
            <v>не требуется</v>
          </cell>
          <cell r="K874" t="str">
            <v>не требуется</v>
          </cell>
          <cell r="L874" t="str">
            <v>не требуется</v>
          </cell>
          <cell r="M874" t="str">
            <v>не относится</v>
          </cell>
          <cell r="N874" t="str">
            <v>не требуется</v>
          </cell>
          <cell r="O874" t="str">
            <v xml:space="preserve"> не требуется</v>
          </cell>
          <cell r="P874" t="str">
            <v>не требуется</v>
          </cell>
          <cell r="Q874" t="str">
            <v>-</v>
          </cell>
          <cell r="R874" t="str">
            <v>не требуется</v>
          </cell>
          <cell r="U874">
            <v>863</v>
          </cell>
          <cell r="V874" t="str">
            <v>1.2.2.1</v>
          </cell>
          <cell r="W874" t="b">
            <v>1</v>
          </cell>
          <cell r="X874" t="b">
            <v>1</v>
          </cell>
        </row>
        <row r="875">
          <cell r="A875" t="str">
            <v>1.2.2.1</v>
          </cell>
          <cell r="B875" t="str">
            <v>Реконструкция КЛ-0,4кВ от ЗТП 621/400 Ф6 ПС Безенчук- Тяговая (ЗТП Зап.1917/400 ВЛ-10кВ Ф-19 ПС 35/10 Западная) (двухцепная протяженностью 0.43 км)</v>
          </cell>
          <cell r="C875" t="str">
            <v>P_0806</v>
          </cell>
          <cell r="D875" t="str">
            <v>Приволжский ФО</v>
          </cell>
          <cell r="E875" t="str">
            <v>Самарская область</v>
          </cell>
          <cell r="F875" t="str">
            <v>Безенчукский район</v>
          </cell>
          <cell r="G875" t="str">
            <v>нд</v>
          </cell>
          <cell r="H875" t="str">
            <v>не требуется</v>
          </cell>
          <cell r="I875" t="str">
            <v>не требуется</v>
          </cell>
          <cell r="J875" t="str">
            <v>не требуется</v>
          </cell>
          <cell r="K875" t="str">
            <v>не требуется</v>
          </cell>
          <cell r="L875" t="str">
            <v>не требуется</v>
          </cell>
          <cell r="M875" t="str">
            <v>не относится</v>
          </cell>
          <cell r="N875" t="str">
            <v>не требуется</v>
          </cell>
          <cell r="O875" t="str">
            <v xml:space="preserve"> не требуется</v>
          </cell>
          <cell r="P875" t="str">
            <v>не требуется</v>
          </cell>
          <cell r="Q875" t="str">
            <v>-</v>
          </cell>
          <cell r="R875" t="str">
            <v>не требуется</v>
          </cell>
          <cell r="U875">
            <v>864</v>
          </cell>
          <cell r="V875" t="str">
            <v>1.2.2.1</v>
          </cell>
          <cell r="W875" t="b">
            <v>1</v>
          </cell>
          <cell r="X875" t="b">
            <v>1</v>
          </cell>
        </row>
        <row r="876">
          <cell r="A876" t="str">
            <v>1.2.2.1</v>
          </cell>
          <cell r="B876" t="str">
            <v>Реконструкция КЛ-6 кВ, тп-188 - тп-305 (протяженностью 0,2 км)</v>
          </cell>
          <cell r="C876" t="str">
            <v>P_0947</v>
          </cell>
          <cell r="D876" t="str">
            <v>Приволжский ФО</v>
          </cell>
          <cell r="E876" t="str">
            <v>Самарская область</v>
          </cell>
          <cell r="F876" t="str">
            <v>Клявлинский район</v>
          </cell>
          <cell r="G876" t="str">
            <v>нд</v>
          </cell>
          <cell r="H876" t="str">
            <v>не требуется</v>
          </cell>
          <cell r="I876" t="str">
            <v>не требуется</v>
          </cell>
          <cell r="J876" t="str">
            <v>не требуется</v>
          </cell>
          <cell r="K876" t="str">
            <v>не требуется</v>
          </cell>
          <cell r="L876" t="str">
            <v>не требуется</v>
          </cell>
          <cell r="M876" t="str">
            <v>не относится</v>
          </cell>
          <cell r="N876" t="str">
            <v>не требуется</v>
          </cell>
          <cell r="O876" t="str">
            <v xml:space="preserve"> не требуется</v>
          </cell>
          <cell r="P876" t="str">
            <v>не требуется</v>
          </cell>
          <cell r="Q876" t="str">
            <v>-</v>
          </cell>
          <cell r="R876" t="str">
            <v>не требуется</v>
          </cell>
          <cell r="U876">
            <v>865</v>
          </cell>
          <cell r="V876" t="str">
            <v>1.2.2.1</v>
          </cell>
          <cell r="W876" t="b">
            <v>1</v>
          </cell>
          <cell r="X876" t="b">
            <v>1</v>
          </cell>
        </row>
        <row r="877">
          <cell r="A877" t="str">
            <v>1.2.2.1</v>
          </cell>
          <cell r="B877" t="str">
            <v>Реконструкция КЛ-0,4кВ от ТП-1214 (ТП-3141214) до 24-ДС-1 (кабель в земле) (двухцепная протяженностью 0,19 км)</v>
          </cell>
          <cell r="C877" t="str">
            <v>P_0973</v>
          </cell>
          <cell r="D877" t="str">
            <v>Приволжский ФО</v>
          </cell>
          <cell r="E877" t="str">
            <v>Самарская область</v>
          </cell>
          <cell r="F877" t="str">
            <v>г.о. Тольятти</v>
          </cell>
          <cell r="G877" t="str">
            <v>нд</v>
          </cell>
          <cell r="H877" t="str">
            <v>не требуется</v>
          </cell>
          <cell r="I877" t="str">
            <v>не требуется</v>
          </cell>
          <cell r="J877" t="str">
            <v>не требуется</v>
          </cell>
          <cell r="K877" t="str">
            <v>не требуется</v>
          </cell>
          <cell r="L877" t="str">
            <v>не требуется</v>
          </cell>
          <cell r="M877" t="str">
            <v>не относится</v>
          </cell>
          <cell r="N877" t="str">
            <v>не требуется</v>
          </cell>
          <cell r="O877" t="str">
            <v xml:space="preserve"> не требуется</v>
          </cell>
          <cell r="P877" t="str">
            <v>не требуется</v>
          </cell>
          <cell r="Q877" t="str">
            <v>-</v>
          </cell>
          <cell r="R877" t="str">
            <v>не требуется</v>
          </cell>
          <cell r="U877">
            <v>866</v>
          </cell>
          <cell r="V877" t="str">
            <v>1.2.2.1</v>
          </cell>
          <cell r="W877" t="b">
            <v>1</v>
          </cell>
          <cell r="X877" t="b">
            <v>1</v>
          </cell>
        </row>
        <row r="878">
          <cell r="A878" t="str">
            <v>1.2.2.1</v>
          </cell>
          <cell r="B878" t="str">
            <v>Реконструкция ВЛ-6 кВ Ф-25 ПС 110/6 кВ Северная до КТП Сев 2501 6/04/560 (протяженностью 0,15 км)</v>
          </cell>
          <cell r="C878" t="str">
            <v>P_0931</v>
          </cell>
          <cell r="D878" t="str">
            <v>Приволжский ФО</v>
          </cell>
          <cell r="E878" t="str">
            <v>Самарская область</v>
          </cell>
          <cell r="F878" t="str">
            <v>Ставропольский район</v>
          </cell>
          <cell r="G878" t="str">
            <v>нд</v>
          </cell>
          <cell r="H878" t="str">
            <v>не требуется</v>
          </cell>
          <cell r="I878" t="str">
            <v>не требуется</v>
          </cell>
          <cell r="J878" t="str">
            <v>не требуется</v>
          </cell>
          <cell r="K878" t="str">
            <v>не требуется</v>
          </cell>
          <cell r="L878" t="str">
            <v>не требуется</v>
          </cell>
          <cell r="M878" t="str">
            <v>не относится</v>
          </cell>
          <cell r="N878" t="str">
            <v>не требуется</v>
          </cell>
          <cell r="O878" t="str">
            <v xml:space="preserve"> не требуется</v>
          </cell>
          <cell r="P878" t="str">
            <v>не требуется</v>
          </cell>
          <cell r="Q878" t="str">
            <v>-</v>
          </cell>
          <cell r="R878" t="str">
            <v>не требуется</v>
          </cell>
          <cell r="U878">
            <v>867</v>
          </cell>
          <cell r="V878" t="str">
            <v>1.2.2.1</v>
          </cell>
          <cell r="W878" t="b">
            <v>1</v>
          </cell>
          <cell r="X878" t="b">
            <v>1</v>
          </cell>
        </row>
        <row r="879">
          <cell r="A879" t="str">
            <v>1.2.2.1</v>
          </cell>
          <cell r="B879" t="str">
            <v>Реконструкция ВЛ-0,4 кВ  Ф-18,21 от ТП-441(торсада) (протяженностью 0,6 км),установка приборов учета (14 т.у.)</v>
          </cell>
          <cell r="C879" t="str">
            <v>P_0957</v>
          </cell>
          <cell r="D879" t="str">
            <v>Приволжский ФО</v>
          </cell>
          <cell r="E879" t="str">
            <v>Самарская область</v>
          </cell>
          <cell r="F879" t="str">
            <v>г.о. Тольятти</v>
          </cell>
          <cell r="G879" t="str">
            <v>нд</v>
          </cell>
          <cell r="H879" t="str">
            <v>не требуется</v>
          </cell>
          <cell r="I879" t="str">
            <v>не требуется</v>
          </cell>
          <cell r="J879" t="str">
            <v>не требуется</v>
          </cell>
          <cell r="K879" t="str">
            <v>не требуется</v>
          </cell>
          <cell r="L879" t="str">
            <v>не требуется</v>
          </cell>
          <cell r="M879" t="str">
            <v>не относится</v>
          </cell>
          <cell r="N879" t="str">
            <v>не требуется</v>
          </cell>
          <cell r="O879" t="str">
            <v xml:space="preserve"> не требуется</v>
          </cell>
          <cell r="P879" t="str">
            <v>не требуется</v>
          </cell>
          <cell r="Q879" t="str">
            <v>-</v>
          </cell>
          <cell r="R879" t="str">
            <v>не требуется</v>
          </cell>
          <cell r="U879">
            <v>868</v>
          </cell>
          <cell r="V879" t="str">
            <v>1.2.2.1</v>
          </cell>
          <cell r="W879" t="b">
            <v>1</v>
          </cell>
          <cell r="X879" t="b">
            <v>1</v>
          </cell>
        </row>
        <row r="880">
          <cell r="A880" t="str">
            <v>1.2.2.1</v>
          </cell>
          <cell r="B880" t="str">
            <v>Реконструкция КЛ-10 кВ КТПН №2080002 (КТПН-2 парка Победы) до КТПН №2080001 (КТПН-1 парка Победы) (протяженностью 0,574 км)</v>
          </cell>
          <cell r="C880" t="str">
            <v>P_0976</v>
          </cell>
          <cell r="D880" t="str">
            <v>Приволжский ФО</v>
          </cell>
          <cell r="E880" t="str">
            <v>Самарская область</v>
          </cell>
          <cell r="F880" t="str">
            <v>г.о. Тольятти</v>
          </cell>
          <cell r="G880" t="str">
            <v>нд</v>
          </cell>
          <cell r="H880" t="str">
            <v>не требуется</v>
          </cell>
          <cell r="I880" t="str">
            <v>не требуется</v>
          </cell>
          <cell r="J880" t="str">
            <v>не требуется</v>
          </cell>
          <cell r="K880" t="str">
            <v>не требуется</v>
          </cell>
          <cell r="L880" t="str">
            <v>не требуется</v>
          </cell>
          <cell r="M880" t="str">
            <v>не относится</v>
          </cell>
          <cell r="N880" t="str">
            <v>не требуется</v>
          </cell>
          <cell r="O880" t="str">
            <v xml:space="preserve"> не требуется</v>
          </cell>
          <cell r="P880" t="str">
            <v>не требуется</v>
          </cell>
          <cell r="Q880" t="str">
            <v>-</v>
          </cell>
          <cell r="R880" t="str">
            <v>не требуется</v>
          </cell>
          <cell r="U880">
            <v>869</v>
          </cell>
          <cell r="V880" t="str">
            <v>1.2.2.1</v>
          </cell>
          <cell r="W880" t="b">
            <v>1</v>
          </cell>
          <cell r="X880" t="b">
            <v>1</v>
          </cell>
        </row>
        <row r="881">
          <cell r="A881" t="str">
            <v>1.2.2.1</v>
          </cell>
          <cell r="B881" t="str">
            <v>Реконструкция КЛ-6 кВ Ф-6 ПС ЖЭТЗ (протяженностью 3,6 км)</v>
          </cell>
          <cell r="C881" t="str">
            <v>P_0825</v>
          </cell>
          <cell r="D881" t="str">
            <v>Приволжский ФО</v>
          </cell>
          <cell r="E881" t="str">
            <v>Самарская область</v>
          </cell>
          <cell r="F881" t="str">
            <v>г.о. Жигулевск</v>
          </cell>
          <cell r="G881" t="str">
            <v>нд</v>
          </cell>
          <cell r="H881" t="str">
            <v>не требуется</v>
          </cell>
          <cell r="I881" t="str">
            <v>не требуется</v>
          </cell>
          <cell r="J881" t="str">
            <v>не требуется</v>
          </cell>
          <cell r="K881" t="str">
            <v>не требуется</v>
          </cell>
          <cell r="L881" t="str">
            <v>не требуется</v>
          </cell>
          <cell r="M881" t="str">
            <v>не относится</v>
          </cell>
          <cell r="N881" t="str">
            <v>не требуется</v>
          </cell>
          <cell r="O881" t="str">
            <v xml:space="preserve"> не требуется</v>
          </cell>
          <cell r="P881" t="str">
            <v>не требуется</v>
          </cell>
          <cell r="Q881" t="str">
            <v>-</v>
          </cell>
          <cell r="R881" t="str">
            <v>не требуется</v>
          </cell>
          <cell r="U881">
            <v>870</v>
          </cell>
          <cell r="V881" t="str">
            <v>1.2.2.1</v>
          </cell>
          <cell r="W881" t="b">
            <v>1</v>
          </cell>
          <cell r="X881" t="b">
            <v>1</v>
          </cell>
        </row>
        <row r="882">
          <cell r="A882" t="str">
            <v>1.2.2.1</v>
          </cell>
          <cell r="B882" t="str">
            <v>Реконструкция КЛ-0,4кВ от ТП-3120 (ТП-1043120) до 31-А-5 бл.2 (двухцепная протяженностью  0,2км)</v>
          </cell>
          <cell r="C882" t="str">
            <v>P_0978</v>
          </cell>
          <cell r="D882" t="str">
            <v>Приволжский ФО</v>
          </cell>
          <cell r="E882" t="str">
            <v>Самарская область</v>
          </cell>
          <cell r="F882" t="str">
            <v>г.о. Тольятти</v>
          </cell>
          <cell r="G882" t="str">
            <v>нд</v>
          </cell>
          <cell r="H882" t="str">
            <v>не требуется</v>
          </cell>
          <cell r="I882" t="str">
            <v>не требуется</v>
          </cell>
          <cell r="J882" t="str">
            <v>не требуется</v>
          </cell>
          <cell r="K882" t="str">
            <v>не требуется</v>
          </cell>
          <cell r="L882" t="str">
            <v>не требуется</v>
          </cell>
          <cell r="M882" t="str">
            <v>не относится</v>
          </cell>
          <cell r="N882" t="str">
            <v>не требуется</v>
          </cell>
          <cell r="O882" t="str">
            <v xml:space="preserve"> не требуется</v>
          </cell>
          <cell r="P882" t="str">
            <v>не требуется</v>
          </cell>
          <cell r="Q882" t="str">
            <v>-</v>
          </cell>
          <cell r="R882" t="str">
            <v>не требуется</v>
          </cell>
          <cell r="U882">
            <v>871</v>
          </cell>
          <cell r="V882" t="str">
            <v>1.2.2.1</v>
          </cell>
          <cell r="W882" t="b">
            <v>1</v>
          </cell>
          <cell r="X882" t="b">
            <v>1</v>
          </cell>
        </row>
        <row r="883">
          <cell r="A883" t="str">
            <v>1.2.2.1</v>
          </cell>
          <cell r="B883" t="str">
            <v>Реконструкция КЛ-6 кВ от ТП-6031 до опоры № 6030/85 (двухцепная протяженностью 0,2 км)</v>
          </cell>
          <cell r="C883" t="str">
            <v>P_0858</v>
          </cell>
          <cell r="D883" t="str">
            <v>Приволжский ФО</v>
          </cell>
          <cell r="E883" t="str">
            <v>Самарская область</v>
          </cell>
          <cell r="F883" t="str">
            <v>Красноярский район</v>
          </cell>
          <cell r="G883" t="str">
            <v>нд</v>
          </cell>
          <cell r="H883" t="str">
            <v>не требуется</v>
          </cell>
          <cell r="I883" t="str">
            <v>не требуется</v>
          </cell>
          <cell r="J883" t="str">
            <v>не требуется</v>
          </cell>
          <cell r="K883" t="str">
            <v>не требуется</v>
          </cell>
          <cell r="L883" t="str">
            <v>не требуется</v>
          </cell>
          <cell r="M883" t="str">
            <v>не относится</v>
          </cell>
          <cell r="N883" t="str">
            <v>не требуется</v>
          </cell>
          <cell r="O883" t="str">
            <v xml:space="preserve"> не требуется</v>
          </cell>
          <cell r="P883" t="str">
            <v>не требуется</v>
          </cell>
          <cell r="Q883" t="str">
            <v>-</v>
          </cell>
          <cell r="R883" t="str">
            <v>не требуется</v>
          </cell>
          <cell r="U883">
            <v>872</v>
          </cell>
          <cell r="V883" t="str">
            <v>1.2.2.1</v>
          </cell>
          <cell r="W883" t="b">
            <v>1</v>
          </cell>
          <cell r="X883" t="b">
            <v>1</v>
          </cell>
        </row>
        <row r="884">
          <cell r="A884" t="str">
            <v>1.2.2.1</v>
          </cell>
          <cell r="B884" t="str">
            <v>Реконструкция КЛ-0,4кВ от ТП-1403 (ТП-3161403) до ЭЩК  (двухцепная протяженностью 0,25 км)</v>
          </cell>
          <cell r="C884" t="str">
            <v>P_0970</v>
          </cell>
          <cell r="D884" t="str">
            <v>Приволжский ФО</v>
          </cell>
          <cell r="E884" t="str">
            <v>Самарская область</v>
          </cell>
          <cell r="F884" t="str">
            <v>г.о. Тольятти</v>
          </cell>
          <cell r="G884" t="str">
            <v>нд</v>
          </cell>
          <cell r="H884" t="str">
            <v>не требуется</v>
          </cell>
          <cell r="I884" t="str">
            <v>не требуется</v>
          </cell>
          <cell r="J884" t="str">
            <v>не требуется</v>
          </cell>
          <cell r="K884" t="str">
            <v>не требуется</v>
          </cell>
          <cell r="L884" t="str">
            <v>не требуется</v>
          </cell>
          <cell r="M884" t="str">
            <v>не относится</v>
          </cell>
          <cell r="N884" t="str">
            <v>не требуется</v>
          </cell>
          <cell r="O884" t="str">
            <v xml:space="preserve"> не требуется</v>
          </cell>
          <cell r="P884" t="str">
            <v>не требуется</v>
          </cell>
          <cell r="Q884" t="str">
            <v>-</v>
          </cell>
          <cell r="R884" t="str">
            <v>не требуется</v>
          </cell>
          <cell r="U884">
            <v>873</v>
          </cell>
          <cell r="V884" t="str">
            <v>1.2.2.1</v>
          </cell>
          <cell r="W884" t="b">
            <v>1</v>
          </cell>
          <cell r="X884" t="b">
            <v>1</v>
          </cell>
        </row>
        <row r="885">
          <cell r="A885" t="str">
            <v>1.2.2.1</v>
          </cell>
          <cell r="B885" t="str">
            <v>Реконструкция ВЛ-0,4 кВ Ф-6 от ТП-152  (торсада) (протяженностью 0,4 км)</v>
          </cell>
          <cell r="C885" t="str">
            <v>P_0966</v>
          </cell>
          <cell r="D885" t="str">
            <v>Приволжский ФО</v>
          </cell>
          <cell r="E885" t="str">
            <v>Самарская область</v>
          </cell>
          <cell r="F885" t="str">
            <v>г.о. Тольятти</v>
          </cell>
          <cell r="G885" t="str">
            <v>нд</v>
          </cell>
          <cell r="H885" t="str">
            <v>не требуется</v>
          </cell>
          <cell r="I885" t="str">
            <v>не требуется</v>
          </cell>
          <cell r="J885" t="str">
            <v>не требуется</v>
          </cell>
          <cell r="K885" t="str">
            <v>не требуется</v>
          </cell>
          <cell r="L885" t="str">
            <v>не требуется</v>
          </cell>
          <cell r="M885" t="str">
            <v>не относится</v>
          </cell>
          <cell r="N885" t="str">
            <v>не требуется</v>
          </cell>
          <cell r="O885" t="str">
            <v xml:space="preserve"> не требуется</v>
          </cell>
          <cell r="P885" t="str">
            <v>не требуется</v>
          </cell>
          <cell r="Q885" t="str">
            <v>-</v>
          </cell>
          <cell r="R885" t="str">
            <v>не требуется</v>
          </cell>
          <cell r="U885">
            <v>874</v>
          </cell>
          <cell r="V885" t="str">
            <v>1.2.2.1</v>
          </cell>
          <cell r="W885" t="b">
            <v>1</v>
          </cell>
          <cell r="X885" t="b">
            <v>1</v>
          </cell>
        </row>
        <row r="886">
          <cell r="A886" t="str">
            <v>1.2.2.1</v>
          </cell>
          <cell r="B886"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86" t="str">
            <v>P_0800</v>
          </cell>
          <cell r="D886" t="str">
            <v>Приволжский ФО</v>
          </cell>
          <cell r="E886" t="str">
            <v>Самарская область</v>
          </cell>
          <cell r="F886" t="str">
            <v>Безенчукский район</v>
          </cell>
          <cell r="G886" t="str">
            <v>нд</v>
          </cell>
          <cell r="H886" t="str">
            <v>не требуется</v>
          </cell>
          <cell r="I886" t="str">
            <v>не требуется</v>
          </cell>
          <cell r="J886" t="str">
            <v>не требуется</v>
          </cell>
          <cell r="K886" t="str">
            <v>не требуется</v>
          </cell>
          <cell r="L886" t="str">
            <v>не требуется</v>
          </cell>
          <cell r="M886" t="str">
            <v>не относится</v>
          </cell>
          <cell r="N886" t="str">
            <v>не требуется</v>
          </cell>
          <cell r="O886" t="str">
            <v xml:space="preserve"> не требуется</v>
          </cell>
          <cell r="P886" t="str">
            <v>не требуется</v>
          </cell>
          <cell r="Q886" t="str">
            <v>-</v>
          </cell>
          <cell r="R886" t="str">
            <v>не требуется</v>
          </cell>
          <cell r="U886">
            <v>875</v>
          </cell>
          <cell r="V886" t="str">
            <v>1.2.2.1</v>
          </cell>
          <cell r="W886" t="b">
            <v>1</v>
          </cell>
          <cell r="X886" t="b">
            <v>1</v>
          </cell>
        </row>
        <row r="887">
          <cell r="A887" t="str">
            <v>1.2.2.1</v>
          </cell>
          <cell r="B887" t="str">
            <v>Реконструкция КЛ-10кВ РП-2 (РП-1020200) яч.4, яч.13 - ТП-204 (ТП-1020204) яч.1, яч.7 (двухцепная протяженностью 0,17 км)</v>
          </cell>
          <cell r="C887" t="str">
            <v>P_0979</v>
          </cell>
          <cell r="D887" t="str">
            <v>Приволжский ФО</v>
          </cell>
          <cell r="E887" t="str">
            <v>Самарская область</v>
          </cell>
          <cell r="F887" t="str">
            <v>г.о. Тольятти</v>
          </cell>
          <cell r="G887" t="str">
            <v>нд</v>
          </cell>
          <cell r="H887" t="str">
            <v>не требуется</v>
          </cell>
          <cell r="I887" t="str">
            <v>не требуется</v>
          </cell>
          <cell r="J887" t="str">
            <v>не требуется</v>
          </cell>
          <cell r="K887" t="str">
            <v>не требуется</v>
          </cell>
          <cell r="L887" t="str">
            <v>не требуется</v>
          </cell>
          <cell r="M887" t="str">
            <v>не относится</v>
          </cell>
          <cell r="N887" t="str">
            <v>не требуется</v>
          </cell>
          <cell r="O887" t="str">
            <v xml:space="preserve"> не требуется</v>
          </cell>
          <cell r="P887" t="str">
            <v>не требуется</v>
          </cell>
          <cell r="Q887" t="str">
            <v>-</v>
          </cell>
          <cell r="R887" t="str">
            <v>не требуется</v>
          </cell>
          <cell r="U887">
            <v>877</v>
          </cell>
          <cell r="V887" t="str">
            <v>1.2.2.1</v>
          </cell>
          <cell r="W887" t="b">
            <v>1</v>
          </cell>
          <cell r="X887" t="b">
            <v>1</v>
          </cell>
        </row>
        <row r="888">
          <cell r="A888" t="str">
            <v>1.2.2.1</v>
          </cell>
          <cell r="B888" t="str">
            <v>Реконструкция КЛ-0,4кВ от ТП-1012 (ТП-3131012) до 16-ДС-2 (кабель в земле) (двухцепная протяженностью 0,2 км)</v>
          </cell>
          <cell r="C888" t="str">
            <v>P_0972</v>
          </cell>
          <cell r="D888" t="str">
            <v>Приволжский ФО</v>
          </cell>
          <cell r="E888" t="str">
            <v>Самарская область</v>
          </cell>
          <cell r="F888" t="str">
            <v>г.о. Тольятти</v>
          </cell>
          <cell r="G888" t="str">
            <v>нд</v>
          </cell>
          <cell r="H888" t="str">
            <v>не требуется</v>
          </cell>
          <cell r="I888" t="str">
            <v>не требуется</v>
          </cell>
          <cell r="J888" t="str">
            <v>не требуется</v>
          </cell>
          <cell r="K888" t="str">
            <v>не требуется</v>
          </cell>
          <cell r="L888" t="str">
            <v>не требуется</v>
          </cell>
          <cell r="M888" t="str">
            <v>не относится</v>
          </cell>
          <cell r="N888" t="str">
            <v>не требуется</v>
          </cell>
          <cell r="O888" t="str">
            <v xml:space="preserve"> не требуется</v>
          </cell>
          <cell r="P888" t="str">
            <v>не требуется</v>
          </cell>
          <cell r="Q888" t="str">
            <v>-</v>
          </cell>
          <cell r="R888" t="str">
            <v>не требуется</v>
          </cell>
          <cell r="U888">
            <v>878</v>
          </cell>
          <cell r="V888" t="str">
            <v>1.2.2.1</v>
          </cell>
          <cell r="W888" t="b">
            <v>1</v>
          </cell>
          <cell r="X888" t="b">
            <v>1</v>
          </cell>
        </row>
        <row r="889">
          <cell r="A889" t="str">
            <v>1.2.2.1</v>
          </cell>
          <cell r="B889" t="str">
            <v>Реконструкция КЛ-10 кВ Ф-54 ПС 110/10 кВ Городская-2 - РП-317э II с (двухцепная протяженностью 3,25 км)</v>
          </cell>
          <cell r="C889" t="str">
            <v>P_1204</v>
          </cell>
          <cell r="D889" t="str">
            <v>Приволжский ФО</v>
          </cell>
          <cell r="E889" t="str">
            <v>Самарская область</v>
          </cell>
          <cell r="F889" t="str">
            <v>г.о. Самара</v>
          </cell>
          <cell r="G889" t="str">
            <v>нд</v>
          </cell>
          <cell r="H889" t="str">
            <v>не требуется</v>
          </cell>
          <cell r="I889" t="str">
            <v>не требуется</v>
          </cell>
          <cell r="J889" t="str">
            <v>не требуется</v>
          </cell>
          <cell r="K889" t="str">
            <v>не требуется</v>
          </cell>
          <cell r="L889" t="str">
            <v>не требуется</v>
          </cell>
          <cell r="M889" t="str">
            <v>не относится</v>
          </cell>
          <cell r="N889" t="str">
            <v>не требуется</v>
          </cell>
          <cell r="O889" t="str">
            <v xml:space="preserve"> не требуется</v>
          </cell>
          <cell r="P889" t="str">
            <v>не требуется</v>
          </cell>
          <cell r="Q889" t="str">
            <v>-</v>
          </cell>
          <cell r="R889" t="str">
            <v>не требуется</v>
          </cell>
          <cell r="U889">
            <v>879</v>
          </cell>
          <cell r="V889" t="str">
            <v>1.2.2.1</v>
          </cell>
          <cell r="W889" t="b">
            <v>1</v>
          </cell>
          <cell r="X889" t="b">
            <v>1</v>
          </cell>
        </row>
        <row r="890">
          <cell r="A890" t="str">
            <v>1.2.2.2</v>
          </cell>
          <cell r="B890" t="str">
            <v>Модернизация, техническое перевооружение линий электропередачи, всего, в том числе:</v>
          </cell>
          <cell r="C890" t="str">
            <v>Г</v>
          </cell>
          <cell r="D890" t="str">
            <v>нд</v>
          </cell>
          <cell r="E890" t="str">
            <v>нд</v>
          </cell>
          <cell r="F890" t="str">
            <v>нд</v>
          </cell>
          <cell r="G890" t="str">
            <v>нд</v>
          </cell>
          <cell r="H890" t="str">
            <v>нд</v>
          </cell>
          <cell r="I890" t="str">
            <v>нд</v>
          </cell>
          <cell r="J890" t="str">
            <v>нд</v>
          </cell>
          <cell r="K890" t="str">
            <v>нд</v>
          </cell>
          <cell r="L890" t="str">
            <v>нд</v>
          </cell>
          <cell r="M890" t="str">
            <v>нд</v>
          </cell>
          <cell r="N890" t="str">
            <v>нд</v>
          </cell>
          <cell r="O890" t="str">
            <v>нд</v>
          </cell>
          <cell r="P890" t="str">
            <v>нд</v>
          </cell>
          <cell r="Q890" t="str">
            <v>нд</v>
          </cell>
          <cell r="R890" t="str">
            <v>нд</v>
          </cell>
        </row>
        <row r="891">
          <cell r="A891" t="str">
            <v>1.2.3</v>
          </cell>
          <cell r="B891" t="str">
            <v>Развитие и модернизация учета электрической энергии (мощности), всего, в том числе:</v>
          </cell>
          <cell r="C891" t="str">
            <v>Г</v>
          </cell>
          <cell r="D891" t="str">
            <v>нд</v>
          </cell>
          <cell r="E891" t="str">
            <v>нд</v>
          </cell>
          <cell r="F891" t="str">
            <v>нд</v>
          </cell>
          <cell r="G891" t="str">
            <v>нд</v>
          </cell>
          <cell r="H891" t="str">
            <v>нд</v>
          </cell>
          <cell r="I891" t="str">
            <v>нд</v>
          </cell>
          <cell r="J891" t="str">
            <v>нд</v>
          </cell>
          <cell r="K891" t="str">
            <v>нд</v>
          </cell>
          <cell r="L891" t="str">
            <v>нд</v>
          </cell>
          <cell r="M891" t="str">
            <v>нд</v>
          </cell>
          <cell r="N891" t="str">
            <v>нд</v>
          </cell>
          <cell r="O891" t="str">
            <v>нд</v>
          </cell>
          <cell r="P891" t="str">
            <v>нд</v>
          </cell>
          <cell r="Q891" t="str">
            <v>нд</v>
          </cell>
          <cell r="R891" t="str">
            <v>нд</v>
          </cell>
        </row>
        <row r="892">
          <cell r="A892" t="str">
            <v>1.2.3.1</v>
          </cell>
          <cell r="B892" t="str">
            <v>«Установка приборов учета, класс напряжения 0,22 (0,4) кВ, всего, в том числе:»</v>
          </cell>
          <cell r="C892" t="str">
            <v>Г</v>
          </cell>
          <cell r="D892" t="str">
            <v>нд</v>
          </cell>
          <cell r="E892" t="str">
            <v>нд</v>
          </cell>
          <cell r="F892" t="str">
            <v>нд</v>
          </cell>
          <cell r="G892" t="str">
            <v>нд</v>
          </cell>
          <cell r="H892" t="str">
            <v>нд</v>
          </cell>
          <cell r="I892" t="str">
            <v>нд</v>
          </cell>
          <cell r="J892" t="str">
            <v>нд</v>
          </cell>
          <cell r="K892" t="str">
            <v>нд</v>
          </cell>
          <cell r="L892" t="str">
            <v>нд</v>
          </cell>
          <cell r="M892" t="str">
            <v>нд</v>
          </cell>
          <cell r="N892" t="str">
            <v>нд</v>
          </cell>
          <cell r="O892" t="str">
            <v>нд</v>
          </cell>
          <cell r="P892" t="str">
            <v>нд</v>
          </cell>
          <cell r="Q892" t="str">
            <v>нд</v>
          </cell>
          <cell r="R892" t="str">
            <v>нд</v>
          </cell>
        </row>
        <row r="893">
          <cell r="A893" t="str">
            <v>1.2.3.1</v>
          </cell>
          <cell r="B893" t="str">
            <v>Создание системы АСКУЭ (37336 т.у., в т.ч. 20804-однофазные т.у., 16532-трехфазные т.у.)</v>
          </cell>
          <cell r="C893" t="str">
            <v>P_2025ASKUE</v>
          </cell>
          <cell r="D893" t="str">
            <v>Приволжский ФО</v>
          </cell>
          <cell r="E893" t="str">
            <v>Самарская область</v>
          </cell>
          <cell r="G893" t="str">
            <v>нд</v>
          </cell>
          <cell r="H893" t="str">
            <v>не требуется</v>
          </cell>
          <cell r="I893" t="str">
            <v>не требуется</v>
          </cell>
          <cell r="J893" t="str">
            <v>не требуется</v>
          </cell>
          <cell r="K893" t="str">
            <v>не требуется</v>
          </cell>
          <cell r="L893" t="str">
            <v>не требуется</v>
          </cell>
          <cell r="M893" t="str">
            <v>не относится</v>
          </cell>
          <cell r="N893" t="str">
            <v>не требуется</v>
          </cell>
          <cell r="O893" t="str">
            <v xml:space="preserve"> не требуется</v>
          </cell>
          <cell r="P893" t="str">
            <v>не требуется</v>
          </cell>
          <cell r="Q893" t="str">
            <v>-</v>
          </cell>
          <cell r="R893" t="str">
            <v>не требуется</v>
          </cell>
          <cell r="T893" t="str">
            <v>Не заполнен столбец 6</v>
          </cell>
          <cell r="U893">
            <v>885</v>
          </cell>
          <cell r="V893" t="str">
            <v>1.2.3.1</v>
          </cell>
          <cell r="W893" t="b">
            <v>1</v>
          </cell>
          <cell r="X893" t="b">
            <v>1</v>
          </cell>
        </row>
        <row r="894">
          <cell r="A894" t="str">
            <v>1.2.3.2</v>
          </cell>
          <cell r="B894" t="str">
            <v>«Установка приборов учета, класс напряжения 6 (10) кВ, всего, в том числе:»</v>
          </cell>
          <cell r="C894" t="str">
            <v>Г</v>
          </cell>
          <cell r="D894" t="str">
            <v>нд</v>
          </cell>
          <cell r="E894" t="str">
            <v>нд</v>
          </cell>
          <cell r="F894" t="str">
            <v>нд</v>
          </cell>
          <cell r="G894" t="str">
            <v>нд</v>
          </cell>
          <cell r="H894" t="str">
            <v>нд</v>
          </cell>
          <cell r="I894" t="str">
            <v>нд</v>
          </cell>
          <cell r="J894" t="str">
            <v>нд</v>
          </cell>
          <cell r="K894" t="str">
            <v>нд</v>
          </cell>
          <cell r="L894" t="str">
            <v>нд</v>
          </cell>
          <cell r="M894" t="str">
            <v>нд</v>
          </cell>
          <cell r="N894" t="str">
            <v>нд</v>
          </cell>
          <cell r="O894" t="str">
            <v>нд</v>
          </cell>
          <cell r="P894" t="str">
            <v>нд</v>
          </cell>
          <cell r="Q894" t="str">
            <v>нд</v>
          </cell>
          <cell r="R894" t="str">
            <v>нд</v>
          </cell>
        </row>
        <row r="895">
          <cell r="A895" t="str">
            <v>1.2.3.3</v>
          </cell>
          <cell r="B895" t="str">
            <v>«Установка приборов учета, класс напряжения 35 кВ, всего, в том числе:»</v>
          </cell>
          <cell r="C895" t="str">
            <v>Г</v>
          </cell>
          <cell r="D895" t="str">
            <v>нд</v>
          </cell>
          <cell r="E895" t="str">
            <v>нд</v>
          </cell>
          <cell r="F895" t="str">
            <v>нд</v>
          </cell>
          <cell r="G895" t="str">
            <v>нд</v>
          </cell>
          <cell r="H895" t="str">
            <v>нд</v>
          </cell>
          <cell r="I895" t="str">
            <v>нд</v>
          </cell>
          <cell r="J895" t="str">
            <v>нд</v>
          </cell>
          <cell r="K895" t="str">
            <v>нд</v>
          </cell>
          <cell r="L895" t="str">
            <v>нд</v>
          </cell>
          <cell r="M895" t="str">
            <v>нд</v>
          </cell>
          <cell r="N895" t="str">
            <v>нд</v>
          </cell>
          <cell r="O895" t="str">
            <v>нд</v>
          </cell>
          <cell r="P895" t="str">
            <v>нд</v>
          </cell>
          <cell r="Q895" t="str">
            <v>нд</v>
          </cell>
          <cell r="R895" t="str">
            <v>нд</v>
          </cell>
        </row>
        <row r="896">
          <cell r="A896" t="str">
            <v>1.2.3.4</v>
          </cell>
          <cell r="B896" t="str">
            <v>«Установка приборов учета, класс напряжения 110 кВ и выше, всего, в том числе:»</v>
          </cell>
          <cell r="C896" t="str">
            <v>Г</v>
          </cell>
          <cell r="D896" t="str">
            <v>нд</v>
          </cell>
          <cell r="E896" t="str">
            <v>нд</v>
          </cell>
          <cell r="F896" t="str">
            <v>нд</v>
          </cell>
          <cell r="G896" t="str">
            <v>нд</v>
          </cell>
          <cell r="H896" t="str">
            <v>нд</v>
          </cell>
          <cell r="I896" t="str">
            <v>нд</v>
          </cell>
          <cell r="J896" t="str">
            <v>нд</v>
          </cell>
          <cell r="K896" t="str">
            <v>нд</v>
          </cell>
          <cell r="L896" t="str">
            <v>нд</v>
          </cell>
          <cell r="M896" t="str">
            <v>нд</v>
          </cell>
          <cell r="N896" t="str">
            <v>нд</v>
          </cell>
          <cell r="O896" t="str">
            <v>нд</v>
          </cell>
          <cell r="P896" t="str">
            <v>нд</v>
          </cell>
          <cell r="Q896" t="str">
            <v>нд</v>
          </cell>
          <cell r="R896" t="str">
            <v>нд</v>
          </cell>
        </row>
        <row r="897">
          <cell r="A897" t="str">
            <v>1.2.3.5</v>
          </cell>
          <cell r="B897" t="str">
            <v>«Включение приборов учета в систему сбора и передачи данных, класс напряжения 0,22 (0,4) кВ, всего, в том числе:»</v>
          </cell>
          <cell r="C897" t="str">
            <v>Г</v>
          </cell>
          <cell r="D897" t="str">
            <v>нд</v>
          </cell>
          <cell r="E897" t="str">
            <v>нд</v>
          </cell>
          <cell r="F897" t="str">
            <v>нд</v>
          </cell>
          <cell r="G897" t="str">
            <v>нд</v>
          </cell>
          <cell r="H897" t="str">
            <v>нд</v>
          </cell>
          <cell r="I897" t="str">
            <v>нд</v>
          </cell>
          <cell r="J897" t="str">
            <v>нд</v>
          </cell>
          <cell r="K897" t="str">
            <v>нд</v>
          </cell>
          <cell r="L897" t="str">
            <v>нд</v>
          </cell>
          <cell r="M897" t="str">
            <v>нд</v>
          </cell>
          <cell r="N897" t="str">
            <v>нд</v>
          </cell>
          <cell r="O897" t="str">
            <v>нд</v>
          </cell>
          <cell r="P897" t="str">
            <v>нд</v>
          </cell>
          <cell r="Q897" t="str">
            <v>нд</v>
          </cell>
          <cell r="R897" t="str">
            <v>нд</v>
          </cell>
        </row>
        <row r="898">
          <cell r="A898" t="str">
            <v>1.2.3.6</v>
          </cell>
          <cell r="B898" t="str">
            <v>«Включение приборов учета в систему сбора и передачи данных, класс напряжения 6 (10) кВ, всего, в том числе:»</v>
          </cell>
          <cell r="C898" t="str">
            <v>Г</v>
          </cell>
          <cell r="D898" t="str">
            <v>нд</v>
          </cell>
          <cell r="E898" t="str">
            <v>нд</v>
          </cell>
          <cell r="F898" t="str">
            <v>нд</v>
          </cell>
          <cell r="G898" t="str">
            <v>нд</v>
          </cell>
          <cell r="H898" t="str">
            <v>нд</v>
          </cell>
          <cell r="I898" t="str">
            <v>нд</v>
          </cell>
          <cell r="J898" t="str">
            <v>нд</v>
          </cell>
          <cell r="K898" t="str">
            <v>нд</v>
          </cell>
          <cell r="L898" t="str">
            <v>нд</v>
          </cell>
          <cell r="M898" t="str">
            <v>нд</v>
          </cell>
          <cell r="N898" t="str">
            <v>нд</v>
          </cell>
          <cell r="O898" t="str">
            <v>нд</v>
          </cell>
          <cell r="P898" t="str">
            <v>нд</v>
          </cell>
          <cell r="Q898" t="str">
            <v>нд</v>
          </cell>
          <cell r="R898" t="str">
            <v>нд</v>
          </cell>
        </row>
        <row r="899">
          <cell r="A899" t="str">
            <v>1.2.3.7</v>
          </cell>
          <cell r="B899" t="str">
            <v>«Включение приборов учета в систему сбора и передачи данных, класс напряжения 35 кВ, всего, в том числе:»</v>
          </cell>
          <cell r="C899" t="str">
            <v>Г</v>
          </cell>
          <cell r="D899" t="str">
            <v>нд</v>
          </cell>
          <cell r="E899" t="str">
            <v>нд</v>
          </cell>
          <cell r="F899" t="str">
            <v>нд</v>
          </cell>
          <cell r="G899" t="str">
            <v>нд</v>
          </cell>
          <cell r="H899" t="str">
            <v>нд</v>
          </cell>
          <cell r="I899" t="str">
            <v>нд</v>
          </cell>
          <cell r="J899" t="str">
            <v>нд</v>
          </cell>
          <cell r="K899" t="str">
            <v>нд</v>
          </cell>
          <cell r="L899" t="str">
            <v>нд</v>
          </cell>
          <cell r="M899" t="str">
            <v>нд</v>
          </cell>
          <cell r="N899" t="str">
            <v>нд</v>
          </cell>
          <cell r="O899" t="str">
            <v>нд</v>
          </cell>
          <cell r="P899" t="str">
            <v>нд</v>
          </cell>
          <cell r="Q899" t="str">
            <v>нд</v>
          </cell>
          <cell r="R899" t="str">
            <v>нд</v>
          </cell>
        </row>
        <row r="900">
          <cell r="A900" t="str">
            <v>1.2.3.8</v>
          </cell>
          <cell r="B900" t="str">
            <v>«Включение приборов учета в систему сбора и передачи данных, класс напряжения 110 кВ и выше, всего, в том числе:»</v>
          </cell>
          <cell r="C900" t="str">
            <v>Г</v>
          </cell>
          <cell r="D900" t="str">
            <v>нд</v>
          </cell>
          <cell r="E900" t="str">
            <v>нд</v>
          </cell>
          <cell r="F900" t="str">
            <v>нд</v>
          </cell>
          <cell r="G900" t="str">
            <v>нд</v>
          </cell>
          <cell r="H900" t="str">
            <v>нд</v>
          </cell>
          <cell r="I900" t="str">
            <v>нд</v>
          </cell>
          <cell r="J900" t="str">
            <v>нд</v>
          </cell>
          <cell r="K900" t="str">
            <v>нд</v>
          </cell>
          <cell r="L900" t="str">
            <v>нд</v>
          </cell>
          <cell r="M900" t="str">
            <v>нд</v>
          </cell>
          <cell r="N900" t="str">
            <v>нд</v>
          </cell>
          <cell r="O900" t="str">
            <v>нд</v>
          </cell>
          <cell r="P900" t="str">
            <v>нд</v>
          </cell>
          <cell r="Q900" t="str">
            <v>нд</v>
          </cell>
          <cell r="R900" t="str">
            <v>нд</v>
          </cell>
        </row>
        <row r="901">
          <cell r="A901" t="str">
            <v>1.2.4</v>
          </cell>
          <cell r="B901" t="str">
            <v>Реконструкция, модернизация, техническое перевооружение прочих объектов основных средств, всего, в том числе:</v>
          </cell>
          <cell r="C901" t="str">
            <v>Г</v>
          </cell>
          <cell r="D901" t="str">
            <v>нд</v>
          </cell>
          <cell r="E901" t="str">
            <v>нд</v>
          </cell>
          <cell r="F901" t="str">
            <v>нд</v>
          </cell>
          <cell r="G901" t="str">
            <v>нд</v>
          </cell>
          <cell r="H901" t="str">
            <v>нд</v>
          </cell>
          <cell r="I901" t="str">
            <v>нд</v>
          </cell>
          <cell r="J901" t="str">
            <v>нд</v>
          </cell>
          <cell r="K901" t="str">
            <v>нд</v>
          </cell>
          <cell r="L901" t="str">
            <v>нд</v>
          </cell>
          <cell r="M901" t="str">
            <v>нд</v>
          </cell>
          <cell r="N901" t="str">
            <v>нд</v>
          </cell>
          <cell r="O901" t="str">
            <v>нд</v>
          </cell>
          <cell r="P901" t="str">
            <v>нд</v>
          </cell>
          <cell r="Q901" t="str">
            <v>нд</v>
          </cell>
          <cell r="R901" t="str">
            <v>нд</v>
          </cell>
        </row>
        <row r="902">
          <cell r="A902" t="str">
            <v>1.2.4.1</v>
          </cell>
          <cell r="B902" t="str">
            <v>Реконструкция прочих объектов основных средств, всего, в том числе:</v>
          </cell>
          <cell r="C902" t="str">
            <v>Г</v>
          </cell>
          <cell r="D902" t="str">
            <v>нд</v>
          </cell>
          <cell r="E902" t="str">
            <v>нд</v>
          </cell>
          <cell r="F902" t="str">
            <v>нд</v>
          </cell>
          <cell r="G902" t="str">
            <v>нд</v>
          </cell>
          <cell r="H902" t="str">
            <v>нд</v>
          </cell>
          <cell r="I902" t="str">
            <v>нд</v>
          </cell>
          <cell r="J902" t="str">
            <v>нд</v>
          </cell>
          <cell r="K902" t="str">
            <v>нд</v>
          </cell>
          <cell r="L902" t="str">
            <v>нд</v>
          </cell>
          <cell r="M902" t="str">
            <v>нд</v>
          </cell>
          <cell r="N902" t="str">
            <v>нд</v>
          </cell>
          <cell r="O902" t="str">
            <v>нд</v>
          </cell>
          <cell r="P902" t="str">
            <v>нд</v>
          </cell>
          <cell r="Q902" t="str">
            <v>нд</v>
          </cell>
          <cell r="R902" t="str">
            <v>нд</v>
          </cell>
        </row>
        <row r="903">
          <cell r="A903" t="str">
            <v>1.2.4.2</v>
          </cell>
          <cell r="B903" t="str">
            <v>Модернизация, техническое перевооружение прочих объектов основных средств, всего, в том числе:</v>
          </cell>
          <cell r="C903" t="str">
            <v>Г</v>
          </cell>
          <cell r="D903" t="str">
            <v>нд</v>
          </cell>
          <cell r="E903" t="str">
            <v>нд</v>
          </cell>
          <cell r="F903" t="str">
            <v>нд</v>
          </cell>
          <cell r="G903" t="str">
            <v>нд</v>
          </cell>
          <cell r="H903" t="str">
            <v>нд</v>
          </cell>
          <cell r="I903" t="str">
            <v>нд</v>
          </cell>
          <cell r="J903" t="str">
            <v>нд</v>
          </cell>
          <cell r="K903" t="str">
            <v>нд</v>
          </cell>
          <cell r="L903" t="str">
            <v>нд</v>
          </cell>
          <cell r="M903" t="str">
            <v>нд</v>
          </cell>
          <cell r="N903" t="str">
            <v>нд</v>
          </cell>
          <cell r="O903" t="str">
            <v>нд</v>
          </cell>
          <cell r="P903" t="str">
            <v>нд</v>
          </cell>
          <cell r="Q903" t="str">
            <v>нд</v>
          </cell>
          <cell r="R903" t="str">
            <v>нд</v>
          </cell>
        </row>
        <row r="906">
          <cell r="A906" t="str">
            <v>1.2.4.2</v>
          </cell>
          <cell r="B906"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06" t="str">
            <v>P_0131</v>
          </cell>
          <cell r="D906" t="str">
            <v>Приволжский ФО</v>
          </cell>
          <cell r="E906" t="str">
            <v>Самарская область</v>
          </cell>
          <cell r="G906" t="str">
            <v>нд</v>
          </cell>
          <cell r="H906" t="str">
            <v>не требуется</v>
          </cell>
          <cell r="I906" t="str">
            <v>не требуется</v>
          </cell>
          <cell r="J906" t="str">
            <v>не требуется</v>
          </cell>
          <cell r="K906" t="str">
            <v>не требуется</v>
          </cell>
          <cell r="L906" t="str">
            <v>не требуется</v>
          </cell>
          <cell r="M906" t="str">
            <v>не относится</v>
          </cell>
          <cell r="N906" t="str">
            <v>не требуется</v>
          </cell>
          <cell r="O906" t="str">
            <v xml:space="preserve"> не требуется</v>
          </cell>
          <cell r="P906" t="str">
            <v>не требуется</v>
          </cell>
          <cell r="Q906" t="str">
            <v>-</v>
          </cell>
          <cell r="R906" t="str">
            <v>не требуется</v>
          </cell>
          <cell r="T906" t="str">
            <v>Не заполнен столбец 6</v>
          </cell>
          <cell r="U906">
            <v>900</v>
          </cell>
          <cell r="V906" t="str">
            <v>1.2.4.2</v>
          </cell>
          <cell r="W906" t="b">
            <v>1</v>
          </cell>
          <cell r="X906" t="b">
            <v>1</v>
          </cell>
        </row>
        <row r="907">
          <cell r="A907" t="str">
            <v>1.3</v>
          </cell>
          <cell r="B90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07" t="str">
            <v>Г</v>
          </cell>
          <cell r="D907" t="str">
            <v>нд</v>
          </cell>
          <cell r="E907" t="str">
            <v>нд</v>
          </cell>
          <cell r="F907" t="str">
            <v>нд</v>
          </cell>
          <cell r="G907" t="str">
            <v>нд</v>
          </cell>
          <cell r="H907" t="str">
            <v>нд</v>
          </cell>
          <cell r="I907" t="str">
            <v>нд</v>
          </cell>
          <cell r="J907" t="str">
            <v>нд</v>
          </cell>
          <cell r="K907" t="str">
            <v>нд</v>
          </cell>
          <cell r="L907" t="str">
            <v>нд</v>
          </cell>
          <cell r="M907" t="str">
            <v>нд</v>
          </cell>
          <cell r="N907" t="str">
            <v>нд</v>
          </cell>
          <cell r="O907" t="str">
            <v>нд</v>
          </cell>
          <cell r="P907" t="str">
            <v>нд</v>
          </cell>
          <cell r="Q907" t="str">
            <v>нд</v>
          </cell>
          <cell r="R907" t="str">
            <v>нд</v>
          </cell>
        </row>
        <row r="908">
          <cell r="A908" t="str">
            <v>1.3.1</v>
          </cell>
          <cell r="B908" t="str">
            <v>Инвестиционные проекты, предусмотренные схемой и программой развития Единой энергетической системы России, всего, в том числе:</v>
          </cell>
          <cell r="C908" t="str">
            <v>Г</v>
          </cell>
          <cell r="D908" t="str">
            <v>нд</v>
          </cell>
          <cell r="E908" t="str">
            <v>нд</v>
          </cell>
          <cell r="F908" t="str">
            <v>нд</v>
          </cell>
          <cell r="G908" t="str">
            <v>нд</v>
          </cell>
          <cell r="H908" t="str">
            <v>нд</v>
          </cell>
          <cell r="I908" t="str">
            <v>нд</v>
          </cell>
          <cell r="J908" t="str">
            <v>нд</v>
          </cell>
          <cell r="K908" t="str">
            <v>нд</v>
          </cell>
          <cell r="L908" t="str">
            <v>нд</v>
          </cell>
          <cell r="M908" t="str">
            <v>нд</v>
          </cell>
          <cell r="N908" t="str">
            <v>нд</v>
          </cell>
          <cell r="O908" t="str">
            <v>нд</v>
          </cell>
          <cell r="P908" t="str">
            <v>нд</v>
          </cell>
          <cell r="Q908" t="str">
            <v>нд</v>
          </cell>
          <cell r="R908" t="str">
            <v>нд</v>
          </cell>
        </row>
        <row r="909">
          <cell r="A909" t="str">
            <v>1.3.2</v>
          </cell>
          <cell r="B909" t="str">
            <v>Инвестиционные проекты, предусмотренные схемой и программой развития субъекта Российской Федерации, всего, в том числе:</v>
          </cell>
          <cell r="C909" t="str">
            <v>Г</v>
          </cell>
          <cell r="D909" t="str">
            <v>нд</v>
          </cell>
          <cell r="E909" t="str">
            <v>нд</v>
          </cell>
          <cell r="F909" t="str">
            <v>нд</v>
          </cell>
          <cell r="G909" t="str">
            <v>нд</v>
          </cell>
          <cell r="H909" t="str">
            <v>нд</v>
          </cell>
          <cell r="I909" t="str">
            <v>нд</v>
          </cell>
          <cell r="J909" t="str">
            <v>нд</v>
          </cell>
          <cell r="K909" t="str">
            <v>нд</v>
          </cell>
          <cell r="L909" t="str">
            <v>нд</v>
          </cell>
          <cell r="M909" t="str">
            <v>нд</v>
          </cell>
          <cell r="N909" t="str">
            <v>нд</v>
          </cell>
          <cell r="O909" t="str">
            <v>нд</v>
          </cell>
          <cell r="P909" t="str">
            <v>нд</v>
          </cell>
          <cell r="Q909" t="str">
            <v>нд</v>
          </cell>
          <cell r="R909" t="str">
            <v>нд</v>
          </cell>
        </row>
        <row r="910">
          <cell r="A910" t="str">
            <v>1.4</v>
          </cell>
          <cell r="B910" t="str">
            <v>Прочее новое строительство объектов электросетевого хозяйства, всего, в том числе:</v>
          </cell>
          <cell r="C910" t="str">
            <v>Г</v>
          </cell>
          <cell r="D910" t="str">
            <v>нд</v>
          </cell>
          <cell r="E910" t="str">
            <v>нд</v>
          </cell>
          <cell r="F910" t="str">
            <v>нд</v>
          </cell>
          <cell r="G910" t="str">
            <v>нд</v>
          </cell>
          <cell r="H910" t="str">
            <v>нд</v>
          </cell>
          <cell r="I910" t="str">
            <v>нд</v>
          </cell>
          <cell r="J910" t="str">
            <v>нд</v>
          </cell>
          <cell r="K910" t="str">
            <v>нд</v>
          </cell>
          <cell r="L910" t="str">
            <v>нд</v>
          </cell>
          <cell r="M910" t="str">
            <v>нд</v>
          </cell>
          <cell r="N910" t="str">
            <v>нд</v>
          </cell>
          <cell r="O910" t="str">
            <v>нд</v>
          </cell>
          <cell r="P910" t="str">
            <v>нд</v>
          </cell>
          <cell r="Q910" t="str">
            <v>нд</v>
          </cell>
          <cell r="R910" t="str">
            <v>нд</v>
          </cell>
        </row>
        <row r="911">
          <cell r="A911" t="str">
            <v>1.4</v>
          </cell>
          <cell r="B911"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11" t="str">
            <v>P_0132</v>
          </cell>
          <cell r="D911" t="str">
            <v>Приволжский ФО</v>
          </cell>
          <cell r="E911" t="str">
            <v>Самарская область</v>
          </cell>
          <cell r="F911" t="str">
            <v>Ставропольский район</v>
          </cell>
          <cell r="G911" t="str">
            <v>нд</v>
          </cell>
          <cell r="H911" t="str">
            <v>не требуется</v>
          </cell>
          <cell r="I911" t="str">
            <v>не требуется</v>
          </cell>
          <cell r="J911" t="str">
            <v>не требуется</v>
          </cell>
          <cell r="K911" t="str">
            <v>не требуется</v>
          </cell>
          <cell r="L911" t="str">
            <v>не требуется</v>
          </cell>
          <cell r="M911" t="str">
            <v>не относится</v>
          </cell>
          <cell r="N911" t="str">
            <v>не требуется</v>
          </cell>
          <cell r="O911" t="str">
            <v xml:space="preserve"> не требуется</v>
          </cell>
          <cell r="P911" t="str">
            <v>не требуется</v>
          </cell>
          <cell r="Q911" t="str">
            <v>-</v>
          </cell>
          <cell r="R911" t="str">
            <v>не требуется</v>
          </cell>
          <cell r="U911">
            <v>138</v>
          </cell>
          <cell r="V911" t="str">
            <v>1.4</v>
          </cell>
          <cell r="W911" t="b">
            <v>1</v>
          </cell>
        </row>
        <row r="912">
          <cell r="A912" t="str">
            <v>1.4</v>
          </cell>
          <cell r="B912" t="str">
            <v>Повышение надежности электроснабжения в с. Уваровка (строительство КЛ-10 кВ 1,091 км) г.о. Сызрань Самарская область</v>
          </cell>
          <cell r="C912" t="str">
            <v>P_0040</v>
          </cell>
          <cell r="D912" t="str">
            <v>Приволжский ФО</v>
          </cell>
          <cell r="E912" t="str">
            <v>Самарская область</v>
          </cell>
          <cell r="F912" t="str">
            <v>г.о. Сызрань</v>
          </cell>
          <cell r="G912" t="str">
            <v>нд</v>
          </cell>
          <cell r="H912" t="str">
            <v>не требуется</v>
          </cell>
          <cell r="I912" t="str">
            <v>не требуется</v>
          </cell>
          <cell r="J912" t="str">
            <v>не требуется</v>
          </cell>
          <cell r="K912" t="str">
            <v>не требуется</v>
          </cell>
          <cell r="L912" t="str">
            <v>не требуется</v>
          </cell>
          <cell r="M912" t="str">
            <v>не относится</v>
          </cell>
          <cell r="N912" t="str">
            <v>не требуется</v>
          </cell>
          <cell r="O912" t="str">
            <v xml:space="preserve"> не требуется</v>
          </cell>
          <cell r="P912" t="str">
            <v>не требуется</v>
          </cell>
          <cell r="Q912" t="str">
            <v>-</v>
          </cell>
          <cell r="R912" t="str">
            <v>не требуется</v>
          </cell>
          <cell r="U912">
            <v>310</v>
          </cell>
          <cell r="V912" t="str">
            <v>1.4</v>
          </cell>
          <cell r="W912" t="b">
            <v>1</v>
          </cell>
        </row>
        <row r="913">
          <cell r="A913" t="str">
            <v>1.4</v>
          </cell>
          <cell r="B913"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13" t="str">
            <v>P_0043</v>
          </cell>
          <cell r="D913" t="str">
            <v>Приволжский ФО</v>
          </cell>
          <cell r="E913" t="str">
            <v>Самарская область</v>
          </cell>
          <cell r="F913" t="str">
            <v>Сызранский район</v>
          </cell>
          <cell r="G913" t="str">
            <v>нд</v>
          </cell>
          <cell r="H913" t="str">
            <v>не требуется</v>
          </cell>
          <cell r="I913" t="str">
            <v>не требуется</v>
          </cell>
          <cell r="J913" t="str">
            <v>не требуется</v>
          </cell>
          <cell r="K913" t="str">
            <v>не требуется</v>
          </cell>
          <cell r="L913" t="str">
            <v>не требуется</v>
          </cell>
          <cell r="M913" t="str">
            <v>не относится</v>
          </cell>
          <cell r="N913" t="str">
            <v>не требуется</v>
          </cell>
          <cell r="O913" t="str">
            <v xml:space="preserve"> не требуется</v>
          </cell>
          <cell r="P913" t="str">
            <v>не требуется</v>
          </cell>
          <cell r="Q913" t="str">
            <v>-</v>
          </cell>
          <cell r="R913" t="str">
            <v>не требуется</v>
          </cell>
          <cell r="U913">
            <v>311</v>
          </cell>
          <cell r="V913" t="str">
            <v>1.4</v>
          </cell>
          <cell r="W913" t="b">
            <v>1</v>
          </cell>
        </row>
        <row r="914">
          <cell r="A914" t="str">
            <v>1.4</v>
          </cell>
          <cell r="B914" t="str">
            <v>Повышение надежности электроснабжения п. Завидово (строительство ВЛ- 6 кВ 0,015 км, КЛ-6 кВ 0,470 км) г.о. Самара Самарская область</v>
          </cell>
          <cell r="C914" t="str">
            <v>P_0044</v>
          </cell>
          <cell r="D914" t="str">
            <v>Приволжский ФО</v>
          </cell>
          <cell r="E914" t="str">
            <v>Самарская область</v>
          </cell>
          <cell r="F914" t="str">
            <v>г.о. Самара</v>
          </cell>
          <cell r="G914" t="str">
            <v>нд</v>
          </cell>
          <cell r="H914" t="str">
            <v>не требуется</v>
          </cell>
          <cell r="I914" t="str">
            <v>не требуется</v>
          </cell>
          <cell r="J914" t="str">
            <v>не требуется</v>
          </cell>
          <cell r="K914" t="str">
            <v>не требуется</v>
          </cell>
          <cell r="L914" t="str">
            <v>не требуется</v>
          </cell>
          <cell r="M914" t="str">
            <v>не относится</v>
          </cell>
          <cell r="N914" t="str">
            <v>не требуется</v>
          </cell>
          <cell r="O914" t="str">
            <v xml:space="preserve"> не требуется</v>
          </cell>
          <cell r="P914" t="str">
            <v>не требуется</v>
          </cell>
          <cell r="Q914" t="str">
            <v>-</v>
          </cell>
          <cell r="R914" t="str">
            <v>не требуется</v>
          </cell>
          <cell r="U914">
            <v>312</v>
          </cell>
          <cell r="V914" t="str">
            <v>1.4</v>
          </cell>
          <cell r="W914" t="b">
            <v>1</v>
          </cell>
        </row>
        <row r="915">
          <cell r="A915" t="str">
            <v>1.4</v>
          </cell>
          <cell r="B915"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15" t="str">
            <v>P_0055</v>
          </cell>
          <cell r="D915" t="str">
            <v>Приволжский ФО</v>
          </cell>
          <cell r="E915" t="str">
            <v>Самарская область</v>
          </cell>
          <cell r="F915" t="str">
            <v>г.о. Самара</v>
          </cell>
          <cell r="G915" t="str">
            <v>нд</v>
          </cell>
          <cell r="H915" t="str">
            <v>не требуется</v>
          </cell>
          <cell r="I915" t="str">
            <v>не требуется</v>
          </cell>
          <cell r="J915" t="str">
            <v>не требуется</v>
          </cell>
          <cell r="K915" t="str">
            <v>не требуется</v>
          </cell>
          <cell r="L915" t="str">
            <v>не требуется</v>
          </cell>
          <cell r="M915" t="str">
            <v>не относится</v>
          </cell>
          <cell r="N915" t="str">
            <v>не требуется</v>
          </cell>
          <cell r="O915" t="str">
            <v xml:space="preserve"> не требуется</v>
          </cell>
          <cell r="P915" t="str">
            <v>не требуется</v>
          </cell>
          <cell r="Q915" t="str">
            <v>-</v>
          </cell>
          <cell r="R915" t="str">
            <v>не требуется</v>
          </cell>
          <cell r="U915">
            <v>316</v>
          </cell>
          <cell r="V915" t="str">
            <v>1.4</v>
          </cell>
          <cell r="W915" t="b">
            <v>1</v>
          </cell>
        </row>
        <row r="916">
          <cell r="A916" t="str">
            <v>1.5</v>
          </cell>
          <cell r="B916" t="str">
            <v>Покупка земельных участков для целей реализации инвестиционных проектов, всего, в том числе:</v>
          </cell>
          <cell r="C916" t="str">
            <v>Г</v>
          </cell>
          <cell r="D916" t="str">
            <v>нд</v>
          </cell>
          <cell r="E916" t="str">
            <v>нд</v>
          </cell>
          <cell r="F916" t="str">
            <v>нд</v>
          </cell>
          <cell r="G916" t="str">
            <v>нд</v>
          </cell>
          <cell r="H916" t="str">
            <v>нд</v>
          </cell>
          <cell r="I916" t="str">
            <v>нд</v>
          </cell>
          <cell r="J916" t="str">
            <v>нд</v>
          </cell>
          <cell r="K916" t="str">
            <v>нд</v>
          </cell>
          <cell r="L916" t="str">
            <v>нд</v>
          </cell>
          <cell r="M916" t="str">
            <v>нд</v>
          </cell>
          <cell r="N916" t="str">
            <v>нд</v>
          </cell>
          <cell r="O916" t="str">
            <v>нд</v>
          </cell>
          <cell r="P916" t="str">
            <v>нд</v>
          </cell>
          <cell r="Q916" t="str">
            <v>нд</v>
          </cell>
          <cell r="R916" t="str">
            <v>нд</v>
          </cell>
        </row>
        <row r="917">
          <cell r="A917" t="str">
            <v>1.6</v>
          </cell>
          <cell r="B917" t="str">
            <v>Прочие инвестиционные проекты, всего, в том числе:</v>
          </cell>
          <cell r="C917" t="str">
            <v>Г</v>
          </cell>
          <cell r="D917" t="str">
            <v>нд</v>
          </cell>
          <cell r="E917" t="str">
            <v>нд</v>
          </cell>
          <cell r="F917" t="str">
            <v>нд</v>
          </cell>
          <cell r="G917" t="str">
            <v>нд</v>
          </cell>
          <cell r="H917" t="str">
            <v>нд</v>
          </cell>
          <cell r="I917" t="str">
            <v>нд</v>
          </cell>
          <cell r="J917" t="str">
            <v>нд</v>
          </cell>
          <cell r="K917" t="str">
            <v>нд</v>
          </cell>
          <cell r="L917" t="str">
            <v>нд</v>
          </cell>
          <cell r="M917" t="str">
            <v>нд</v>
          </cell>
          <cell r="N917" t="str">
            <v>нд</v>
          </cell>
          <cell r="O917" t="str">
            <v>нд</v>
          </cell>
          <cell r="P917" t="str">
            <v>нд</v>
          </cell>
          <cell r="Q917" t="str">
            <v>нд</v>
          </cell>
          <cell r="R917" t="str">
            <v>нд</v>
          </cell>
        </row>
        <row r="919">
          <cell r="A919" t="str">
            <v>1.6</v>
          </cell>
          <cell r="B919" t="str">
            <v>Приобретение спецтехники, ИТ, диагностического и прочего оборудования (311 шт.)</v>
          </cell>
          <cell r="C919" t="str">
            <v>P_2025ONM</v>
          </cell>
          <cell r="D919" t="str">
            <v>Приволжский ФО</v>
          </cell>
          <cell r="E919" t="str">
            <v>Самарская область</v>
          </cell>
          <cell r="G919" t="str">
            <v>нд</v>
          </cell>
          <cell r="H919" t="str">
            <v>не требуется</v>
          </cell>
          <cell r="I919" t="str">
            <v>не требуется</v>
          </cell>
          <cell r="J919" t="str">
            <v>не требуется</v>
          </cell>
          <cell r="K919" t="str">
            <v>не требуется</v>
          </cell>
          <cell r="L919" t="str">
            <v>не требуется</v>
          </cell>
          <cell r="M919" t="str">
            <v>не относится</v>
          </cell>
          <cell r="N919" t="str">
            <v>не требуется</v>
          </cell>
          <cell r="O919" t="str">
            <v xml:space="preserve"> не требуется</v>
          </cell>
          <cell r="P919" t="str">
            <v>не требуется</v>
          </cell>
          <cell r="Q919" t="str">
            <v>не требуется</v>
          </cell>
          <cell r="R919" t="str">
            <v>не требуется</v>
          </cell>
          <cell r="T919" t="str">
            <v>Не заполнен столбец 6</v>
          </cell>
          <cell r="U919">
            <v>915</v>
          </cell>
          <cell r="V919" t="str">
            <v>1.6</v>
          </cell>
          <cell r="W919" t="b">
            <v>1</v>
          </cell>
          <cell r="X919" t="b">
            <v>1</v>
          </cell>
        </row>
      </sheetData>
      <sheetData sheetId="7" refreshError="1">
        <row r="11">
          <cell r="A11" t="str">
            <v>P_0361</v>
          </cell>
        </row>
        <row r="14">
          <cell r="A14" t="str">
            <v>Реконструкция ВЛ-0,4кВ от КТП ХВ 427/100 кВА  Хворостянский район Самарская область (0,9 км, установка приборов учета 26 т.у.)</v>
          </cell>
        </row>
        <row r="56">
          <cell r="C56">
            <v>0</v>
          </cell>
        </row>
        <row r="58">
          <cell r="C58">
            <v>0.9</v>
          </cell>
        </row>
        <row r="59">
          <cell r="C59">
            <v>0</v>
          </cell>
        </row>
        <row r="60">
          <cell r="C60">
            <v>26</v>
          </cell>
        </row>
        <row r="64">
          <cell r="C64">
            <v>0</v>
          </cell>
        </row>
        <row r="66">
          <cell r="C66">
            <v>0.9</v>
          </cell>
        </row>
        <row r="67">
          <cell r="C67">
            <v>0</v>
          </cell>
        </row>
      </sheetData>
      <sheetData sheetId="8" refreshError="1">
        <row r="12">
          <cell r="A12" t="str">
            <v>P_0361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85" zoomScaleSheetLayoutView="85" workbookViewId="0">
      <selection activeCell="C63" sqref="C63"/>
    </sheetView>
  </sheetViews>
  <sheetFormatPr defaultColWidth="9.140625"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2"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3" t="s">
        <v>618</v>
      </c>
      <c r="B5" s="179"/>
      <c r="C5" s="179"/>
      <c r="D5" s="82"/>
      <c r="E5" s="82"/>
      <c r="F5" s="82"/>
      <c r="G5" s="82"/>
      <c r="H5" s="82"/>
      <c r="I5" s="82"/>
      <c r="J5" s="82"/>
    </row>
    <row r="6" spans="1:22" s="4" customFormat="1" ht="18.75" customHeight="1" x14ac:dyDescent="0.3">
      <c r="A6" s="5"/>
      <c r="H6" s="3"/>
    </row>
    <row r="7" spans="1:22" s="4" customFormat="1" ht="18.75" customHeight="1" x14ac:dyDescent="0.2">
      <c r="A7" s="187" t="s">
        <v>3</v>
      </c>
      <c r="B7" s="179"/>
      <c r="C7" s="179"/>
      <c r="D7" s="77"/>
      <c r="E7" s="77"/>
      <c r="F7" s="77"/>
      <c r="G7" s="77"/>
      <c r="H7" s="77"/>
      <c r="I7" s="77"/>
      <c r="J7" s="77"/>
      <c r="K7" s="77"/>
      <c r="L7" s="77"/>
      <c r="M7" s="77"/>
      <c r="N7" s="77"/>
      <c r="O7" s="77"/>
      <c r="P7" s="77"/>
      <c r="Q7" s="77"/>
      <c r="R7" s="77"/>
      <c r="S7" s="77"/>
      <c r="T7" s="77"/>
      <c r="U7" s="77"/>
      <c r="V7" s="77"/>
    </row>
    <row r="8" spans="1:22" s="4" customFormat="1" ht="18.75" customHeight="1" x14ac:dyDescent="0.2">
      <c r="A8" s="145"/>
      <c r="B8" s="145"/>
      <c r="C8" s="145"/>
      <c r="D8" s="145"/>
      <c r="E8" s="145"/>
      <c r="F8" s="145"/>
      <c r="G8" s="145"/>
      <c r="H8" s="145"/>
      <c r="I8" s="77"/>
      <c r="J8" s="77"/>
      <c r="K8" s="77"/>
      <c r="L8" s="77"/>
      <c r="M8" s="77"/>
      <c r="N8" s="77"/>
      <c r="O8" s="77"/>
      <c r="P8" s="77"/>
      <c r="Q8" s="77"/>
      <c r="R8" s="77"/>
      <c r="S8" s="77"/>
      <c r="T8" s="77"/>
      <c r="U8" s="77"/>
      <c r="V8" s="77"/>
    </row>
    <row r="9" spans="1:22" s="4" customFormat="1" ht="18.75" customHeight="1" x14ac:dyDescent="0.2">
      <c r="A9" s="186" t="s">
        <v>4</v>
      </c>
      <c r="B9" s="179"/>
      <c r="C9" s="179"/>
      <c r="D9" s="78"/>
      <c r="E9" s="78"/>
      <c r="F9" s="78"/>
      <c r="G9" s="78"/>
      <c r="H9" s="78"/>
      <c r="I9" s="77"/>
      <c r="J9" s="77"/>
      <c r="K9" s="77"/>
      <c r="L9" s="77"/>
      <c r="M9" s="77"/>
      <c r="N9" s="77"/>
      <c r="O9" s="77"/>
      <c r="P9" s="77"/>
      <c r="Q9" s="77"/>
      <c r="R9" s="77"/>
      <c r="S9" s="77"/>
      <c r="T9" s="77"/>
      <c r="U9" s="77"/>
      <c r="V9" s="77"/>
    </row>
    <row r="10" spans="1:22" s="4" customFormat="1" ht="18.75" customHeight="1" x14ac:dyDescent="0.2">
      <c r="A10" s="178" t="s">
        <v>5</v>
      </c>
      <c r="B10" s="179"/>
      <c r="C10" s="179"/>
      <c r="D10" s="79"/>
      <c r="E10" s="79"/>
      <c r="F10" s="79"/>
      <c r="G10" s="79"/>
      <c r="H10" s="79"/>
      <c r="I10" s="77"/>
      <c r="J10" s="77"/>
      <c r="K10" s="77"/>
      <c r="L10" s="77"/>
      <c r="M10" s="77"/>
      <c r="N10" s="77"/>
      <c r="O10" s="77"/>
      <c r="P10" s="77"/>
      <c r="Q10" s="77"/>
      <c r="R10" s="77"/>
      <c r="S10" s="77"/>
      <c r="T10" s="77"/>
      <c r="U10" s="77"/>
      <c r="V10" s="77"/>
    </row>
    <row r="11" spans="1:22" s="4" customFormat="1" ht="18.75" customHeight="1" x14ac:dyDescent="0.2">
      <c r="A11" s="145"/>
      <c r="B11" s="145"/>
      <c r="C11" s="145"/>
      <c r="D11" s="145"/>
      <c r="E11" s="145"/>
      <c r="F11" s="145"/>
      <c r="G11" s="145"/>
      <c r="H11" s="145"/>
      <c r="I11" s="77"/>
      <c r="J11" s="77"/>
      <c r="K11" s="77"/>
      <c r="L11" s="77"/>
      <c r="M11" s="77"/>
      <c r="N11" s="77"/>
      <c r="O11" s="77"/>
      <c r="P11" s="77"/>
      <c r="Q11" s="77"/>
      <c r="R11" s="77"/>
      <c r="S11" s="77"/>
      <c r="T11" s="77"/>
      <c r="U11" s="77"/>
      <c r="V11" s="77"/>
    </row>
    <row r="12" spans="1:22" s="4" customFormat="1" ht="18.75" customHeight="1" x14ac:dyDescent="0.2">
      <c r="A12" s="178" t="s">
        <v>6</v>
      </c>
      <c r="B12" s="179"/>
      <c r="C12" s="179"/>
      <c r="D12" s="78"/>
      <c r="E12" s="78"/>
      <c r="F12" s="78"/>
      <c r="G12" s="78"/>
      <c r="H12" s="78"/>
      <c r="I12" s="77"/>
      <c r="J12" s="77"/>
      <c r="K12" s="77"/>
      <c r="L12" s="77"/>
      <c r="M12" s="77"/>
      <c r="N12" s="77"/>
      <c r="O12" s="77"/>
      <c r="P12" s="77"/>
      <c r="Q12" s="77"/>
      <c r="R12" s="77"/>
      <c r="S12" s="77"/>
      <c r="T12" s="77"/>
      <c r="U12" s="77"/>
      <c r="V12" s="77"/>
    </row>
    <row r="13" spans="1:22" s="4" customFormat="1" ht="18.75" customHeight="1" x14ac:dyDescent="0.2">
      <c r="A13" s="178" t="s">
        <v>7</v>
      </c>
      <c r="B13" s="179"/>
      <c r="C13" s="179"/>
      <c r="D13" s="79"/>
      <c r="E13" s="79"/>
      <c r="F13" s="79"/>
      <c r="G13" s="79"/>
      <c r="H13" s="79"/>
      <c r="I13" s="77"/>
      <c r="J13" s="77"/>
      <c r="K13" s="77"/>
      <c r="L13" s="77"/>
      <c r="M13" s="77"/>
      <c r="N13" s="77"/>
      <c r="O13" s="77"/>
      <c r="P13" s="77"/>
      <c r="Q13" s="77"/>
      <c r="R13" s="77"/>
      <c r="S13" s="77"/>
      <c r="T13" s="77"/>
      <c r="U13" s="77"/>
      <c r="V13" s="77"/>
    </row>
    <row r="14" spans="1:22"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4" customFormat="1" ht="15.75" customHeight="1" x14ac:dyDescent="0.2">
      <c r="A15" s="186" t="s">
        <v>8</v>
      </c>
      <c r="B15" s="185"/>
      <c r="C15" s="185"/>
      <c r="D15" s="78"/>
      <c r="E15" s="78"/>
      <c r="F15" s="78"/>
      <c r="G15" s="78"/>
      <c r="H15" s="78"/>
      <c r="I15" s="78"/>
      <c r="J15" s="78"/>
      <c r="K15" s="78"/>
      <c r="L15" s="78"/>
      <c r="M15" s="78"/>
      <c r="N15" s="78"/>
      <c r="O15" s="78"/>
      <c r="P15" s="78"/>
      <c r="Q15" s="78"/>
      <c r="R15" s="78"/>
      <c r="S15" s="78"/>
      <c r="T15" s="78"/>
      <c r="U15" s="78"/>
      <c r="V15" s="78"/>
    </row>
    <row r="16" spans="1:22" s="14" customFormat="1" ht="15" customHeight="1" x14ac:dyDescent="0.2">
      <c r="A16" s="178" t="s">
        <v>9</v>
      </c>
      <c r="B16" s="185"/>
      <c r="C16" s="185"/>
      <c r="D16" s="79"/>
      <c r="E16" s="79"/>
      <c r="F16" s="79"/>
      <c r="G16" s="79"/>
      <c r="H16" s="79"/>
      <c r="I16" s="79"/>
      <c r="J16" s="79"/>
      <c r="K16" s="79"/>
      <c r="L16" s="79"/>
      <c r="M16" s="79"/>
      <c r="N16" s="79"/>
      <c r="O16" s="79"/>
      <c r="P16" s="79"/>
      <c r="Q16" s="79"/>
      <c r="R16" s="79"/>
      <c r="S16" s="79"/>
      <c r="T16" s="79"/>
      <c r="U16" s="79"/>
      <c r="V16" s="79"/>
    </row>
    <row r="17" spans="1:22"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row>
    <row r="18" spans="1:22" s="14" customFormat="1" ht="15" customHeight="1" x14ac:dyDescent="0.2">
      <c r="A18" s="184" t="s">
        <v>10</v>
      </c>
      <c r="B18" s="185"/>
      <c r="C18" s="185"/>
      <c r="D18" s="2"/>
      <c r="E18" s="2"/>
      <c r="F18" s="2"/>
      <c r="G18" s="2"/>
      <c r="H18" s="2"/>
      <c r="I18" s="2"/>
      <c r="J18" s="2"/>
      <c r="K18" s="2"/>
      <c r="L18" s="2"/>
      <c r="M18" s="2"/>
      <c r="N18" s="2"/>
      <c r="O18" s="2"/>
      <c r="P18" s="2"/>
      <c r="Q18" s="2"/>
      <c r="R18" s="2"/>
      <c r="S18" s="2"/>
      <c r="T18" s="2"/>
      <c r="U18" s="2"/>
      <c r="V18" s="2"/>
    </row>
    <row r="19" spans="1:22" s="14" customFormat="1" ht="15" customHeight="1" x14ac:dyDescent="0.2">
      <c r="A19" s="79"/>
      <c r="B19" s="79"/>
      <c r="C19" s="79"/>
      <c r="D19" s="79"/>
      <c r="E19" s="79"/>
      <c r="F19" s="79"/>
      <c r="G19" s="79"/>
      <c r="H19" s="79"/>
      <c r="I19" s="147"/>
      <c r="J19" s="147"/>
      <c r="K19" s="147"/>
      <c r="L19" s="147"/>
      <c r="M19" s="147"/>
      <c r="N19" s="147"/>
      <c r="O19" s="147"/>
      <c r="P19" s="147"/>
      <c r="Q19" s="147"/>
      <c r="R19" s="147"/>
      <c r="S19" s="147"/>
    </row>
    <row r="20" spans="1:22" s="14" customFormat="1" ht="39.75" customHeight="1" x14ac:dyDescent="0.2">
      <c r="A20" s="13" t="s">
        <v>11</v>
      </c>
      <c r="B20" s="21" t="s">
        <v>12</v>
      </c>
      <c r="C20" s="87" t="s">
        <v>13</v>
      </c>
      <c r="D20" s="79"/>
      <c r="E20" s="79"/>
      <c r="F20" s="79"/>
      <c r="G20" s="79"/>
      <c r="H20" s="79"/>
      <c r="I20" s="147"/>
      <c r="J20" s="147"/>
      <c r="K20" s="147"/>
      <c r="L20" s="147"/>
      <c r="M20" s="147"/>
      <c r="N20" s="147"/>
      <c r="O20" s="147"/>
      <c r="P20" s="147"/>
      <c r="Q20" s="147"/>
      <c r="R20" s="147"/>
      <c r="S20" s="147"/>
    </row>
    <row r="21" spans="1:22" s="14" customFormat="1" ht="16.5" customHeight="1" x14ac:dyDescent="0.2">
      <c r="A21" s="87">
        <v>1</v>
      </c>
      <c r="B21" s="21">
        <v>2</v>
      </c>
      <c r="C21" s="87">
        <v>3</v>
      </c>
      <c r="D21" s="79"/>
      <c r="E21" s="79"/>
      <c r="F21" s="79"/>
      <c r="G21" s="79"/>
      <c r="H21" s="79"/>
      <c r="I21" s="147"/>
      <c r="J21" s="147"/>
      <c r="K21" s="147"/>
      <c r="L21" s="147"/>
      <c r="M21" s="147"/>
      <c r="N21" s="147"/>
      <c r="O21" s="147"/>
      <c r="P21" s="147"/>
      <c r="Q21" s="147"/>
      <c r="R21" s="147"/>
      <c r="S21" s="147"/>
    </row>
    <row r="22" spans="1:22" s="14" customFormat="1" ht="39" customHeight="1" x14ac:dyDescent="0.2">
      <c r="A22" s="26" t="s">
        <v>14</v>
      </c>
      <c r="B22" s="23" t="s">
        <v>15</v>
      </c>
      <c r="C22" s="87" t="s">
        <v>16</v>
      </c>
      <c r="D22" s="79"/>
      <c r="E22" s="79"/>
      <c r="F22" s="79"/>
      <c r="G22" s="79"/>
      <c r="H22" s="79"/>
      <c r="I22" s="147"/>
      <c r="J22" s="147"/>
      <c r="K22" s="147"/>
      <c r="L22" s="147"/>
      <c r="M22" s="147"/>
      <c r="N22" s="147"/>
      <c r="O22" s="147"/>
      <c r="P22" s="147"/>
      <c r="Q22" s="147"/>
      <c r="R22" s="147"/>
      <c r="S22" s="147"/>
    </row>
    <row r="23" spans="1:22" s="14" customFormat="1" ht="52.5" customHeight="1" x14ac:dyDescent="0.2">
      <c r="A23" s="26" t="s">
        <v>17</v>
      </c>
      <c r="B23" s="20" t="s">
        <v>18</v>
      </c>
      <c r="C23" s="87" t="s">
        <v>19</v>
      </c>
      <c r="D23" s="79"/>
      <c r="E23" s="79"/>
      <c r="F23" s="79"/>
      <c r="G23" s="79"/>
      <c r="H23" s="79"/>
      <c r="I23" s="147"/>
      <c r="J23" s="147"/>
      <c r="K23" s="147"/>
      <c r="L23" s="147"/>
      <c r="M23" s="147"/>
      <c r="N23" s="147"/>
      <c r="O23" s="147"/>
      <c r="P23" s="147"/>
      <c r="Q23" s="147"/>
      <c r="R23" s="147"/>
      <c r="S23" s="147"/>
    </row>
    <row r="24" spans="1:22" s="14" customFormat="1" ht="22.5" customHeight="1" x14ac:dyDescent="0.25">
      <c r="A24" s="180"/>
      <c r="B24" s="181"/>
      <c r="C24" s="182"/>
      <c r="D24" s="79"/>
      <c r="E24" s="79"/>
      <c r="F24" s="79"/>
      <c r="G24" s="79"/>
      <c r="H24" s="79"/>
      <c r="I24" s="147"/>
      <c r="J24" s="147"/>
      <c r="K24" s="147"/>
      <c r="L24" s="147"/>
      <c r="M24" s="147"/>
      <c r="N24" s="147"/>
      <c r="O24" s="147"/>
      <c r="P24" s="147"/>
      <c r="Q24" s="147"/>
      <c r="R24" s="147"/>
      <c r="S24" s="147"/>
    </row>
    <row r="25" spans="1:22" s="17" customFormat="1" ht="58.5" customHeight="1" x14ac:dyDescent="0.2">
      <c r="A25" s="26" t="s">
        <v>20</v>
      </c>
      <c r="B25" s="80" t="s">
        <v>21</v>
      </c>
      <c r="C25" s="87" t="s">
        <v>22</v>
      </c>
      <c r="D25" s="19"/>
      <c r="E25" s="19"/>
      <c r="F25" s="19"/>
      <c r="G25" s="19"/>
      <c r="H25" s="18"/>
      <c r="I25" s="18"/>
      <c r="J25" s="18"/>
      <c r="K25" s="18"/>
      <c r="L25" s="18"/>
      <c r="M25" s="18"/>
      <c r="N25" s="18"/>
      <c r="O25" s="18"/>
      <c r="P25" s="18"/>
      <c r="Q25" s="18"/>
      <c r="R25" s="18"/>
    </row>
    <row r="26" spans="1:22" s="17" customFormat="1" ht="42.75" customHeight="1" x14ac:dyDescent="0.2">
      <c r="A26" s="26" t="s">
        <v>23</v>
      </c>
      <c r="B26" s="80" t="s">
        <v>24</v>
      </c>
      <c r="C26" s="87" t="s">
        <v>25</v>
      </c>
      <c r="D26" s="19"/>
      <c r="E26" s="19"/>
      <c r="F26" s="19"/>
      <c r="G26" s="19"/>
      <c r="H26" s="18"/>
      <c r="I26" s="18"/>
      <c r="J26" s="18"/>
      <c r="K26" s="18"/>
      <c r="L26" s="18"/>
      <c r="M26" s="18"/>
      <c r="N26" s="18"/>
      <c r="O26" s="18"/>
      <c r="P26" s="18"/>
      <c r="Q26" s="18"/>
      <c r="R26" s="18"/>
    </row>
    <row r="27" spans="1:22" s="17" customFormat="1" ht="51.75" customHeight="1" x14ac:dyDescent="0.2">
      <c r="A27" s="26" t="s">
        <v>26</v>
      </c>
      <c r="B27" s="80" t="s">
        <v>27</v>
      </c>
      <c r="C27" s="87" t="s">
        <v>28</v>
      </c>
      <c r="D27" s="19"/>
      <c r="E27" s="19"/>
      <c r="F27" s="19"/>
      <c r="G27" s="19"/>
      <c r="H27" s="18"/>
      <c r="I27" s="18"/>
      <c r="J27" s="18"/>
      <c r="K27" s="18"/>
      <c r="L27" s="18"/>
      <c r="M27" s="18"/>
      <c r="N27" s="18"/>
      <c r="O27" s="18"/>
      <c r="P27" s="18"/>
      <c r="Q27" s="18"/>
      <c r="R27" s="18"/>
    </row>
    <row r="28" spans="1:22" s="17" customFormat="1" ht="42.75" customHeight="1" x14ac:dyDescent="0.2">
      <c r="A28" s="26" t="s">
        <v>29</v>
      </c>
      <c r="B28" s="80" t="s">
        <v>30</v>
      </c>
      <c r="C28" s="87" t="s">
        <v>31</v>
      </c>
      <c r="D28" s="19"/>
      <c r="E28" s="19"/>
      <c r="F28" s="19"/>
      <c r="G28" s="19"/>
      <c r="H28" s="18"/>
      <c r="I28" s="18"/>
      <c r="J28" s="18"/>
      <c r="K28" s="18"/>
      <c r="L28" s="18"/>
      <c r="M28" s="18"/>
      <c r="N28" s="18"/>
      <c r="O28" s="18"/>
      <c r="P28" s="18"/>
      <c r="Q28" s="18"/>
      <c r="R28" s="18"/>
    </row>
    <row r="29" spans="1:22" s="17" customFormat="1" ht="51.75" customHeight="1" x14ac:dyDescent="0.2">
      <c r="A29" s="26" t="s">
        <v>32</v>
      </c>
      <c r="B29" s="80" t="s">
        <v>33</v>
      </c>
      <c r="C29" s="87" t="s">
        <v>31</v>
      </c>
      <c r="D29" s="19"/>
      <c r="E29" s="19"/>
      <c r="F29" s="19"/>
      <c r="G29" s="19"/>
      <c r="H29" s="18"/>
      <c r="I29" s="18"/>
      <c r="J29" s="18"/>
      <c r="K29" s="18"/>
      <c r="L29" s="18"/>
      <c r="M29" s="18"/>
      <c r="N29" s="18"/>
      <c r="O29" s="18"/>
      <c r="P29" s="18"/>
      <c r="Q29" s="18"/>
      <c r="R29" s="18"/>
    </row>
    <row r="30" spans="1:22" s="17" customFormat="1" ht="51.75" customHeight="1" x14ac:dyDescent="0.2">
      <c r="A30" s="26" t="s">
        <v>34</v>
      </c>
      <c r="B30" s="80" t="s">
        <v>35</v>
      </c>
      <c r="C30" s="87" t="s">
        <v>31</v>
      </c>
      <c r="D30" s="19"/>
      <c r="E30" s="19"/>
      <c r="F30" s="19"/>
      <c r="G30" s="19"/>
      <c r="H30" s="18"/>
      <c r="I30" s="18"/>
      <c r="J30" s="18"/>
      <c r="K30" s="18"/>
      <c r="L30" s="18"/>
      <c r="M30" s="18"/>
      <c r="N30" s="18"/>
      <c r="O30" s="18"/>
      <c r="P30" s="18"/>
      <c r="Q30" s="18"/>
      <c r="R30" s="18"/>
    </row>
    <row r="31" spans="1:22" s="17" customFormat="1" ht="51.75" customHeight="1" x14ac:dyDescent="0.2">
      <c r="A31" s="26" t="s">
        <v>36</v>
      </c>
      <c r="B31" s="80" t="s">
        <v>37</v>
      </c>
      <c r="C31" s="87" t="s">
        <v>31</v>
      </c>
      <c r="D31" s="19"/>
      <c r="E31" s="19"/>
      <c r="F31" s="19"/>
      <c r="G31" s="19"/>
      <c r="H31" s="18"/>
      <c r="I31" s="18"/>
      <c r="J31" s="18"/>
      <c r="K31" s="18"/>
      <c r="L31" s="18"/>
      <c r="M31" s="18"/>
      <c r="N31" s="18"/>
      <c r="O31" s="18"/>
      <c r="P31" s="18"/>
      <c r="Q31" s="18"/>
      <c r="R31" s="18"/>
    </row>
    <row r="32" spans="1:22" s="17" customFormat="1" ht="51.75" customHeight="1" x14ac:dyDescent="0.2">
      <c r="A32" s="26" t="s">
        <v>38</v>
      </c>
      <c r="B32" s="80" t="s">
        <v>39</v>
      </c>
      <c r="C32" s="87" t="s">
        <v>31</v>
      </c>
      <c r="D32" s="19"/>
      <c r="E32" s="19"/>
      <c r="F32" s="19"/>
      <c r="G32" s="19"/>
      <c r="H32" s="18"/>
      <c r="I32" s="18"/>
      <c r="J32" s="18"/>
      <c r="K32" s="18"/>
      <c r="L32" s="18"/>
      <c r="M32" s="18"/>
      <c r="N32" s="18"/>
      <c r="O32" s="18"/>
      <c r="P32" s="18"/>
      <c r="Q32" s="18"/>
      <c r="R32" s="18"/>
    </row>
    <row r="33" spans="1:18" s="17" customFormat="1" ht="101.25" customHeight="1" x14ac:dyDescent="0.2">
      <c r="A33" s="26" t="s">
        <v>40</v>
      </c>
      <c r="B33" s="80" t="s">
        <v>41</v>
      </c>
      <c r="C33" s="87" t="s">
        <v>42</v>
      </c>
      <c r="D33" s="19"/>
      <c r="E33" s="19"/>
      <c r="F33" s="19"/>
      <c r="G33" s="19"/>
      <c r="H33" s="18"/>
      <c r="I33" s="18"/>
      <c r="J33" s="18"/>
      <c r="K33" s="18"/>
      <c r="L33" s="18"/>
      <c r="M33" s="18"/>
      <c r="N33" s="18"/>
      <c r="O33" s="18"/>
      <c r="P33" s="18"/>
      <c r="Q33" s="18"/>
      <c r="R33" s="18"/>
    </row>
    <row r="34" spans="1:18" ht="111" customHeight="1" x14ac:dyDescent="0.25">
      <c r="A34" s="26" t="s">
        <v>43</v>
      </c>
      <c r="B34" s="80" t="s">
        <v>44</v>
      </c>
      <c r="C34" s="87" t="s">
        <v>31</v>
      </c>
    </row>
    <row r="35" spans="1:18" ht="58.5" customHeight="1" x14ac:dyDescent="0.25">
      <c r="A35" s="26" t="s">
        <v>45</v>
      </c>
      <c r="B35" s="80" t="s">
        <v>46</v>
      </c>
      <c r="C35" s="87" t="s">
        <v>31</v>
      </c>
    </row>
    <row r="36" spans="1:18" ht="51.75" customHeight="1" x14ac:dyDescent="0.25">
      <c r="A36" s="26" t="s">
        <v>47</v>
      </c>
      <c r="B36" s="80" t="s">
        <v>48</v>
      </c>
      <c r="C36" s="87" t="s">
        <v>31</v>
      </c>
    </row>
    <row r="37" spans="1:18" ht="43.5" customHeight="1" x14ac:dyDescent="0.25">
      <c r="A37" s="26" t="s">
        <v>49</v>
      </c>
      <c r="B37" s="80" t="s">
        <v>50</v>
      </c>
      <c r="C37" s="92" t="s">
        <v>51</v>
      </c>
    </row>
    <row r="38" spans="1:18" ht="43.5" customHeight="1" x14ac:dyDescent="0.25">
      <c r="A38" s="26" t="s">
        <v>52</v>
      </c>
      <c r="B38" s="80" t="s">
        <v>53</v>
      </c>
      <c r="C38" s="87" t="s">
        <v>31</v>
      </c>
    </row>
    <row r="39" spans="1:18" ht="23.25" customHeight="1" x14ac:dyDescent="0.25">
      <c r="A39" s="180"/>
      <c r="B39" s="181"/>
      <c r="C39" s="182"/>
    </row>
    <row r="40" spans="1:18" ht="63" customHeight="1" x14ac:dyDescent="0.25">
      <c r="A40" s="26" t="s">
        <v>54</v>
      </c>
      <c r="B40" s="80" t="s">
        <v>55</v>
      </c>
      <c r="C40" s="87" t="s">
        <v>56</v>
      </c>
    </row>
    <row r="41" spans="1:18" ht="105.75" customHeight="1" x14ac:dyDescent="0.25">
      <c r="A41" s="26" t="s">
        <v>57</v>
      </c>
      <c r="B41" s="80" t="s">
        <v>58</v>
      </c>
      <c r="C41" s="87" t="s">
        <v>59</v>
      </c>
    </row>
    <row r="42" spans="1:18" ht="83.25" customHeight="1" x14ac:dyDescent="0.25">
      <c r="A42" s="26" t="s">
        <v>60</v>
      </c>
      <c r="B42" s="80" t="s">
        <v>61</v>
      </c>
      <c r="C42" s="87" t="s">
        <v>59</v>
      </c>
    </row>
    <row r="43" spans="1:18" ht="186" customHeight="1" x14ac:dyDescent="0.25">
      <c r="A43" s="26" t="s">
        <v>62</v>
      </c>
      <c r="B43" s="80" t="s">
        <v>63</v>
      </c>
      <c r="C43" s="87" t="s">
        <v>64</v>
      </c>
    </row>
    <row r="44" spans="1:18" ht="111" customHeight="1" x14ac:dyDescent="0.25">
      <c r="A44" s="26" t="s">
        <v>65</v>
      </c>
      <c r="B44" s="80" t="s">
        <v>66</v>
      </c>
      <c r="C44" s="89" t="s">
        <v>59</v>
      </c>
    </row>
    <row r="45" spans="1:18" ht="120" customHeight="1" x14ac:dyDescent="0.25">
      <c r="A45" s="26" t="s">
        <v>67</v>
      </c>
      <c r="B45" s="80" t="s">
        <v>68</v>
      </c>
      <c r="C45" s="87" t="s">
        <v>59</v>
      </c>
    </row>
    <row r="46" spans="1:18" ht="101.25" customHeight="1" x14ac:dyDescent="0.25">
      <c r="A46" s="26" t="s">
        <v>69</v>
      </c>
      <c r="B46" s="80" t="s">
        <v>70</v>
      </c>
      <c r="C46" s="87" t="s">
        <v>59</v>
      </c>
    </row>
    <row r="47" spans="1:18" ht="18.75" customHeight="1" x14ac:dyDescent="0.25">
      <c r="A47" s="180"/>
      <c r="B47" s="181"/>
      <c r="C47" s="182"/>
    </row>
    <row r="48" spans="1:18" ht="75.75" customHeight="1" x14ac:dyDescent="0.25">
      <c r="A48" s="26" t="s">
        <v>71</v>
      </c>
      <c r="B48" s="80" t="s">
        <v>72</v>
      </c>
      <c r="C48" s="291">
        <v>0.1567896</v>
      </c>
    </row>
    <row r="49" spans="1:3" ht="71.25" customHeight="1" x14ac:dyDescent="0.25">
      <c r="A49" s="26" t="s">
        <v>73</v>
      </c>
      <c r="B49" s="80" t="s">
        <v>74</v>
      </c>
      <c r="C49" s="291">
        <v>0.130658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4" sqref="A4:S4"/>
    </sheetView>
  </sheetViews>
  <sheetFormatPr defaultColWidth="9.140625"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2"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3" t="s">
        <v>619</v>
      </c>
      <c r="B4" s="179"/>
      <c r="C4" s="179"/>
      <c r="D4" s="179"/>
      <c r="E4" s="179"/>
      <c r="F4" s="179"/>
      <c r="G4" s="179"/>
      <c r="H4" s="179"/>
      <c r="I4" s="179"/>
      <c r="J4" s="179"/>
      <c r="K4" s="179"/>
      <c r="L4" s="179"/>
      <c r="M4" s="179"/>
      <c r="N4" s="179"/>
      <c r="O4" s="179"/>
      <c r="P4" s="179"/>
      <c r="Q4" s="179"/>
      <c r="R4" s="179"/>
      <c r="S4" s="179"/>
    </row>
    <row r="5" spans="1:28" s="4" customFormat="1" ht="15.75" customHeight="1" x14ac:dyDescent="0.2">
      <c r="A5" s="5"/>
    </row>
    <row r="6" spans="1:28" s="4" customFormat="1" ht="18.75" customHeight="1" x14ac:dyDescent="0.2">
      <c r="A6" s="187" t="s">
        <v>3</v>
      </c>
      <c r="B6" s="179"/>
      <c r="C6" s="179"/>
      <c r="D6" s="179"/>
      <c r="E6" s="179"/>
      <c r="F6" s="179"/>
      <c r="G6" s="179"/>
      <c r="H6" s="179"/>
      <c r="I6" s="179"/>
      <c r="J6" s="179"/>
      <c r="K6" s="179"/>
      <c r="L6" s="179"/>
      <c r="M6" s="179"/>
      <c r="N6" s="179"/>
      <c r="O6" s="179"/>
      <c r="P6" s="179"/>
      <c r="Q6" s="179"/>
      <c r="R6" s="179"/>
      <c r="S6" s="179"/>
      <c r="T6" s="77"/>
      <c r="U6" s="77"/>
      <c r="V6" s="77"/>
      <c r="W6" s="77"/>
      <c r="X6" s="77"/>
      <c r="Y6" s="77"/>
      <c r="Z6" s="77"/>
      <c r="AA6" s="77"/>
      <c r="AB6" s="77"/>
    </row>
    <row r="7" spans="1:28" s="4" customFormat="1" ht="18.75" customHeight="1" x14ac:dyDescent="0.2">
      <c r="A7" s="187"/>
      <c r="B7" s="179"/>
      <c r="C7" s="179"/>
      <c r="D7" s="179"/>
      <c r="E7" s="179"/>
      <c r="F7" s="179"/>
      <c r="G7" s="179"/>
      <c r="H7" s="179"/>
      <c r="I7" s="179"/>
      <c r="J7" s="179"/>
      <c r="K7" s="179"/>
      <c r="L7" s="179"/>
      <c r="M7" s="179"/>
      <c r="N7" s="179"/>
      <c r="O7" s="179"/>
      <c r="P7" s="179"/>
      <c r="Q7" s="179"/>
      <c r="R7" s="179"/>
      <c r="S7" s="179"/>
      <c r="T7" s="77"/>
      <c r="U7" s="77"/>
      <c r="V7" s="77"/>
      <c r="W7" s="77"/>
      <c r="X7" s="77"/>
      <c r="Y7" s="77"/>
      <c r="Z7" s="77"/>
      <c r="AA7" s="77"/>
      <c r="AB7" s="77"/>
    </row>
    <row r="8" spans="1:28" s="4" customFormat="1" ht="18.75" customHeight="1" x14ac:dyDescent="0.2">
      <c r="A8" s="186" t="s">
        <v>75</v>
      </c>
      <c r="B8" s="179"/>
      <c r="C8" s="179"/>
      <c r="D8" s="179"/>
      <c r="E8" s="179"/>
      <c r="F8" s="179"/>
      <c r="G8" s="179"/>
      <c r="H8" s="179"/>
      <c r="I8" s="179"/>
      <c r="J8" s="179"/>
      <c r="K8" s="179"/>
      <c r="L8" s="179"/>
      <c r="M8" s="179"/>
      <c r="N8" s="179"/>
      <c r="O8" s="179"/>
      <c r="P8" s="179"/>
      <c r="Q8" s="179"/>
      <c r="R8" s="179"/>
      <c r="S8" s="179"/>
      <c r="T8" s="77"/>
      <c r="U8" s="77"/>
      <c r="V8" s="77"/>
      <c r="W8" s="77"/>
      <c r="X8" s="77"/>
      <c r="Y8" s="77"/>
      <c r="Z8" s="77"/>
      <c r="AA8" s="77"/>
      <c r="AB8" s="77"/>
    </row>
    <row r="9" spans="1:28" s="4" customFormat="1" ht="18.75" customHeight="1" x14ac:dyDescent="0.2">
      <c r="A9" s="178" t="s">
        <v>5</v>
      </c>
      <c r="B9" s="179"/>
      <c r="C9" s="179"/>
      <c r="D9" s="179"/>
      <c r="E9" s="179"/>
      <c r="F9" s="179"/>
      <c r="G9" s="179"/>
      <c r="H9" s="179"/>
      <c r="I9" s="179"/>
      <c r="J9" s="179"/>
      <c r="K9" s="179"/>
      <c r="L9" s="179"/>
      <c r="M9" s="179"/>
      <c r="N9" s="179"/>
      <c r="O9" s="179"/>
      <c r="P9" s="179"/>
      <c r="Q9" s="179"/>
      <c r="R9" s="179"/>
      <c r="S9" s="179"/>
      <c r="T9" s="77"/>
      <c r="U9" s="77"/>
      <c r="V9" s="77"/>
      <c r="W9" s="77"/>
      <c r="X9" s="77"/>
      <c r="Y9" s="77"/>
      <c r="Z9" s="77"/>
      <c r="AA9" s="77"/>
      <c r="AB9" s="77"/>
    </row>
    <row r="10" spans="1:28" s="4" customFormat="1" ht="18.75" customHeight="1" x14ac:dyDescent="0.2">
      <c r="A10" s="187"/>
      <c r="B10" s="179"/>
      <c r="C10" s="179"/>
      <c r="D10" s="179"/>
      <c r="E10" s="179"/>
      <c r="F10" s="179"/>
      <c r="G10" s="179"/>
      <c r="H10" s="179"/>
      <c r="I10" s="179"/>
      <c r="J10" s="179"/>
      <c r="K10" s="179"/>
      <c r="L10" s="179"/>
      <c r="M10" s="179"/>
      <c r="N10" s="179"/>
      <c r="O10" s="179"/>
      <c r="P10" s="179"/>
      <c r="Q10" s="179"/>
      <c r="R10" s="179"/>
      <c r="S10" s="179"/>
      <c r="T10" s="77"/>
      <c r="U10" s="77"/>
      <c r="V10" s="77"/>
      <c r="W10" s="77"/>
      <c r="X10" s="77"/>
      <c r="Y10" s="77"/>
      <c r="Z10" s="77"/>
      <c r="AA10" s="77"/>
      <c r="AB10" s="77"/>
    </row>
    <row r="11" spans="1:28" s="4" customFormat="1" ht="18.75" customHeight="1" x14ac:dyDescent="0.2">
      <c r="A11" s="178" t="s">
        <v>76</v>
      </c>
      <c r="B11" s="179"/>
      <c r="C11" s="179"/>
      <c r="D11" s="179"/>
      <c r="E11" s="179"/>
      <c r="F11" s="179"/>
      <c r="G11" s="179"/>
      <c r="H11" s="179"/>
      <c r="I11" s="179"/>
      <c r="J11" s="179"/>
      <c r="K11" s="179"/>
      <c r="L11" s="179"/>
      <c r="M11" s="179"/>
      <c r="N11" s="179"/>
      <c r="O11" s="179"/>
      <c r="P11" s="179"/>
      <c r="Q11" s="179"/>
      <c r="R11" s="179"/>
      <c r="S11" s="179"/>
      <c r="T11" s="77"/>
      <c r="U11" s="77"/>
      <c r="V11" s="77"/>
      <c r="W11" s="77"/>
      <c r="X11" s="77"/>
      <c r="Y11" s="77"/>
      <c r="Z11" s="77"/>
      <c r="AA11" s="77"/>
      <c r="AB11" s="77"/>
    </row>
    <row r="12" spans="1:28" s="4" customFormat="1" ht="18.75" customHeight="1" x14ac:dyDescent="0.2">
      <c r="A12" s="178" t="s">
        <v>7</v>
      </c>
      <c r="B12" s="179"/>
      <c r="C12" s="179"/>
      <c r="D12" s="179"/>
      <c r="E12" s="179"/>
      <c r="F12" s="179"/>
      <c r="G12" s="179"/>
      <c r="H12" s="179"/>
      <c r="I12" s="179"/>
      <c r="J12" s="179"/>
      <c r="K12" s="179"/>
      <c r="L12" s="179"/>
      <c r="M12" s="179"/>
      <c r="N12" s="179"/>
      <c r="O12" s="179"/>
      <c r="P12" s="179"/>
      <c r="Q12" s="179"/>
      <c r="R12" s="179"/>
      <c r="S12" s="179"/>
      <c r="T12" s="77"/>
      <c r="U12" s="77"/>
      <c r="V12" s="77"/>
      <c r="W12" s="77"/>
      <c r="X12" s="77"/>
      <c r="Y12" s="77"/>
      <c r="Z12" s="77"/>
      <c r="AA12" s="77"/>
      <c r="AB12" s="77"/>
    </row>
    <row r="13" spans="1:28" s="4" customFormat="1" ht="15.75" customHeight="1" x14ac:dyDescent="0.2">
      <c r="A13" s="191"/>
      <c r="B13" s="179"/>
      <c r="C13" s="179"/>
      <c r="D13" s="179"/>
      <c r="E13" s="179"/>
      <c r="F13" s="179"/>
      <c r="G13" s="179"/>
      <c r="H13" s="179"/>
      <c r="I13" s="179"/>
      <c r="J13" s="179"/>
      <c r="K13" s="179"/>
      <c r="L13" s="179"/>
      <c r="M13" s="179"/>
      <c r="N13" s="179"/>
      <c r="O13" s="179"/>
      <c r="P13" s="179"/>
      <c r="Q13" s="179"/>
      <c r="R13" s="179"/>
      <c r="S13" s="179"/>
      <c r="T13" s="147"/>
      <c r="U13" s="147"/>
      <c r="V13" s="147"/>
      <c r="W13" s="147"/>
      <c r="X13" s="147"/>
      <c r="Y13" s="147"/>
      <c r="Z13" s="147"/>
      <c r="AA13" s="147"/>
      <c r="AB13" s="147"/>
    </row>
    <row r="14" spans="1:28" s="14" customFormat="1" ht="15.75" customHeight="1" x14ac:dyDescent="0.2">
      <c r="A14" s="186" t="s">
        <v>8</v>
      </c>
      <c r="B14" s="185"/>
      <c r="C14" s="185"/>
      <c r="D14" s="185"/>
      <c r="E14" s="185"/>
      <c r="F14" s="185"/>
      <c r="G14" s="185"/>
      <c r="H14" s="185"/>
      <c r="I14" s="185"/>
      <c r="J14" s="185"/>
      <c r="K14" s="185"/>
      <c r="L14" s="185"/>
      <c r="M14" s="185"/>
      <c r="N14" s="185"/>
      <c r="O14" s="185"/>
      <c r="P14" s="185"/>
      <c r="Q14" s="185"/>
      <c r="R14" s="185"/>
      <c r="S14" s="185"/>
      <c r="T14" s="78"/>
      <c r="U14" s="78"/>
      <c r="V14" s="78"/>
      <c r="W14" s="78"/>
      <c r="X14" s="78"/>
      <c r="Y14" s="78"/>
      <c r="Z14" s="78"/>
      <c r="AA14" s="78"/>
      <c r="AB14" s="78"/>
    </row>
    <row r="15" spans="1:28" s="14" customFormat="1" ht="15" customHeight="1" x14ac:dyDescent="0.2">
      <c r="A15" s="178" t="s">
        <v>9</v>
      </c>
      <c r="B15" s="185"/>
      <c r="C15" s="185"/>
      <c r="D15" s="185"/>
      <c r="E15" s="185"/>
      <c r="F15" s="185"/>
      <c r="G15" s="185"/>
      <c r="H15" s="185"/>
      <c r="I15" s="185"/>
      <c r="J15" s="185"/>
      <c r="K15" s="185"/>
      <c r="L15" s="185"/>
      <c r="M15" s="185"/>
      <c r="N15" s="185"/>
      <c r="O15" s="185"/>
      <c r="P15" s="185"/>
      <c r="Q15" s="185"/>
      <c r="R15" s="185"/>
      <c r="S15" s="185"/>
      <c r="T15" s="79"/>
      <c r="U15" s="79"/>
      <c r="V15" s="79"/>
      <c r="W15" s="79"/>
      <c r="X15" s="79"/>
      <c r="Y15" s="79"/>
      <c r="Z15" s="79"/>
      <c r="AA15" s="79"/>
      <c r="AB15" s="79"/>
    </row>
    <row r="16" spans="1:28" s="14" customFormat="1" ht="15" customHeight="1" x14ac:dyDescent="0.2">
      <c r="A16" s="191"/>
      <c r="B16" s="185"/>
      <c r="C16" s="185"/>
      <c r="D16" s="185"/>
      <c r="E16" s="185"/>
      <c r="F16" s="185"/>
      <c r="G16" s="185"/>
      <c r="H16" s="185"/>
      <c r="I16" s="185"/>
      <c r="J16" s="185"/>
      <c r="K16" s="185"/>
      <c r="L16" s="185"/>
      <c r="M16" s="185"/>
      <c r="N16" s="185"/>
      <c r="O16" s="185"/>
      <c r="P16" s="185"/>
      <c r="Q16" s="185"/>
      <c r="R16" s="185"/>
      <c r="S16" s="185"/>
      <c r="T16" s="147"/>
      <c r="U16" s="147"/>
      <c r="V16" s="147"/>
      <c r="W16" s="147"/>
      <c r="X16" s="147"/>
      <c r="Y16" s="147"/>
    </row>
    <row r="17" spans="1:28" s="14" customFormat="1" ht="45.75" customHeight="1" x14ac:dyDescent="0.2">
      <c r="A17" s="184" t="s">
        <v>77</v>
      </c>
      <c r="B17" s="185"/>
      <c r="C17" s="185"/>
      <c r="D17" s="185"/>
      <c r="E17" s="185"/>
      <c r="F17" s="185"/>
      <c r="G17" s="185"/>
      <c r="H17" s="185"/>
      <c r="I17" s="185"/>
      <c r="J17" s="185"/>
      <c r="K17" s="185"/>
      <c r="L17" s="185"/>
      <c r="M17" s="185"/>
      <c r="N17" s="185"/>
      <c r="O17" s="185"/>
      <c r="P17" s="185"/>
      <c r="Q17" s="185"/>
      <c r="R17" s="185"/>
      <c r="S17" s="185"/>
      <c r="T17" s="2"/>
      <c r="U17" s="2"/>
      <c r="V17" s="2"/>
      <c r="W17" s="2"/>
      <c r="X17" s="2"/>
      <c r="Y17" s="2"/>
      <c r="Z17" s="2"/>
      <c r="AA17" s="2"/>
      <c r="AB17" s="2"/>
    </row>
    <row r="18" spans="1:28" s="14" customFormat="1" ht="15" customHeight="1" x14ac:dyDescent="0.25">
      <c r="A18" s="192"/>
      <c r="B18" s="193"/>
      <c r="C18" s="193"/>
      <c r="D18" s="193"/>
      <c r="E18" s="193"/>
      <c r="F18" s="193"/>
      <c r="G18" s="193"/>
      <c r="H18" s="193"/>
      <c r="I18" s="193"/>
      <c r="J18" s="193"/>
      <c r="K18" s="193"/>
      <c r="L18" s="193"/>
      <c r="M18" s="193"/>
      <c r="N18" s="193"/>
      <c r="O18" s="193"/>
      <c r="P18" s="193"/>
      <c r="Q18" s="193"/>
      <c r="R18" s="193"/>
      <c r="S18" s="193"/>
      <c r="T18" s="147"/>
      <c r="U18" s="147"/>
      <c r="V18" s="147"/>
      <c r="W18" s="147"/>
      <c r="X18" s="147"/>
      <c r="Y18" s="147"/>
    </row>
    <row r="19" spans="1:28" s="14" customFormat="1" ht="54" customHeight="1" x14ac:dyDescent="0.25">
      <c r="A19" s="188" t="s">
        <v>11</v>
      </c>
      <c r="B19" s="188" t="s">
        <v>78</v>
      </c>
      <c r="C19" s="188" t="s">
        <v>79</v>
      </c>
      <c r="D19" s="188" t="s">
        <v>80</v>
      </c>
      <c r="E19" s="188" t="s">
        <v>81</v>
      </c>
      <c r="F19" s="188" t="s">
        <v>82</v>
      </c>
      <c r="G19" s="188" t="s">
        <v>83</v>
      </c>
      <c r="H19" s="188" t="s">
        <v>84</v>
      </c>
      <c r="I19" s="188" t="s">
        <v>85</v>
      </c>
      <c r="J19" s="188" t="s">
        <v>86</v>
      </c>
      <c r="K19" s="188" t="s">
        <v>87</v>
      </c>
      <c r="L19" s="188" t="s">
        <v>88</v>
      </c>
      <c r="M19" s="188" t="s">
        <v>89</v>
      </c>
      <c r="N19" s="188" t="s">
        <v>90</v>
      </c>
      <c r="O19" s="188" t="s">
        <v>91</v>
      </c>
      <c r="P19" s="188" t="s">
        <v>92</v>
      </c>
      <c r="Q19" s="188" t="s">
        <v>93</v>
      </c>
      <c r="R19" s="182"/>
      <c r="S19" s="190" t="s">
        <v>94</v>
      </c>
      <c r="T19" s="147"/>
      <c r="U19" s="147"/>
      <c r="V19" s="147"/>
      <c r="W19" s="147"/>
      <c r="X19" s="147"/>
      <c r="Y19" s="147"/>
    </row>
    <row r="20" spans="1:28" s="14" customFormat="1" ht="180.75" customHeight="1" x14ac:dyDescent="0.2">
      <c r="A20" s="189"/>
      <c r="B20" s="189"/>
      <c r="C20" s="189"/>
      <c r="D20" s="189"/>
      <c r="E20" s="189"/>
      <c r="F20" s="189"/>
      <c r="G20" s="189"/>
      <c r="H20" s="189"/>
      <c r="I20" s="189"/>
      <c r="J20" s="189"/>
      <c r="K20" s="189"/>
      <c r="L20" s="189"/>
      <c r="M20" s="189"/>
      <c r="N20" s="189"/>
      <c r="O20" s="189"/>
      <c r="P20" s="189"/>
      <c r="Q20" s="146" t="s">
        <v>95</v>
      </c>
      <c r="R20" s="24" t="s">
        <v>96</v>
      </c>
      <c r="S20" s="189"/>
      <c r="T20" s="147"/>
      <c r="U20" s="147"/>
      <c r="V20" s="147"/>
      <c r="W20" s="147"/>
      <c r="X20" s="147"/>
      <c r="Y20" s="147"/>
    </row>
    <row r="21" spans="1:28" s="14" customFormat="1" ht="18.75" customHeight="1" x14ac:dyDescent="0.2">
      <c r="A21" s="146">
        <v>1</v>
      </c>
      <c r="B21" s="150">
        <v>2</v>
      </c>
      <c r="C21" s="146">
        <v>3</v>
      </c>
      <c r="D21" s="150">
        <v>4</v>
      </c>
      <c r="E21" s="146">
        <v>5</v>
      </c>
      <c r="F21" s="150">
        <v>6</v>
      </c>
      <c r="G21" s="146">
        <v>7</v>
      </c>
      <c r="H21" s="150">
        <v>8</v>
      </c>
      <c r="I21" s="146">
        <v>9</v>
      </c>
      <c r="J21" s="150">
        <v>10</v>
      </c>
      <c r="K21" s="146">
        <v>11</v>
      </c>
      <c r="L21" s="150">
        <v>12</v>
      </c>
      <c r="M21" s="146">
        <v>13</v>
      </c>
      <c r="N21" s="150">
        <v>14</v>
      </c>
      <c r="O21" s="146">
        <v>15</v>
      </c>
      <c r="P21" s="150">
        <v>16</v>
      </c>
      <c r="Q21" s="146">
        <v>17</v>
      </c>
      <c r="R21" s="150">
        <v>18</v>
      </c>
      <c r="S21" s="146">
        <v>19</v>
      </c>
      <c r="T21" s="147"/>
      <c r="U21" s="147"/>
      <c r="V21" s="147"/>
      <c r="W21" s="147"/>
      <c r="X21" s="147"/>
      <c r="Y21" s="147"/>
    </row>
    <row r="22" spans="1:28" s="14" customFormat="1" ht="32.25" customHeight="1" x14ac:dyDescent="0.2">
      <c r="A22" s="146"/>
      <c r="B22" s="150" t="s">
        <v>59</v>
      </c>
      <c r="C22" s="150" t="s">
        <v>59</v>
      </c>
      <c r="D22" s="150" t="s">
        <v>59</v>
      </c>
      <c r="E22" s="150" t="s">
        <v>59</v>
      </c>
      <c r="F22" s="150" t="s">
        <v>59</v>
      </c>
      <c r="G22" s="150" t="s">
        <v>59</v>
      </c>
      <c r="H22" s="150" t="s">
        <v>59</v>
      </c>
      <c r="I22" s="150" t="s">
        <v>59</v>
      </c>
      <c r="J22" s="150" t="s">
        <v>59</v>
      </c>
      <c r="K22" s="150" t="s">
        <v>59</v>
      </c>
      <c r="L22" s="150" t="s">
        <v>59</v>
      </c>
      <c r="M22" s="150" t="s">
        <v>59</v>
      </c>
      <c r="N22" s="150" t="s">
        <v>59</v>
      </c>
      <c r="O22" s="150" t="s">
        <v>59</v>
      </c>
      <c r="P22" s="150" t="s">
        <v>59</v>
      </c>
      <c r="Q22" s="150" t="s">
        <v>59</v>
      </c>
      <c r="R22" s="150" t="s">
        <v>59</v>
      </c>
      <c r="S22" s="150" t="s">
        <v>59</v>
      </c>
      <c r="T22" s="147"/>
      <c r="U22" s="147"/>
      <c r="V22" s="147"/>
      <c r="W22" s="147"/>
      <c r="X22" s="147"/>
      <c r="Y22" s="147"/>
    </row>
  </sheetData>
  <mergeCells count="32">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3" sqref="R23"/>
    </sheetView>
  </sheetViews>
  <sheetFormatPr defaultColWidth="10.7109375" defaultRowHeight="15.75" x14ac:dyDescent="0.25"/>
  <cols>
    <col min="1" max="1" width="9.5703125" style="31" customWidth="1"/>
    <col min="2" max="2" width="14.855468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2.140625" style="31" customWidth="1"/>
    <col min="12" max="12" width="11.140625" style="31" customWidth="1"/>
    <col min="13"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2"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3" t="s">
        <v>618</v>
      </c>
      <c r="B6" s="179"/>
      <c r="C6" s="179"/>
      <c r="D6" s="179"/>
      <c r="E6" s="179"/>
      <c r="F6" s="179"/>
      <c r="G6" s="179"/>
      <c r="H6" s="179"/>
      <c r="I6" s="179"/>
      <c r="J6" s="179"/>
      <c r="K6" s="179"/>
      <c r="L6" s="179"/>
      <c r="M6" s="179"/>
      <c r="N6" s="179"/>
      <c r="O6" s="179"/>
      <c r="P6" s="179"/>
      <c r="Q6" s="179"/>
      <c r="R6" s="179"/>
      <c r="S6" s="179"/>
      <c r="T6" s="179"/>
    </row>
    <row r="7" spans="1:20" s="4" customFormat="1" x14ac:dyDescent="0.2">
      <c r="A7" s="5"/>
    </row>
    <row r="8" spans="1:20" s="4" customFormat="1" ht="18.75" customHeight="1" x14ac:dyDescent="0.2">
      <c r="A8" s="187" t="s">
        <v>3</v>
      </c>
      <c r="B8" s="179"/>
      <c r="C8" s="179"/>
      <c r="D8" s="179"/>
      <c r="E8" s="179"/>
      <c r="F8" s="179"/>
      <c r="G8" s="179"/>
      <c r="H8" s="179"/>
      <c r="I8" s="179"/>
      <c r="J8" s="179"/>
      <c r="K8" s="179"/>
      <c r="L8" s="179"/>
      <c r="M8" s="179"/>
      <c r="N8" s="179"/>
      <c r="O8" s="179"/>
      <c r="P8" s="179"/>
      <c r="Q8" s="179"/>
      <c r="R8" s="179"/>
      <c r="S8" s="179"/>
      <c r="T8" s="179"/>
    </row>
    <row r="9" spans="1:20" s="4" customFormat="1" ht="18.75" customHeight="1" x14ac:dyDescent="0.2">
      <c r="A9" s="187"/>
      <c r="B9" s="179"/>
      <c r="C9" s="179"/>
      <c r="D9" s="179"/>
      <c r="E9" s="179"/>
      <c r="F9" s="179"/>
      <c r="G9" s="179"/>
      <c r="H9" s="179"/>
      <c r="I9" s="179"/>
      <c r="J9" s="179"/>
      <c r="K9" s="179"/>
      <c r="L9" s="179"/>
      <c r="M9" s="179"/>
      <c r="N9" s="179"/>
      <c r="O9" s="179"/>
      <c r="P9" s="179"/>
      <c r="Q9" s="179"/>
      <c r="R9" s="179"/>
      <c r="S9" s="179"/>
      <c r="T9" s="179"/>
    </row>
    <row r="10" spans="1:20" s="4" customFormat="1" ht="18.75" customHeight="1" x14ac:dyDescent="0.2">
      <c r="A10" s="204" t="s">
        <v>75</v>
      </c>
      <c r="B10" s="179"/>
      <c r="C10" s="179"/>
      <c r="D10" s="179"/>
      <c r="E10" s="179"/>
      <c r="F10" s="179"/>
      <c r="G10" s="179"/>
      <c r="H10" s="179"/>
      <c r="I10" s="179"/>
      <c r="J10" s="179"/>
      <c r="K10" s="179"/>
      <c r="L10" s="179"/>
      <c r="M10" s="179"/>
      <c r="N10" s="179"/>
      <c r="O10" s="179"/>
      <c r="P10" s="179"/>
      <c r="Q10" s="179"/>
      <c r="R10" s="179"/>
      <c r="S10" s="179"/>
      <c r="T10" s="179"/>
    </row>
    <row r="11" spans="1:20" s="4" customFormat="1" ht="18.75" customHeight="1" x14ac:dyDescent="0.2">
      <c r="A11" s="178" t="s">
        <v>5</v>
      </c>
      <c r="B11" s="179"/>
      <c r="C11" s="179"/>
      <c r="D11" s="179"/>
      <c r="E11" s="179"/>
      <c r="F11" s="179"/>
      <c r="G11" s="179"/>
      <c r="H11" s="179"/>
      <c r="I11" s="179"/>
      <c r="J11" s="179"/>
      <c r="K11" s="179"/>
      <c r="L11" s="179"/>
      <c r="M11" s="179"/>
      <c r="N11" s="179"/>
      <c r="O11" s="179"/>
      <c r="P11" s="179"/>
      <c r="Q11" s="179"/>
      <c r="R11" s="179"/>
      <c r="S11" s="179"/>
      <c r="T11" s="179"/>
    </row>
    <row r="12" spans="1:20" s="4" customFormat="1" ht="18.75" customHeight="1" x14ac:dyDescent="0.2">
      <c r="A12" s="187"/>
      <c r="B12" s="179"/>
      <c r="C12" s="179"/>
      <c r="D12" s="179"/>
      <c r="E12" s="179"/>
      <c r="F12" s="179"/>
      <c r="G12" s="179"/>
      <c r="H12" s="179"/>
      <c r="I12" s="179"/>
      <c r="J12" s="179"/>
      <c r="K12" s="179"/>
      <c r="L12" s="179"/>
      <c r="M12" s="179"/>
      <c r="N12" s="179"/>
      <c r="O12" s="179"/>
      <c r="P12" s="179"/>
      <c r="Q12" s="179"/>
      <c r="R12" s="179"/>
      <c r="S12" s="179"/>
      <c r="T12" s="179"/>
    </row>
    <row r="13" spans="1:20" s="4" customFormat="1" ht="18.75" customHeight="1" x14ac:dyDescent="0.2">
      <c r="A13" s="178" t="s">
        <v>6</v>
      </c>
      <c r="B13" s="179"/>
      <c r="C13" s="179"/>
      <c r="D13" s="179"/>
      <c r="E13" s="179"/>
      <c r="F13" s="179"/>
      <c r="G13" s="179"/>
      <c r="H13" s="179"/>
      <c r="I13" s="179"/>
      <c r="J13" s="179"/>
      <c r="K13" s="179"/>
      <c r="L13" s="179"/>
      <c r="M13" s="179"/>
      <c r="N13" s="179"/>
      <c r="O13" s="179"/>
      <c r="P13" s="179"/>
      <c r="Q13" s="179"/>
      <c r="R13" s="179"/>
      <c r="S13" s="179"/>
      <c r="T13" s="179"/>
    </row>
    <row r="14" spans="1:20" s="4"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0" s="4" customFormat="1" ht="15.75" customHeight="1" x14ac:dyDescent="0.2">
      <c r="A15" s="191"/>
      <c r="B15" s="179"/>
      <c r="C15" s="179"/>
      <c r="D15" s="179"/>
      <c r="E15" s="179"/>
      <c r="F15" s="179"/>
      <c r="G15" s="179"/>
      <c r="H15" s="179"/>
      <c r="I15" s="179"/>
      <c r="J15" s="179"/>
      <c r="K15" s="179"/>
      <c r="L15" s="179"/>
      <c r="M15" s="179"/>
      <c r="N15" s="179"/>
      <c r="O15" s="179"/>
      <c r="P15" s="179"/>
      <c r="Q15" s="179"/>
      <c r="R15" s="179"/>
      <c r="S15" s="179"/>
      <c r="T15" s="179"/>
    </row>
    <row r="16" spans="1:20" s="14" customFormat="1" x14ac:dyDescent="0.2">
      <c r="A16" s="186" t="s">
        <v>8</v>
      </c>
      <c r="B16" s="185"/>
      <c r="C16" s="185"/>
      <c r="D16" s="185"/>
      <c r="E16" s="185"/>
      <c r="F16" s="185"/>
      <c r="G16" s="185"/>
      <c r="H16" s="185"/>
      <c r="I16" s="185"/>
      <c r="J16" s="185"/>
      <c r="K16" s="185"/>
      <c r="L16" s="185"/>
      <c r="M16" s="185"/>
      <c r="N16" s="185"/>
      <c r="O16" s="185"/>
      <c r="P16" s="185"/>
      <c r="Q16" s="185"/>
      <c r="R16" s="185"/>
      <c r="S16" s="185"/>
      <c r="T16" s="185"/>
    </row>
    <row r="17" spans="1:113" s="14"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113" s="14" customFormat="1" ht="15" customHeight="1" x14ac:dyDescent="0.2">
      <c r="A18" s="191"/>
      <c r="B18" s="185"/>
      <c r="C18" s="185"/>
      <c r="D18" s="185"/>
      <c r="E18" s="185"/>
      <c r="F18" s="185"/>
      <c r="G18" s="185"/>
      <c r="H18" s="185"/>
      <c r="I18" s="185"/>
      <c r="J18" s="185"/>
      <c r="K18" s="185"/>
      <c r="L18" s="185"/>
      <c r="M18" s="185"/>
      <c r="N18" s="185"/>
      <c r="O18" s="185"/>
      <c r="P18" s="185"/>
      <c r="Q18" s="185"/>
      <c r="R18" s="185"/>
      <c r="S18" s="185"/>
      <c r="T18" s="185"/>
    </row>
    <row r="19" spans="1:113" s="14" customFormat="1" ht="15" customHeight="1" x14ac:dyDescent="0.2">
      <c r="A19" s="205" t="s">
        <v>97</v>
      </c>
      <c r="B19" s="185"/>
      <c r="C19" s="185"/>
      <c r="D19" s="185"/>
      <c r="E19" s="185"/>
      <c r="F19" s="185"/>
      <c r="G19" s="185"/>
      <c r="H19" s="185"/>
      <c r="I19" s="185"/>
      <c r="J19" s="185"/>
      <c r="K19" s="185"/>
      <c r="L19" s="185"/>
      <c r="M19" s="185"/>
      <c r="N19" s="185"/>
      <c r="O19" s="185"/>
      <c r="P19" s="185"/>
      <c r="Q19" s="185"/>
      <c r="R19" s="185"/>
      <c r="S19" s="185"/>
      <c r="T19" s="185"/>
    </row>
    <row r="20" spans="1:113" s="34" customFormat="1" ht="21" customHeight="1" x14ac:dyDescent="0.25">
      <c r="A20" s="20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98" t="s">
        <v>11</v>
      </c>
      <c r="B21" s="194" t="s">
        <v>98</v>
      </c>
      <c r="C21" s="195"/>
      <c r="D21" s="194" t="s">
        <v>99</v>
      </c>
      <c r="E21" s="194" t="s">
        <v>100</v>
      </c>
      <c r="F21" s="195"/>
      <c r="G21" s="194" t="s">
        <v>101</v>
      </c>
      <c r="H21" s="195"/>
      <c r="I21" s="194" t="s">
        <v>102</v>
      </c>
      <c r="J21" s="195"/>
      <c r="K21" s="194" t="s">
        <v>103</v>
      </c>
      <c r="L21" s="194" t="s">
        <v>104</v>
      </c>
      <c r="M21" s="195"/>
      <c r="N21" s="194" t="s">
        <v>105</v>
      </c>
      <c r="O21" s="195"/>
      <c r="P21" s="194" t="s">
        <v>106</v>
      </c>
      <c r="Q21" s="194" t="s">
        <v>107</v>
      </c>
      <c r="R21" s="182"/>
      <c r="S21" s="200" t="s">
        <v>108</v>
      </c>
      <c r="T21" s="181"/>
    </row>
    <row r="22" spans="1:113" ht="204.75" customHeight="1" x14ac:dyDescent="0.25">
      <c r="A22" s="199"/>
      <c r="B22" s="196"/>
      <c r="C22" s="197"/>
      <c r="D22" s="199"/>
      <c r="E22" s="196"/>
      <c r="F22" s="197"/>
      <c r="G22" s="196"/>
      <c r="H22" s="197"/>
      <c r="I22" s="196"/>
      <c r="J22" s="197"/>
      <c r="K22" s="189"/>
      <c r="L22" s="196"/>
      <c r="M22" s="197"/>
      <c r="N22" s="196"/>
      <c r="O22" s="197"/>
      <c r="P22" s="189"/>
      <c r="Q22" s="81" t="s">
        <v>109</v>
      </c>
      <c r="R22" s="81" t="s">
        <v>110</v>
      </c>
      <c r="S22" s="81" t="s">
        <v>111</v>
      </c>
      <c r="T22" s="81" t="s">
        <v>112</v>
      </c>
    </row>
    <row r="23" spans="1:113" ht="51.75" customHeight="1" x14ac:dyDescent="0.25">
      <c r="A23" s="189"/>
      <c r="B23" s="81" t="s">
        <v>113</v>
      </c>
      <c r="C23" s="81" t="s">
        <v>114</v>
      </c>
      <c r="D23" s="189"/>
      <c r="E23" s="81" t="s">
        <v>113</v>
      </c>
      <c r="F23" s="81" t="s">
        <v>114</v>
      </c>
      <c r="G23" s="81" t="s">
        <v>113</v>
      </c>
      <c r="H23" s="81" t="s">
        <v>114</v>
      </c>
      <c r="I23" s="81" t="s">
        <v>113</v>
      </c>
      <c r="J23" s="81" t="s">
        <v>114</v>
      </c>
      <c r="K23" s="81" t="s">
        <v>113</v>
      </c>
      <c r="L23" s="81" t="s">
        <v>113</v>
      </c>
      <c r="M23" s="81" t="s">
        <v>114</v>
      </c>
      <c r="N23" s="81" t="s">
        <v>113</v>
      </c>
      <c r="O23" s="81" t="s">
        <v>114</v>
      </c>
      <c r="P23" s="148" t="s">
        <v>113</v>
      </c>
      <c r="Q23" s="81" t="s">
        <v>113</v>
      </c>
      <c r="R23" s="81" t="s">
        <v>113</v>
      </c>
      <c r="S23" s="81" t="s">
        <v>113</v>
      </c>
      <c r="T23" s="81" t="s">
        <v>113</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4" customFormat="1" ht="151.5" customHeight="1" x14ac:dyDescent="0.25">
      <c r="A25" s="35"/>
      <c r="B25" s="91" t="s">
        <v>59</v>
      </c>
      <c r="C25" s="91" t="s">
        <v>59</v>
      </c>
      <c r="D25" s="91" t="s">
        <v>59</v>
      </c>
      <c r="E25" s="91" t="s">
        <v>59</v>
      </c>
      <c r="F25" s="91" t="s">
        <v>59</v>
      </c>
      <c r="G25" s="91" t="s">
        <v>59</v>
      </c>
      <c r="H25" s="91" t="s">
        <v>59</v>
      </c>
      <c r="I25" s="91" t="s">
        <v>59</v>
      </c>
      <c r="J25" s="91" t="s">
        <v>59</v>
      </c>
      <c r="K25" s="91" t="s">
        <v>59</v>
      </c>
      <c r="L25" s="91" t="s">
        <v>59</v>
      </c>
      <c r="M25" s="91" t="s">
        <v>59</v>
      </c>
      <c r="N25" s="91" t="s">
        <v>59</v>
      </c>
      <c r="O25" s="91" t="s">
        <v>59</v>
      </c>
      <c r="P25" s="91" t="s">
        <v>59</v>
      </c>
      <c r="Q25" s="91" t="s">
        <v>59</v>
      </c>
      <c r="R25" s="91" t="s">
        <v>59</v>
      </c>
      <c r="S25" s="91" t="s">
        <v>59</v>
      </c>
      <c r="T25" s="91" t="s">
        <v>59</v>
      </c>
    </row>
    <row r="26" spans="1:113" ht="3" customHeight="1" x14ac:dyDescent="0.25"/>
    <row r="27" spans="1:113" s="49" customFormat="1" ht="12.75" customHeight="1" x14ac:dyDescent="0.2">
      <c r="B27" s="33"/>
      <c r="C27" s="33"/>
      <c r="K27" s="33"/>
    </row>
    <row r="28" spans="1:113" s="49" customFormat="1" x14ac:dyDescent="0.25">
      <c r="B28" s="31" t="s">
        <v>115</v>
      </c>
      <c r="C28" s="31"/>
      <c r="D28" s="31"/>
      <c r="E28" s="31"/>
      <c r="F28" s="31"/>
      <c r="G28" s="31"/>
      <c r="H28" s="31"/>
      <c r="I28" s="31"/>
      <c r="J28" s="31"/>
      <c r="K28" s="31"/>
      <c r="L28" s="31"/>
      <c r="M28" s="31"/>
      <c r="N28" s="31"/>
      <c r="O28" s="31"/>
      <c r="P28" s="31"/>
      <c r="Q28" s="31"/>
      <c r="R28" s="31"/>
    </row>
    <row r="29" spans="1:113" x14ac:dyDescent="0.25">
      <c r="B29" s="201" t="s">
        <v>116</v>
      </c>
      <c r="C29" s="202"/>
      <c r="D29" s="202"/>
      <c r="E29" s="202"/>
      <c r="F29" s="202"/>
      <c r="G29" s="202"/>
      <c r="H29" s="202"/>
      <c r="I29" s="202"/>
      <c r="J29" s="202"/>
      <c r="K29" s="202"/>
      <c r="L29" s="202"/>
      <c r="M29" s="202"/>
      <c r="N29" s="202"/>
      <c r="O29" s="202"/>
      <c r="P29" s="202"/>
      <c r="Q29" s="202"/>
      <c r="R29" s="202"/>
    </row>
    <row r="31" spans="1:113" x14ac:dyDescent="0.25">
      <c r="B31" s="30" t="s">
        <v>117</v>
      </c>
      <c r="C31" s="30"/>
      <c r="D31" s="30"/>
      <c r="E31" s="30"/>
      <c r="H31" s="30"/>
      <c r="I31" s="30"/>
      <c r="J31" s="30"/>
      <c r="K31" s="30"/>
      <c r="L31" s="30"/>
      <c r="M31" s="30"/>
      <c r="N31" s="30"/>
      <c r="O31" s="30"/>
      <c r="P31" s="30"/>
      <c r="Q31" s="30"/>
      <c r="R31" s="30"/>
      <c r="S31" s="32"/>
      <c r="T31" s="32"/>
      <c r="U31" s="32"/>
      <c r="V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row>
    <row r="32" spans="1:113" x14ac:dyDescent="0.25">
      <c r="B32" s="30" t="s">
        <v>118</v>
      </c>
      <c r="C32" s="30"/>
      <c r="D32" s="30"/>
      <c r="E32" s="30"/>
      <c r="H32" s="30"/>
      <c r="I32" s="30"/>
      <c r="J32" s="30"/>
      <c r="K32" s="30"/>
      <c r="L32" s="30"/>
      <c r="M32" s="30"/>
      <c r="N32" s="30"/>
      <c r="O32" s="30"/>
      <c r="P32" s="30"/>
      <c r="Q32" s="30"/>
      <c r="R32" s="30"/>
    </row>
    <row r="33" spans="2:113" x14ac:dyDescent="0.25">
      <c r="B33" s="30" t="s">
        <v>119</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0" t="s">
        <v>120</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0" t="s">
        <v>121</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0" t="s">
        <v>122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0" t="s">
        <v>123</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0" t="s">
        <v>124</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0" t="s">
        <v>125</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0" t="s">
        <v>126</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A17:T17"/>
    <mergeCell ref="N21:O22"/>
    <mergeCell ref="A20:T20"/>
    <mergeCell ref="A10:T10"/>
    <mergeCell ref="A13:T13"/>
    <mergeCell ref="A19:T19"/>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2"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3" t="s">
        <v>618</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4" customFormat="1" x14ac:dyDescent="0.2">
      <c r="A6" s="144"/>
      <c r="B6" s="144"/>
      <c r="C6" s="144"/>
      <c r="D6" s="144"/>
      <c r="E6" s="144"/>
      <c r="F6" s="144"/>
      <c r="G6" s="144"/>
      <c r="H6" s="144"/>
      <c r="I6" s="144"/>
      <c r="J6" s="144"/>
      <c r="K6" s="144"/>
      <c r="L6" s="144"/>
      <c r="M6" s="144"/>
      <c r="N6" s="144"/>
      <c r="O6" s="144"/>
      <c r="P6" s="144"/>
      <c r="Q6" s="144"/>
      <c r="R6" s="144"/>
      <c r="S6" s="144"/>
      <c r="T6" s="144"/>
    </row>
    <row r="7" spans="1:27" s="4" customFormat="1" ht="18.75" customHeight="1" x14ac:dyDescent="0.2">
      <c r="E7" s="187" t="s">
        <v>3</v>
      </c>
      <c r="F7" s="179"/>
      <c r="G7" s="179"/>
      <c r="H7" s="179"/>
      <c r="I7" s="179"/>
      <c r="J7" s="179"/>
      <c r="K7" s="179"/>
      <c r="L7" s="179"/>
      <c r="M7" s="179"/>
      <c r="N7" s="179"/>
      <c r="O7" s="179"/>
      <c r="P7" s="179"/>
      <c r="Q7" s="179"/>
      <c r="R7" s="179"/>
      <c r="S7" s="179"/>
      <c r="T7" s="179"/>
      <c r="U7" s="179"/>
      <c r="V7" s="179"/>
      <c r="W7" s="179"/>
      <c r="X7" s="179"/>
      <c r="Y7" s="179"/>
    </row>
    <row r="8" spans="1:27" s="4" customFormat="1" ht="18.75" customHeight="1" x14ac:dyDescent="0.2">
      <c r="E8" s="145"/>
      <c r="F8" s="145"/>
      <c r="G8" s="145"/>
      <c r="H8" s="145"/>
      <c r="I8" s="145"/>
      <c r="J8" s="145"/>
      <c r="K8" s="145"/>
      <c r="L8" s="145"/>
      <c r="M8" s="145"/>
      <c r="N8" s="145"/>
      <c r="O8" s="145"/>
      <c r="P8" s="145"/>
      <c r="Q8" s="145"/>
      <c r="R8" s="145"/>
      <c r="S8" s="77"/>
      <c r="T8" s="77"/>
      <c r="U8" s="77"/>
      <c r="V8" s="77"/>
      <c r="W8" s="77"/>
    </row>
    <row r="9" spans="1:27" s="4" customFormat="1" ht="18.75" customHeight="1" x14ac:dyDescent="0.2">
      <c r="E9" s="186" t="s">
        <v>4</v>
      </c>
      <c r="F9" s="179"/>
      <c r="G9" s="179"/>
      <c r="H9" s="179"/>
      <c r="I9" s="179"/>
      <c r="J9" s="179"/>
      <c r="K9" s="179"/>
      <c r="L9" s="179"/>
      <c r="M9" s="179"/>
      <c r="N9" s="179"/>
      <c r="O9" s="179"/>
      <c r="P9" s="179"/>
      <c r="Q9" s="179"/>
      <c r="R9" s="179"/>
      <c r="S9" s="179"/>
      <c r="T9" s="179"/>
      <c r="U9" s="179"/>
      <c r="V9" s="179"/>
      <c r="W9" s="179"/>
      <c r="X9" s="179"/>
      <c r="Y9" s="179"/>
    </row>
    <row r="10" spans="1:27" s="4" customFormat="1" ht="18.75" customHeight="1" x14ac:dyDescent="0.2">
      <c r="E10" s="178" t="s">
        <v>5</v>
      </c>
      <c r="F10" s="179"/>
      <c r="G10" s="179"/>
      <c r="H10" s="179"/>
      <c r="I10" s="179"/>
      <c r="J10" s="179"/>
      <c r="K10" s="179"/>
      <c r="L10" s="179"/>
      <c r="M10" s="179"/>
      <c r="N10" s="179"/>
      <c r="O10" s="179"/>
      <c r="P10" s="179"/>
      <c r="Q10" s="179"/>
      <c r="R10" s="179"/>
      <c r="S10" s="179"/>
      <c r="T10" s="179"/>
      <c r="U10" s="179"/>
      <c r="V10" s="179"/>
      <c r="W10" s="179"/>
      <c r="X10" s="179"/>
      <c r="Y10" s="179"/>
    </row>
    <row r="11" spans="1:27" s="4" customFormat="1" ht="18.75" customHeight="1" x14ac:dyDescent="0.2">
      <c r="E11" s="145"/>
      <c r="F11" s="145"/>
      <c r="G11" s="145"/>
      <c r="H11" s="145"/>
      <c r="I11" s="145"/>
      <c r="J11" s="145"/>
      <c r="K11" s="145"/>
      <c r="L11" s="145"/>
      <c r="M11" s="145"/>
      <c r="N11" s="145"/>
      <c r="O11" s="145"/>
      <c r="P11" s="145"/>
      <c r="Q11" s="145"/>
      <c r="R11" s="145"/>
      <c r="S11" s="77"/>
      <c r="T11" s="77"/>
      <c r="U11" s="77"/>
      <c r="V11" s="77"/>
      <c r="W11" s="77"/>
    </row>
    <row r="12" spans="1:27" s="4" customFormat="1" ht="18.75" customHeight="1" x14ac:dyDescent="0.2">
      <c r="E12" s="178" t="s">
        <v>6</v>
      </c>
      <c r="F12" s="179"/>
      <c r="G12" s="179"/>
      <c r="H12" s="179"/>
      <c r="I12" s="179"/>
      <c r="J12" s="179"/>
      <c r="K12" s="179"/>
      <c r="L12" s="179"/>
      <c r="M12" s="179"/>
      <c r="N12" s="179"/>
      <c r="O12" s="179"/>
      <c r="P12" s="179"/>
      <c r="Q12" s="179"/>
      <c r="R12" s="179"/>
      <c r="S12" s="179"/>
      <c r="T12" s="179"/>
      <c r="U12" s="179"/>
      <c r="V12" s="179"/>
      <c r="W12" s="179"/>
      <c r="X12" s="179"/>
      <c r="Y12" s="179"/>
    </row>
    <row r="13" spans="1:27" s="4" customFormat="1" ht="18.75" customHeight="1" x14ac:dyDescent="0.2">
      <c r="E13" s="178" t="s">
        <v>7</v>
      </c>
      <c r="F13" s="179"/>
      <c r="G13" s="179"/>
      <c r="H13" s="179"/>
      <c r="I13" s="179"/>
      <c r="J13" s="179"/>
      <c r="K13" s="179"/>
      <c r="L13" s="179"/>
      <c r="M13" s="179"/>
      <c r="N13" s="179"/>
      <c r="O13" s="179"/>
      <c r="P13" s="179"/>
      <c r="Q13" s="179"/>
      <c r="R13" s="179"/>
      <c r="S13" s="179"/>
      <c r="T13" s="179"/>
      <c r="U13" s="179"/>
      <c r="V13" s="179"/>
      <c r="W13" s="179"/>
      <c r="X13" s="179"/>
      <c r="Y13" s="179"/>
    </row>
    <row r="14" spans="1:27" s="4" customFormat="1" ht="15.75" customHeight="1" x14ac:dyDescent="0.2">
      <c r="E14" s="147"/>
      <c r="F14" s="147"/>
      <c r="G14" s="147"/>
      <c r="H14" s="147"/>
      <c r="I14" s="147"/>
      <c r="J14" s="147"/>
      <c r="K14" s="147"/>
      <c r="L14" s="147"/>
      <c r="M14" s="147"/>
      <c r="N14" s="147"/>
      <c r="O14" s="147"/>
      <c r="P14" s="147"/>
      <c r="Q14" s="147"/>
      <c r="R14" s="147"/>
      <c r="S14" s="147"/>
      <c r="T14" s="147"/>
      <c r="U14" s="147"/>
      <c r="V14" s="147"/>
      <c r="W14" s="147"/>
    </row>
    <row r="15" spans="1:27" s="14" customFormat="1" x14ac:dyDescent="0.2">
      <c r="E15" s="186" t="s">
        <v>8</v>
      </c>
      <c r="F15" s="185"/>
      <c r="G15" s="185"/>
      <c r="H15" s="185"/>
      <c r="I15" s="185"/>
      <c r="J15" s="185"/>
      <c r="K15" s="185"/>
      <c r="L15" s="185"/>
      <c r="M15" s="185"/>
      <c r="N15" s="185"/>
      <c r="O15" s="185"/>
      <c r="P15" s="185"/>
      <c r="Q15" s="185"/>
      <c r="R15" s="185"/>
      <c r="S15" s="185"/>
      <c r="T15" s="185"/>
      <c r="U15" s="185"/>
      <c r="V15" s="185"/>
      <c r="W15" s="185"/>
      <c r="X15" s="185"/>
      <c r="Y15" s="185"/>
    </row>
    <row r="16" spans="1:27" s="14" customFormat="1" ht="15" customHeight="1" x14ac:dyDescent="0.2">
      <c r="E16" s="178" t="s">
        <v>9</v>
      </c>
      <c r="F16" s="185"/>
      <c r="G16" s="185"/>
      <c r="H16" s="185"/>
      <c r="I16" s="185"/>
      <c r="J16" s="185"/>
      <c r="K16" s="185"/>
      <c r="L16" s="185"/>
      <c r="M16" s="185"/>
      <c r="N16" s="185"/>
      <c r="O16" s="185"/>
      <c r="P16" s="185"/>
      <c r="Q16" s="185"/>
      <c r="R16" s="185"/>
      <c r="S16" s="185"/>
      <c r="T16" s="185"/>
      <c r="U16" s="185"/>
      <c r="V16" s="185"/>
      <c r="W16" s="185"/>
      <c r="X16" s="185"/>
      <c r="Y16" s="185"/>
    </row>
    <row r="17" spans="1:27" s="14"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 customFormat="1" ht="15" customHeight="1" x14ac:dyDescent="0.2">
      <c r="E18" s="20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5" t="s">
        <v>127</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4" customFormat="1" ht="21" customHeight="1" x14ac:dyDescent="0.25"/>
    <row r="21" spans="1:27" ht="15.75" customHeight="1" x14ac:dyDescent="0.25">
      <c r="A21" s="194" t="s">
        <v>11</v>
      </c>
      <c r="B21" s="194" t="s">
        <v>128</v>
      </c>
      <c r="C21" s="195"/>
      <c r="D21" s="194" t="s">
        <v>129</v>
      </c>
      <c r="E21" s="195"/>
      <c r="F21" s="194" t="s">
        <v>87</v>
      </c>
      <c r="G21" s="181"/>
      <c r="H21" s="181"/>
      <c r="I21" s="182"/>
      <c r="J21" s="194" t="s">
        <v>130</v>
      </c>
      <c r="K21" s="194" t="s">
        <v>131</v>
      </c>
      <c r="L21" s="195"/>
      <c r="M21" s="194" t="s">
        <v>132</v>
      </c>
      <c r="N21" s="195"/>
      <c r="O21" s="194" t="s">
        <v>133</v>
      </c>
      <c r="P21" s="195"/>
      <c r="Q21" s="194" t="s">
        <v>134</v>
      </c>
      <c r="R21" s="195"/>
      <c r="S21" s="194" t="s">
        <v>135</v>
      </c>
      <c r="T21" s="194" t="s">
        <v>136</v>
      </c>
      <c r="U21" s="194" t="s">
        <v>137</v>
      </c>
      <c r="V21" s="194" t="s">
        <v>138</v>
      </c>
      <c r="W21" s="195"/>
      <c r="X21" s="200" t="s">
        <v>107</v>
      </c>
      <c r="Y21" s="181"/>
      <c r="Z21" s="200" t="s">
        <v>108</v>
      </c>
      <c r="AA21" s="181"/>
    </row>
    <row r="22" spans="1:27" ht="216" customHeight="1" x14ac:dyDescent="0.25">
      <c r="A22" s="199"/>
      <c r="B22" s="196"/>
      <c r="C22" s="197"/>
      <c r="D22" s="196"/>
      <c r="E22" s="197"/>
      <c r="F22" s="194" t="s">
        <v>139</v>
      </c>
      <c r="G22" s="182"/>
      <c r="H22" s="194" t="s">
        <v>140</v>
      </c>
      <c r="I22" s="182"/>
      <c r="J22" s="189"/>
      <c r="K22" s="196"/>
      <c r="L22" s="197"/>
      <c r="M22" s="196"/>
      <c r="N22" s="197"/>
      <c r="O22" s="196"/>
      <c r="P22" s="197"/>
      <c r="Q22" s="196"/>
      <c r="R22" s="197"/>
      <c r="S22" s="189"/>
      <c r="T22" s="189"/>
      <c r="U22" s="189"/>
      <c r="V22" s="196"/>
      <c r="W22" s="197"/>
      <c r="X22" s="81" t="s">
        <v>109</v>
      </c>
      <c r="Y22" s="81" t="s">
        <v>110</v>
      </c>
      <c r="Z22" s="81" t="s">
        <v>111</v>
      </c>
      <c r="AA22" s="81" t="s">
        <v>112</v>
      </c>
    </row>
    <row r="23" spans="1:27" ht="60" customHeight="1" x14ac:dyDescent="0.25">
      <c r="A23" s="189"/>
      <c r="B23" s="148" t="s">
        <v>113</v>
      </c>
      <c r="C23" s="148" t="s">
        <v>114</v>
      </c>
      <c r="D23" s="148" t="s">
        <v>113</v>
      </c>
      <c r="E23" s="148" t="s">
        <v>114</v>
      </c>
      <c r="F23" s="148" t="s">
        <v>113</v>
      </c>
      <c r="G23" s="148" t="s">
        <v>114</v>
      </c>
      <c r="H23" s="148" t="s">
        <v>113</v>
      </c>
      <c r="I23" s="148" t="s">
        <v>114</v>
      </c>
      <c r="J23" s="148" t="s">
        <v>113</v>
      </c>
      <c r="K23" s="148" t="s">
        <v>113</v>
      </c>
      <c r="L23" s="148" t="s">
        <v>114</v>
      </c>
      <c r="M23" s="148" t="s">
        <v>113</v>
      </c>
      <c r="N23" s="148" t="s">
        <v>114</v>
      </c>
      <c r="O23" s="148" t="s">
        <v>113</v>
      </c>
      <c r="P23" s="148" t="s">
        <v>114</v>
      </c>
      <c r="Q23" s="148" t="s">
        <v>113</v>
      </c>
      <c r="R23" s="148" t="s">
        <v>114</v>
      </c>
      <c r="S23" s="148" t="s">
        <v>113</v>
      </c>
      <c r="T23" s="148" t="s">
        <v>113</v>
      </c>
      <c r="U23" s="148" t="s">
        <v>113</v>
      </c>
      <c r="V23" s="148" t="s">
        <v>113</v>
      </c>
      <c r="W23" s="148" t="s">
        <v>114</v>
      </c>
      <c r="X23" s="148" t="s">
        <v>113</v>
      </c>
      <c r="Y23" s="148" t="s">
        <v>113</v>
      </c>
      <c r="Z23" s="81" t="s">
        <v>113</v>
      </c>
      <c r="AA23" s="81" t="s">
        <v>113</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220.5" customHeight="1" x14ac:dyDescent="0.25">
      <c r="A25" s="51">
        <v>1</v>
      </c>
      <c r="B25" s="55" t="s">
        <v>141</v>
      </c>
      <c r="C25" s="55" t="s">
        <v>142</v>
      </c>
      <c r="D25" s="55" t="s">
        <v>141</v>
      </c>
      <c r="E25" s="55" t="s">
        <v>142</v>
      </c>
      <c r="F25" s="55">
        <v>0.4</v>
      </c>
      <c r="G25" s="52">
        <v>0.4</v>
      </c>
      <c r="H25" s="52">
        <v>0.4</v>
      </c>
      <c r="I25" s="52">
        <v>0.4</v>
      </c>
      <c r="J25" s="53" t="s">
        <v>143</v>
      </c>
      <c r="K25" s="53" t="s">
        <v>14</v>
      </c>
      <c r="L25" s="54" t="s">
        <v>14</v>
      </c>
      <c r="M25" s="54" t="s">
        <v>144</v>
      </c>
      <c r="N25" s="55" t="s">
        <v>145</v>
      </c>
      <c r="O25" s="55" t="s">
        <v>146</v>
      </c>
      <c r="P25" s="55" t="s">
        <v>147</v>
      </c>
      <c r="Q25" s="55">
        <v>0.9</v>
      </c>
      <c r="R25" s="52">
        <v>0.9</v>
      </c>
      <c r="S25" s="53" t="s">
        <v>59</v>
      </c>
      <c r="T25" s="53" t="s">
        <v>148</v>
      </c>
      <c r="U25" s="53" t="s">
        <v>14</v>
      </c>
      <c r="V25" s="86" t="s">
        <v>149</v>
      </c>
      <c r="W25" s="55" t="s">
        <v>150</v>
      </c>
      <c r="X25" s="81" t="s">
        <v>151</v>
      </c>
      <c r="Y25" s="93" t="s">
        <v>152</v>
      </c>
      <c r="Z25" s="81" t="s">
        <v>153</v>
      </c>
      <c r="AA25" s="93" t="s">
        <v>154</v>
      </c>
    </row>
    <row r="26" spans="1:27" ht="3" customHeight="1" x14ac:dyDescent="0.25">
      <c r="X26" s="47"/>
      <c r="Y26" s="48"/>
    </row>
    <row r="27" spans="1:27" s="49" customFormat="1" ht="12.75" customHeight="1" x14ac:dyDescent="0.2">
      <c r="A27" s="33"/>
      <c r="B27" s="33"/>
      <c r="C27" s="33"/>
      <c r="E27" s="33"/>
    </row>
    <row r="28" spans="1:27" s="49" customFormat="1" ht="12.75" customHeight="1" x14ac:dyDescent="0.2">
      <c r="A28" s="33"/>
      <c r="B28" s="33"/>
      <c r="C28" s="33"/>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A5" sqref="A5:C5"/>
    </sheetView>
  </sheetViews>
  <sheetFormatPr defaultColWidth="9.140625"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2"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3" t="s">
        <v>618</v>
      </c>
      <c r="B5" s="179"/>
      <c r="C5" s="179"/>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4" customFormat="1" ht="18.75" customHeight="1" x14ac:dyDescent="0.3">
      <c r="A6" s="5"/>
      <c r="G6" s="3"/>
    </row>
    <row r="7" spans="1:29" s="4" customFormat="1" ht="18.75" customHeight="1" x14ac:dyDescent="0.2">
      <c r="A7" s="187" t="s">
        <v>3</v>
      </c>
      <c r="B7" s="179"/>
      <c r="C7" s="179"/>
      <c r="D7" s="77"/>
      <c r="E7" s="77"/>
      <c r="F7" s="77"/>
      <c r="G7" s="77"/>
      <c r="H7" s="77"/>
      <c r="I7" s="77"/>
      <c r="J7" s="77"/>
      <c r="K7" s="77"/>
      <c r="L7" s="77"/>
      <c r="M7" s="77"/>
      <c r="N7" s="77"/>
      <c r="O7" s="77"/>
      <c r="P7" s="77"/>
      <c r="Q7" s="77"/>
      <c r="R7" s="77"/>
      <c r="S7" s="77"/>
      <c r="T7" s="77"/>
      <c r="U7" s="77"/>
    </row>
    <row r="8" spans="1:29" s="4" customFormat="1" ht="18.75" customHeight="1" x14ac:dyDescent="0.2">
      <c r="A8" s="187"/>
      <c r="B8" s="179"/>
      <c r="C8" s="179"/>
      <c r="D8" s="145"/>
      <c r="E8" s="145"/>
      <c r="F8" s="145"/>
      <c r="G8" s="145"/>
      <c r="H8" s="77"/>
      <c r="I8" s="77"/>
      <c r="J8" s="77"/>
      <c r="K8" s="77"/>
      <c r="L8" s="77"/>
      <c r="M8" s="77"/>
      <c r="N8" s="77"/>
      <c r="O8" s="77"/>
      <c r="P8" s="77"/>
      <c r="Q8" s="77"/>
      <c r="R8" s="77"/>
      <c r="S8" s="77"/>
      <c r="T8" s="77"/>
      <c r="U8" s="77"/>
    </row>
    <row r="9" spans="1:29" s="4" customFormat="1" ht="18.75" customHeight="1" x14ac:dyDescent="0.2">
      <c r="A9" s="186" t="s">
        <v>155</v>
      </c>
      <c r="B9" s="179"/>
      <c r="C9" s="179"/>
      <c r="D9" s="78"/>
      <c r="E9" s="78"/>
      <c r="F9" s="78"/>
      <c r="G9" s="78"/>
      <c r="H9" s="77"/>
      <c r="I9" s="77"/>
      <c r="J9" s="77"/>
      <c r="K9" s="77"/>
      <c r="L9" s="77"/>
      <c r="M9" s="77"/>
      <c r="N9" s="77"/>
      <c r="O9" s="77"/>
      <c r="P9" s="77"/>
      <c r="Q9" s="77"/>
      <c r="R9" s="77"/>
      <c r="S9" s="77"/>
      <c r="T9" s="77"/>
      <c r="U9" s="77"/>
    </row>
    <row r="10" spans="1:29" s="4" customFormat="1" ht="18.75" customHeight="1" x14ac:dyDescent="0.2">
      <c r="A10" s="178" t="s">
        <v>5</v>
      </c>
      <c r="B10" s="179"/>
      <c r="C10" s="179"/>
      <c r="D10" s="79"/>
      <c r="E10" s="79"/>
      <c r="F10" s="79"/>
      <c r="G10" s="79"/>
      <c r="H10" s="77"/>
      <c r="I10" s="77"/>
      <c r="J10" s="77"/>
      <c r="K10" s="77"/>
      <c r="L10" s="77"/>
      <c r="M10" s="77"/>
      <c r="N10" s="77"/>
      <c r="O10" s="77"/>
      <c r="P10" s="77"/>
      <c r="Q10" s="77"/>
      <c r="R10" s="77"/>
      <c r="S10" s="77"/>
      <c r="T10" s="77"/>
      <c r="U10" s="77"/>
    </row>
    <row r="11" spans="1:29" s="4" customFormat="1" ht="18.75" customHeight="1" x14ac:dyDescent="0.2">
      <c r="A11" s="187"/>
      <c r="B11" s="179"/>
      <c r="C11" s="179"/>
      <c r="D11" s="145"/>
      <c r="E11" s="145"/>
      <c r="F11" s="145"/>
      <c r="G11" s="145"/>
      <c r="H11" s="77"/>
      <c r="I11" s="77"/>
      <c r="J11" s="77"/>
      <c r="K11" s="77"/>
      <c r="L11" s="77"/>
      <c r="M11" s="77"/>
      <c r="N11" s="77"/>
      <c r="O11" s="77"/>
      <c r="P11" s="77"/>
      <c r="Q11" s="77"/>
      <c r="R11" s="77"/>
      <c r="S11" s="77"/>
      <c r="T11" s="77"/>
      <c r="U11" s="77"/>
    </row>
    <row r="12" spans="1:29" s="4" customFormat="1" ht="18.75" customHeight="1" x14ac:dyDescent="0.2">
      <c r="A12" s="178" t="s">
        <v>6</v>
      </c>
      <c r="B12" s="179"/>
      <c r="C12" s="179"/>
      <c r="D12" s="78"/>
      <c r="E12" s="78"/>
      <c r="F12" s="78"/>
      <c r="G12" s="78"/>
      <c r="H12" s="77"/>
      <c r="I12" s="77"/>
      <c r="J12" s="77"/>
      <c r="K12" s="77"/>
      <c r="L12" s="77"/>
      <c r="M12" s="77"/>
      <c r="N12" s="77"/>
      <c r="O12" s="77"/>
      <c r="P12" s="77"/>
      <c r="Q12" s="77"/>
      <c r="R12" s="77"/>
      <c r="S12" s="77"/>
      <c r="T12" s="77"/>
      <c r="U12" s="77"/>
    </row>
    <row r="13" spans="1:29" s="4" customFormat="1" ht="18.75" customHeight="1" x14ac:dyDescent="0.2">
      <c r="A13" s="178" t="s">
        <v>7</v>
      </c>
      <c r="B13" s="179"/>
      <c r="C13" s="179"/>
      <c r="D13" s="79"/>
      <c r="E13" s="79"/>
      <c r="F13" s="79"/>
      <c r="G13" s="79"/>
      <c r="H13" s="77"/>
      <c r="I13" s="77"/>
      <c r="J13" s="77"/>
      <c r="K13" s="77"/>
      <c r="L13" s="77"/>
      <c r="M13" s="77"/>
      <c r="N13" s="77"/>
      <c r="O13" s="77"/>
      <c r="P13" s="77"/>
      <c r="Q13" s="77"/>
      <c r="R13" s="77"/>
      <c r="S13" s="77"/>
      <c r="T13" s="77"/>
      <c r="U13" s="77"/>
    </row>
    <row r="14" spans="1:29" s="4" customFormat="1" ht="15.75" customHeight="1" x14ac:dyDescent="0.2">
      <c r="A14" s="191"/>
      <c r="B14" s="179"/>
      <c r="C14" s="179"/>
      <c r="D14" s="147"/>
      <c r="E14" s="147"/>
      <c r="F14" s="147"/>
      <c r="G14" s="147"/>
      <c r="H14" s="147"/>
      <c r="I14" s="147"/>
      <c r="J14" s="147"/>
      <c r="K14" s="147"/>
      <c r="L14" s="147"/>
      <c r="M14" s="147"/>
      <c r="N14" s="147"/>
      <c r="O14" s="147"/>
      <c r="P14" s="147"/>
      <c r="Q14" s="147"/>
      <c r="R14" s="147"/>
      <c r="S14" s="147"/>
      <c r="T14" s="147"/>
      <c r="U14" s="147"/>
    </row>
    <row r="15" spans="1:29" s="14" customFormat="1" ht="15.75" customHeight="1" x14ac:dyDescent="0.2">
      <c r="A15" s="186" t="s">
        <v>8</v>
      </c>
      <c r="B15" s="185"/>
      <c r="C15" s="185"/>
      <c r="D15" s="78"/>
      <c r="E15" s="78"/>
      <c r="F15" s="78"/>
      <c r="G15" s="78"/>
      <c r="H15" s="78"/>
      <c r="I15" s="78"/>
      <c r="J15" s="78"/>
      <c r="K15" s="78"/>
      <c r="L15" s="78"/>
      <c r="M15" s="78"/>
      <c r="N15" s="78"/>
      <c r="O15" s="78"/>
      <c r="P15" s="78"/>
      <c r="Q15" s="78"/>
      <c r="R15" s="78"/>
      <c r="S15" s="78"/>
      <c r="T15" s="78"/>
      <c r="U15" s="78"/>
    </row>
    <row r="16" spans="1:29" s="14" customFormat="1" ht="15" customHeight="1" x14ac:dyDescent="0.2">
      <c r="A16" s="178" t="s">
        <v>9</v>
      </c>
      <c r="B16" s="185"/>
      <c r="C16" s="185"/>
      <c r="D16" s="79"/>
      <c r="E16" s="79"/>
      <c r="F16" s="79"/>
      <c r="G16" s="79"/>
      <c r="H16" s="79"/>
      <c r="I16" s="79"/>
      <c r="J16" s="79"/>
      <c r="K16" s="79"/>
      <c r="L16" s="79"/>
      <c r="M16" s="79"/>
      <c r="N16" s="79"/>
      <c r="O16" s="79"/>
      <c r="P16" s="79"/>
      <c r="Q16" s="79"/>
      <c r="R16" s="79"/>
      <c r="S16" s="79"/>
      <c r="T16" s="79"/>
      <c r="U16" s="79"/>
    </row>
    <row r="17" spans="1:21" s="14" customFormat="1" ht="15" customHeight="1" x14ac:dyDescent="0.2">
      <c r="A17" s="191"/>
      <c r="B17" s="185"/>
      <c r="C17" s="185"/>
      <c r="D17" s="147"/>
      <c r="E17" s="147"/>
      <c r="F17" s="147"/>
      <c r="G17" s="147"/>
      <c r="H17" s="147"/>
      <c r="I17" s="147"/>
      <c r="J17" s="147"/>
      <c r="K17" s="147"/>
      <c r="L17" s="147"/>
      <c r="M17" s="147"/>
      <c r="N17" s="147"/>
      <c r="O17" s="147"/>
      <c r="P17" s="147"/>
      <c r="Q17" s="147"/>
      <c r="R17" s="147"/>
    </row>
    <row r="18" spans="1:21" s="14" customFormat="1" ht="27.75" customHeight="1" x14ac:dyDescent="0.2">
      <c r="A18" s="184" t="s">
        <v>156</v>
      </c>
      <c r="B18" s="185"/>
      <c r="C18" s="185"/>
      <c r="D18" s="2"/>
      <c r="E18" s="2"/>
      <c r="F18" s="2"/>
      <c r="G18" s="2"/>
      <c r="H18" s="2"/>
      <c r="I18" s="2"/>
      <c r="J18" s="2"/>
      <c r="K18" s="2"/>
      <c r="L18" s="2"/>
      <c r="M18" s="2"/>
      <c r="N18" s="2"/>
      <c r="O18" s="2"/>
      <c r="P18" s="2"/>
      <c r="Q18" s="2"/>
      <c r="R18" s="2"/>
      <c r="S18" s="2"/>
      <c r="T18" s="2"/>
      <c r="U18" s="2"/>
    </row>
    <row r="19" spans="1:21" s="14" customFormat="1" ht="15" customHeight="1" x14ac:dyDescent="0.2">
      <c r="A19" s="79"/>
      <c r="B19" s="79"/>
      <c r="C19" s="79"/>
      <c r="D19" s="79"/>
      <c r="E19" s="79"/>
      <c r="F19" s="79"/>
      <c r="G19" s="79"/>
      <c r="H19" s="147"/>
      <c r="I19" s="147"/>
      <c r="J19" s="147"/>
      <c r="K19" s="147"/>
      <c r="L19" s="147"/>
      <c r="M19" s="147"/>
      <c r="N19" s="147"/>
      <c r="O19" s="147"/>
      <c r="P19" s="147"/>
      <c r="Q19" s="147"/>
      <c r="R19" s="147"/>
    </row>
    <row r="20" spans="1:21" s="14" customFormat="1" ht="39.75" customHeight="1" x14ac:dyDescent="0.2">
      <c r="A20" s="13" t="s">
        <v>11</v>
      </c>
      <c r="B20" s="21" t="s">
        <v>12</v>
      </c>
      <c r="C20" s="87" t="s">
        <v>13</v>
      </c>
      <c r="D20" s="79"/>
      <c r="E20" s="79"/>
      <c r="F20" s="79"/>
      <c r="G20" s="79"/>
      <c r="H20" s="147"/>
      <c r="I20" s="147"/>
      <c r="J20" s="147"/>
      <c r="K20" s="147"/>
      <c r="L20" s="147"/>
      <c r="M20" s="147"/>
      <c r="N20" s="147"/>
      <c r="O20" s="147"/>
      <c r="P20" s="147"/>
      <c r="Q20" s="147"/>
      <c r="R20" s="147"/>
    </row>
    <row r="21" spans="1:21" s="14" customFormat="1" ht="16.5" customHeight="1" x14ac:dyDescent="0.2">
      <c r="A21" s="87">
        <v>1</v>
      </c>
      <c r="B21" s="21">
        <v>2</v>
      </c>
      <c r="C21" s="87">
        <v>3</v>
      </c>
      <c r="D21" s="79"/>
      <c r="E21" s="79"/>
      <c r="F21" s="79"/>
      <c r="G21" s="79"/>
      <c r="H21" s="147"/>
      <c r="I21" s="147"/>
      <c r="J21" s="147"/>
      <c r="K21" s="147"/>
      <c r="L21" s="147"/>
      <c r="M21" s="147"/>
      <c r="N21" s="147"/>
      <c r="O21" s="147"/>
      <c r="P21" s="147"/>
      <c r="Q21" s="147"/>
      <c r="R21" s="147"/>
    </row>
    <row r="22" spans="1:21" s="14" customFormat="1" ht="146.25" customHeight="1" x14ac:dyDescent="0.2">
      <c r="A22" s="26" t="s">
        <v>14</v>
      </c>
      <c r="B22" s="16" t="s">
        <v>157</v>
      </c>
      <c r="C22" s="15" t="s">
        <v>158</v>
      </c>
      <c r="D22" s="79"/>
      <c r="E22" s="79"/>
      <c r="F22" s="147"/>
      <c r="G22" s="147"/>
      <c r="H22" s="147"/>
      <c r="I22" s="147"/>
      <c r="J22" s="147"/>
      <c r="K22" s="147"/>
      <c r="L22" s="147"/>
      <c r="M22" s="147"/>
      <c r="N22" s="147"/>
      <c r="O22" s="147"/>
      <c r="P22" s="147"/>
    </row>
    <row r="23" spans="1:21" ht="69.75" customHeight="1" x14ac:dyDescent="0.25">
      <c r="A23" s="26" t="s">
        <v>17</v>
      </c>
      <c r="B23" s="20" t="s">
        <v>159</v>
      </c>
      <c r="C23" s="87" t="s">
        <v>160</v>
      </c>
    </row>
    <row r="24" spans="1:21" ht="63" customHeight="1" x14ac:dyDescent="0.25">
      <c r="A24" s="26" t="s">
        <v>20</v>
      </c>
      <c r="B24" s="20" t="s">
        <v>161</v>
      </c>
      <c r="C24" s="87" t="s">
        <v>162</v>
      </c>
    </row>
    <row r="25" spans="1:21" ht="63" customHeight="1" x14ac:dyDescent="0.25">
      <c r="A25" s="26" t="s">
        <v>23</v>
      </c>
      <c r="B25" s="20" t="s">
        <v>163</v>
      </c>
      <c r="C25" s="90" t="s">
        <v>164</v>
      </c>
    </row>
    <row r="26" spans="1:21" ht="42.75" customHeight="1" x14ac:dyDescent="0.25">
      <c r="A26" s="26" t="s">
        <v>26</v>
      </c>
      <c r="B26" s="20" t="s">
        <v>165</v>
      </c>
      <c r="C26" s="87" t="s">
        <v>166</v>
      </c>
    </row>
    <row r="27" spans="1:21" ht="63.75" customHeight="1" x14ac:dyDescent="0.25">
      <c r="A27" s="26" t="s">
        <v>29</v>
      </c>
      <c r="B27" s="20" t="s">
        <v>167</v>
      </c>
      <c r="C27" s="91" t="s">
        <v>168</v>
      </c>
    </row>
    <row r="28" spans="1:21" ht="42.75" customHeight="1" x14ac:dyDescent="0.25">
      <c r="A28" s="26" t="s">
        <v>32</v>
      </c>
      <c r="B28" s="20" t="s">
        <v>169</v>
      </c>
      <c r="C28" s="87">
        <v>2025</v>
      </c>
    </row>
    <row r="29" spans="1:21" ht="42.75" customHeight="1" x14ac:dyDescent="0.25">
      <c r="A29" s="26" t="s">
        <v>34</v>
      </c>
      <c r="B29" s="13" t="s">
        <v>170</v>
      </c>
      <c r="C29" s="87">
        <v>2026</v>
      </c>
    </row>
    <row r="30" spans="1:21" ht="42.75" customHeight="1" x14ac:dyDescent="0.25">
      <c r="A30" s="26" t="s">
        <v>36</v>
      </c>
      <c r="B30" s="13" t="s">
        <v>171</v>
      </c>
      <c r="C30" s="87" t="s">
        <v>172</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2" t="s">
        <v>0</v>
      </c>
    </row>
    <row r="2" spans="1:28" ht="18.75" customHeight="1" x14ac:dyDescent="0.3">
      <c r="Z2" s="3" t="s">
        <v>1</v>
      </c>
    </row>
    <row r="3" spans="1:28" ht="18.75" customHeight="1" x14ac:dyDescent="0.3">
      <c r="Z3" s="3" t="s">
        <v>2</v>
      </c>
    </row>
    <row r="4" spans="1:28" ht="18.75" customHeight="1" x14ac:dyDescent="0.25">
      <c r="A4" s="183" t="s">
        <v>620</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7" t="s">
        <v>3</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77"/>
      <c r="AB6" s="77"/>
    </row>
    <row r="7" spans="1:28" ht="18.75" customHeight="1" x14ac:dyDescent="0.25">
      <c r="A7" s="187"/>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77"/>
      <c r="AB7" s="77"/>
    </row>
    <row r="8" spans="1:28" ht="15.75" customHeight="1" x14ac:dyDescent="0.25">
      <c r="A8" s="186" t="s">
        <v>75</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78"/>
      <c r="AB8" s="78"/>
    </row>
    <row r="9" spans="1:28" ht="15.75" customHeight="1" x14ac:dyDescent="0.25">
      <c r="A9" s="178"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79"/>
      <c r="AB9" s="79"/>
    </row>
    <row r="10" spans="1:28" ht="18.75" customHeight="1" x14ac:dyDescent="0.25">
      <c r="A10" s="187"/>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77"/>
      <c r="AB10" s="77"/>
    </row>
    <row r="11" spans="1:28" ht="15.75" customHeight="1" x14ac:dyDescent="0.25">
      <c r="A11" s="178" t="s">
        <v>6</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78"/>
      <c r="AB11" s="78"/>
    </row>
    <row r="12" spans="1:28" ht="15.75" customHeight="1" x14ac:dyDescent="0.25">
      <c r="A12" s="178" t="s">
        <v>7</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79"/>
      <c r="AB12" s="79"/>
    </row>
    <row r="13" spans="1:28" ht="18.75" customHeight="1" x14ac:dyDescent="0.25">
      <c r="A13" s="191"/>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15"/>
      <c r="AB13" s="115"/>
    </row>
    <row r="14" spans="1:28" ht="15.75" customHeight="1" x14ac:dyDescent="0.25">
      <c r="A14" s="186" t="s">
        <v>8</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78"/>
      <c r="AB14" s="78"/>
    </row>
    <row r="15" spans="1:28" ht="15.75" customHeight="1" x14ac:dyDescent="0.25">
      <c r="A15" s="178" t="s">
        <v>9</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79"/>
      <c r="AB15" s="79"/>
    </row>
    <row r="16" spans="1:28" x14ac:dyDescent="0.25">
      <c r="A16" s="207"/>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84"/>
      <c r="AB16" s="84"/>
    </row>
    <row r="17" spans="1:28" x14ac:dyDescent="0.25">
      <c r="A17" s="207"/>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84"/>
      <c r="AB17" s="84"/>
    </row>
    <row r="18" spans="1:28" x14ac:dyDescent="0.25">
      <c r="A18" s="207"/>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84"/>
      <c r="AB18" s="84"/>
    </row>
    <row r="19" spans="1:28" x14ac:dyDescent="0.25">
      <c r="A19" s="207"/>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84"/>
      <c r="AB19" s="84"/>
    </row>
    <row r="20" spans="1:28" x14ac:dyDescent="0.25">
      <c r="A20" s="207"/>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84"/>
      <c r="AB20" s="84"/>
    </row>
    <row r="21" spans="1:28" x14ac:dyDescent="0.25">
      <c r="A21" s="207"/>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84"/>
      <c r="AB21" s="84"/>
    </row>
    <row r="22" spans="1:28" x14ac:dyDescent="0.25">
      <c r="A22" s="209" t="s">
        <v>173</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85"/>
      <c r="AB22" s="85"/>
    </row>
    <row r="23" spans="1:28" ht="32.25" customHeight="1" x14ac:dyDescent="0.25">
      <c r="A23" s="208" t="s">
        <v>174</v>
      </c>
      <c r="B23" s="181"/>
      <c r="C23" s="181"/>
      <c r="D23" s="181"/>
      <c r="E23" s="181"/>
      <c r="F23" s="181"/>
      <c r="G23" s="181"/>
      <c r="H23" s="181"/>
      <c r="I23" s="181"/>
      <c r="J23" s="181"/>
      <c r="K23" s="181"/>
      <c r="L23" s="182"/>
      <c r="M23" s="208" t="s">
        <v>175</v>
      </c>
      <c r="N23" s="181"/>
      <c r="O23" s="181"/>
      <c r="P23" s="181"/>
      <c r="Q23" s="181"/>
      <c r="R23" s="181"/>
      <c r="S23" s="181"/>
      <c r="T23" s="181"/>
      <c r="U23" s="181"/>
      <c r="V23" s="181"/>
      <c r="W23" s="181"/>
      <c r="X23" s="181"/>
      <c r="Y23" s="181"/>
      <c r="Z23" s="182"/>
    </row>
    <row r="24" spans="1:28" ht="151.5" customHeight="1" x14ac:dyDescent="0.25">
      <c r="A24" s="149" t="s">
        <v>176</v>
      </c>
      <c r="B24" s="45" t="s">
        <v>177</v>
      </c>
      <c r="C24" s="149" t="s">
        <v>178</v>
      </c>
      <c r="D24" s="149" t="s">
        <v>179</v>
      </c>
      <c r="E24" s="149" t="s">
        <v>180</v>
      </c>
      <c r="F24" s="149" t="s">
        <v>181</v>
      </c>
      <c r="G24" s="149" t="s">
        <v>182</v>
      </c>
      <c r="H24" s="149" t="s">
        <v>183</v>
      </c>
      <c r="I24" s="149" t="s">
        <v>184</v>
      </c>
      <c r="J24" s="149" t="s">
        <v>185</v>
      </c>
      <c r="K24" s="45" t="s">
        <v>186</v>
      </c>
      <c r="L24" s="45" t="s">
        <v>187</v>
      </c>
      <c r="M24" s="46" t="s">
        <v>188</v>
      </c>
      <c r="N24" s="45" t="s">
        <v>189</v>
      </c>
      <c r="O24" s="149" t="s">
        <v>190</v>
      </c>
      <c r="P24" s="149" t="s">
        <v>191</v>
      </c>
      <c r="Q24" s="149" t="s">
        <v>192</v>
      </c>
      <c r="R24" s="149" t="s">
        <v>183</v>
      </c>
      <c r="S24" s="149" t="s">
        <v>193</v>
      </c>
      <c r="T24" s="149" t="s">
        <v>194</v>
      </c>
      <c r="U24" s="149" t="s">
        <v>195</v>
      </c>
      <c r="V24" s="149" t="s">
        <v>192</v>
      </c>
      <c r="W24" s="56" t="s">
        <v>196</v>
      </c>
      <c r="X24" s="56" t="s">
        <v>197</v>
      </c>
      <c r="Y24" s="56" t="s">
        <v>198</v>
      </c>
      <c r="Z24" s="58" t="s">
        <v>199</v>
      </c>
    </row>
    <row r="25" spans="1:28" ht="16.5" customHeight="1" x14ac:dyDescent="0.25">
      <c r="A25" s="149">
        <v>1</v>
      </c>
      <c r="B25" s="45">
        <v>2</v>
      </c>
      <c r="C25" s="149">
        <v>3</v>
      </c>
      <c r="D25" s="45">
        <v>4</v>
      </c>
      <c r="E25" s="149">
        <v>5</v>
      </c>
      <c r="F25" s="45">
        <v>6</v>
      </c>
      <c r="G25" s="149">
        <v>7</v>
      </c>
      <c r="H25" s="45">
        <v>8</v>
      </c>
      <c r="I25" s="149">
        <v>9</v>
      </c>
      <c r="J25" s="45">
        <v>10</v>
      </c>
      <c r="K25" s="149">
        <v>11</v>
      </c>
      <c r="L25" s="45">
        <v>12</v>
      </c>
      <c r="M25" s="149">
        <v>13</v>
      </c>
      <c r="N25" s="45">
        <v>14</v>
      </c>
      <c r="O25" s="149">
        <v>15</v>
      </c>
      <c r="P25" s="45">
        <v>16</v>
      </c>
      <c r="Q25" s="149">
        <v>17</v>
      </c>
      <c r="R25" s="45">
        <v>18</v>
      </c>
      <c r="S25" s="149">
        <v>19</v>
      </c>
      <c r="T25" s="45">
        <v>20</v>
      </c>
      <c r="U25" s="149">
        <v>21</v>
      </c>
      <c r="V25" s="45">
        <v>22</v>
      </c>
      <c r="W25" s="149">
        <v>23</v>
      </c>
      <c r="X25" s="45">
        <v>24</v>
      </c>
      <c r="Y25" s="149">
        <v>25</v>
      </c>
      <c r="Z25" s="45">
        <v>26</v>
      </c>
    </row>
    <row r="26" spans="1:28" ht="45.75" customHeight="1" x14ac:dyDescent="0.25">
      <c r="A26" s="44" t="s">
        <v>200</v>
      </c>
      <c r="B26" s="44"/>
      <c r="C26" s="41" t="s">
        <v>201</v>
      </c>
      <c r="D26" s="41" t="s">
        <v>202</v>
      </c>
      <c r="E26" s="41" t="s">
        <v>203</v>
      </c>
      <c r="F26" s="41" t="s">
        <v>204</v>
      </c>
      <c r="G26" s="41" t="s">
        <v>205</v>
      </c>
      <c r="H26" s="41" t="s">
        <v>183</v>
      </c>
      <c r="I26" s="41" t="s">
        <v>206</v>
      </c>
      <c r="J26" s="41" t="s">
        <v>207</v>
      </c>
      <c r="K26" s="39"/>
      <c r="L26" s="41" t="s">
        <v>208</v>
      </c>
      <c r="M26" s="43" t="s">
        <v>209</v>
      </c>
      <c r="N26" s="39"/>
      <c r="O26" s="39"/>
      <c r="P26" s="39"/>
      <c r="Q26" s="39"/>
      <c r="R26" s="39"/>
      <c r="S26" s="39"/>
      <c r="T26" s="39"/>
      <c r="U26" s="39"/>
      <c r="V26" s="39"/>
      <c r="W26" s="39"/>
      <c r="X26" s="39"/>
      <c r="Y26" s="39"/>
      <c r="Z26" s="40" t="s">
        <v>210</v>
      </c>
    </row>
    <row r="27" spans="1:28" x14ac:dyDescent="0.25">
      <c r="A27" s="39" t="s">
        <v>211</v>
      </c>
      <c r="B27" s="39" t="s">
        <v>212</v>
      </c>
      <c r="C27" s="39" t="s">
        <v>213</v>
      </c>
      <c r="D27" s="39" t="s">
        <v>214</v>
      </c>
      <c r="E27" s="39" t="s">
        <v>215</v>
      </c>
      <c r="F27" s="41" t="s">
        <v>216</v>
      </c>
      <c r="G27" s="41" t="s">
        <v>217</v>
      </c>
      <c r="H27" s="39" t="s">
        <v>183</v>
      </c>
      <c r="I27" s="41" t="s">
        <v>218</v>
      </c>
      <c r="J27" s="41" t="s">
        <v>219</v>
      </c>
      <c r="K27" s="41" t="s">
        <v>220</v>
      </c>
      <c r="L27" s="39"/>
      <c r="M27" s="41" t="s">
        <v>221</v>
      </c>
      <c r="N27" s="39"/>
      <c r="O27" s="39"/>
      <c r="P27" s="39"/>
      <c r="Q27" s="39"/>
      <c r="R27" s="39"/>
      <c r="S27" s="39"/>
      <c r="T27" s="39"/>
      <c r="U27" s="39"/>
      <c r="V27" s="39"/>
      <c r="W27" s="39"/>
      <c r="X27" s="39"/>
      <c r="Y27" s="39"/>
      <c r="Z27" s="39"/>
    </row>
    <row r="28" spans="1:28" x14ac:dyDescent="0.25">
      <c r="A28" s="39" t="s">
        <v>211</v>
      </c>
      <c r="B28" s="39" t="s">
        <v>222</v>
      </c>
      <c r="C28" s="39" t="s">
        <v>223</v>
      </c>
      <c r="D28" s="39" t="s">
        <v>224</v>
      </c>
      <c r="E28" s="39" t="s">
        <v>225</v>
      </c>
      <c r="F28" s="41" t="s">
        <v>226</v>
      </c>
      <c r="G28" s="41" t="s">
        <v>227</v>
      </c>
      <c r="H28" s="39" t="s">
        <v>183</v>
      </c>
      <c r="I28" s="41" t="s">
        <v>228</v>
      </c>
      <c r="J28" s="41" t="s">
        <v>229</v>
      </c>
      <c r="K28" s="41" t="s">
        <v>230</v>
      </c>
      <c r="L28" s="42"/>
      <c r="M28" s="41" t="s">
        <v>231</v>
      </c>
      <c r="N28" s="41"/>
      <c r="O28" s="41"/>
      <c r="P28" s="41"/>
      <c r="Q28" s="41"/>
      <c r="R28" s="41"/>
      <c r="S28" s="41"/>
      <c r="T28" s="41"/>
      <c r="U28" s="41"/>
      <c r="V28" s="41"/>
      <c r="W28" s="41"/>
      <c r="X28" s="41"/>
      <c r="Y28" s="41"/>
      <c r="Z28" s="41"/>
    </row>
    <row r="29" spans="1:28" x14ac:dyDescent="0.25">
      <c r="A29" s="39" t="s">
        <v>211</v>
      </c>
      <c r="B29" s="39" t="s">
        <v>232</v>
      </c>
      <c r="C29" s="39" t="s">
        <v>233</v>
      </c>
      <c r="D29" s="39" t="s">
        <v>234</v>
      </c>
      <c r="E29" s="39" t="s">
        <v>235</v>
      </c>
      <c r="F29" s="41" t="s">
        <v>236</v>
      </c>
      <c r="G29" s="41" t="s">
        <v>237</v>
      </c>
      <c r="H29" s="39" t="s">
        <v>183</v>
      </c>
      <c r="I29" s="41" t="s">
        <v>238</v>
      </c>
      <c r="J29" s="41" t="s">
        <v>239</v>
      </c>
      <c r="K29" s="41" t="s">
        <v>240</v>
      </c>
      <c r="L29" s="42"/>
      <c r="M29" s="39"/>
      <c r="N29" s="39"/>
      <c r="O29" s="39"/>
      <c r="P29" s="39"/>
      <c r="Q29" s="39"/>
      <c r="R29" s="39"/>
      <c r="S29" s="39"/>
      <c r="T29" s="39"/>
      <c r="U29" s="39"/>
      <c r="V29" s="39"/>
      <c r="W29" s="39"/>
      <c r="X29" s="39"/>
      <c r="Y29" s="39"/>
      <c r="Z29" s="39"/>
    </row>
    <row r="30" spans="1:28" x14ac:dyDescent="0.25">
      <c r="A30" s="39" t="s">
        <v>211</v>
      </c>
      <c r="B30" s="39" t="s">
        <v>241</v>
      </c>
      <c r="C30" s="39" t="s">
        <v>242</v>
      </c>
      <c r="D30" s="39" t="s">
        <v>243</v>
      </c>
      <c r="E30" s="39" t="s">
        <v>244</v>
      </c>
      <c r="F30" s="41" t="s">
        <v>245</v>
      </c>
      <c r="G30" s="41" t="s">
        <v>246</v>
      </c>
      <c r="H30" s="39" t="s">
        <v>183</v>
      </c>
      <c r="I30" s="41" t="s">
        <v>247</v>
      </c>
      <c r="J30" s="41" t="s">
        <v>248</v>
      </c>
      <c r="K30" s="41" t="s">
        <v>249</v>
      </c>
      <c r="L30" s="42"/>
      <c r="M30" s="39"/>
      <c r="N30" s="39"/>
      <c r="O30" s="39"/>
      <c r="P30" s="39"/>
      <c r="Q30" s="39"/>
      <c r="R30" s="39"/>
      <c r="S30" s="39"/>
      <c r="T30" s="39"/>
      <c r="U30" s="39"/>
      <c r="V30" s="39"/>
      <c r="W30" s="39"/>
      <c r="X30" s="39"/>
      <c r="Y30" s="39"/>
      <c r="Z30" s="39"/>
    </row>
    <row r="31" spans="1:28" x14ac:dyDescent="0.25">
      <c r="A31" s="39" t="s">
        <v>231</v>
      </c>
      <c r="B31" s="39" t="s">
        <v>231</v>
      </c>
      <c r="C31" s="39" t="s">
        <v>231</v>
      </c>
      <c r="D31" s="39" t="s">
        <v>231</v>
      </c>
      <c r="E31" s="39" t="s">
        <v>231</v>
      </c>
      <c r="F31" s="39" t="s">
        <v>231</v>
      </c>
      <c r="G31" s="39" t="s">
        <v>231</v>
      </c>
      <c r="H31" s="39" t="s">
        <v>231</v>
      </c>
      <c r="I31" s="39" t="s">
        <v>231</v>
      </c>
      <c r="J31" s="39" t="s">
        <v>231</v>
      </c>
      <c r="K31" s="39" t="s">
        <v>231</v>
      </c>
      <c r="L31" s="42"/>
      <c r="M31" s="39"/>
      <c r="N31" s="39"/>
      <c r="O31" s="39"/>
      <c r="P31" s="39"/>
      <c r="Q31" s="39"/>
      <c r="R31" s="39"/>
      <c r="S31" s="39"/>
      <c r="T31" s="39"/>
      <c r="U31" s="39"/>
      <c r="V31" s="39"/>
      <c r="W31" s="39"/>
      <c r="X31" s="39"/>
      <c r="Y31" s="39"/>
      <c r="Z31" s="39"/>
    </row>
    <row r="32" spans="1:28" ht="30" customHeight="1" x14ac:dyDescent="0.25">
      <c r="A32" s="44" t="s">
        <v>250</v>
      </c>
      <c r="B32" s="44"/>
      <c r="C32" s="41" t="s">
        <v>251</v>
      </c>
      <c r="D32" s="41" t="s">
        <v>252</v>
      </c>
      <c r="E32" s="41" t="s">
        <v>253</v>
      </c>
      <c r="F32" s="41" t="s">
        <v>254</v>
      </c>
      <c r="G32" s="41" t="s">
        <v>255</v>
      </c>
      <c r="H32" s="41" t="s">
        <v>183</v>
      </c>
      <c r="I32" s="41" t="s">
        <v>256</v>
      </c>
      <c r="J32" s="41" t="s">
        <v>257</v>
      </c>
      <c r="K32" s="39"/>
      <c r="L32" s="39"/>
      <c r="M32" s="39"/>
      <c r="N32" s="39"/>
      <c r="O32" s="39"/>
      <c r="P32" s="39"/>
      <c r="Q32" s="39"/>
      <c r="R32" s="39"/>
      <c r="S32" s="39"/>
      <c r="T32" s="39"/>
      <c r="U32" s="39"/>
      <c r="V32" s="39"/>
      <c r="W32" s="39"/>
      <c r="X32" s="39"/>
      <c r="Y32" s="39"/>
      <c r="Z32" s="39"/>
    </row>
    <row r="33" spans="1:26" x14ac:dyDescent="0.25">
      <c r="A33" s="39" t="s">
        <v>231</v>
      </c>
      <c r="B33" s="39" t="s">
        <v>231</v>
      </c>
      <c r="C33" s="39" t="s">
        <v>231</v>
      </c>
      <c r="D33" s="39" t="s">
        <v>231</v>
      </c>
      <c r="E33" s="39" t="s">
        <v>231</v>
      </c>
      <c r="F33" s="39" t="s">
        <v>231</v>
      </c>
      <c r="G33" s="39" t="s">
        <v>231</v>
      </c>
      <c r="H33" s="39" t="s">
        <v>231</v>
      </c>
      <c r="I33" s="39" t="s">
        <v>231</v>
      </c>
      <c r="J33" s="39" t="s">
        <v>231</v>
      </c>
      <c r="K33" s="39" t="s">
        <v>231</v>
      </c>
      <c r="L33" s="39"/>
      <c r="M33" s="39"/>
      <c r="N33" s="39"/>
      <c r="O33" s="39"/>
      <c r="P33" s="39"/>
      <c r="Q33" s="39"/>
      <c r="R33" s="39"/>
      <c r="S33" s="39"/>
      <c r="T33" s="39"/>
      <c r="U33" s="39"/>
      <c r="V33" s="39"/>
      <c r="W33" s="39"/>
      <c r="X33" s="39"/>
      <c r="Y33" s="39"/>
      <c r="Z33" s="39"/>
    </row>
    <row r="37" spans="1:26" x14ac:dyDescent="0.25">
      <c r="A37" s="57"/>
    </row>
  </sheetData>
  <mergeCells count="20">
    <mergeCell ref="A20:Z20"/>
    <mergeCell ref="M23:Z23"/>
    <mergeCell ref="A10:Z10"/>
    <mergeCell ref="A19:Z19"/>
    <mergeCell ref="A23:L23"/>
    <mergeCell ref="A16:Z16"/>
    <mergeCell ref="A18:Z18"/>
    <mergeCell ref="A21:Z21"/>
    <mergeCell ref="A12:Z12"/>
    <mergeCell ref="A14:Z14"/>
    <mergeCell ref="A17:Z17"/>
    <mergeCell ref="A22:Z22"/>
    <mergeCell ref="A13:Z13"/>
    <mergeCell ref="A9:Z9"/>
    <mergeCell ref="A15:Z15"/>
    <mergeCell ref="A11:Z11"/>
    <mergeCell ref="A6:Z6"/>
    <mergeCell ref="A4:Z4"/>
    <mergeCell ref="A7:Z7"/>
    <mergeCell ref="A8:Z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J19" sqref="J19:O19"/>
    </sheetView>
  </sheetViews>
  <sheetFormatPr defaultColWidth="9.140625"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2"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3" t="s">
        <v>619</v>
      </c>
      <c r="B5" s="179"/>
      <c r="C5" s="179"/>
      <c r="D5" s="179"/>
      <c r="E5" s="179"/>
      <c r="F5" s="179"/>
      <c r="G5" s="179"/>
      <c r="H5" s="179"/>
      <c r="I5" s="179"/>
      <c r="J5" s="179"/>
      <c r="K5" s="179"/>
      <c r="L5" s="179"/>
      <c r="M5" s="179"/>
      <c r="N5" s="179"/>
      <c r="O5" s="179"/>
      <c r="P5" s="83"/>
      <c r="Q5" s="83"/>
      <c r="R5" s="83"/>
      <c r="S5" s="83"/>
      <c r="T5" s="83"/>
      <c r="U5" s="83"/>
      <c r="V5" s="83"/>
      <c r="W5" s="83"/>
      <c r="X5" s="83"/>
      <c r="Y5" s="83"/>
      <c r="Z5" s="83"/>
      <c r="AA5" s="83"/>
      <c r="AB5" s="83"/>
    </row>
    <row r="6" spans="1:28" s="4" customFormat="1" ht="18.75" customHeight="1" x14ac:dyDescent="0.3">
      <c r="A6" s="5"/>
      <c r="B6" s="5"/>
      <c r="L6" s="3"/>
    </row>
    <row r="7" spans="1:28" s="4" customFormat="1" ht="18.75" customHeight="1" x14ac:dyDescent="0.2">
      <c r="A7" s="187" t="s">
        <v>3</v>
      </c>
      <c r="B7" s="179"/>
      <c r="C7" s="179"/>
      <c r="D7" s="179"/>
      <c r="E7" s="179"/>
      <c r="F7" s="179"/>
      <c r="G7" s="179"/>
      <c r="H7" s="179"/>
      <c r="I7" s="179"/>
      <c r="J7" s="179"/>
      <c r="K7" s="179"/>
      <c r="L7" s="179"/>
      <c r="M7" s="179"/>
      <c r="N7" s="179"/>
      <c r="O7" s="179"/>
      <c r="P7" s="77"/>
      <c r="Q7" s="77"/>
      <c r="R7" s="77"/>
      <c r="S7" s="77"/>
      <c r="T7" s="77"/>
      <c r="U7" s="77"/>
      <c r="V7" s="77"/>
      <c r="W7" s="77"/>
      <c r="X7" s="77"/>
      <c r="Y7" s="77"/>
      <c r="Z7" s="77"/>
    </row>
    <row r="8" spans="1:28" s="4" customFormat="1" ht="18.75" customHeight="1" x14ac:dyDescent="0.2">
      <c r="A8" s="187"/>
      <c r="B8" s="179"/>
      <c r="C8" s="179"/>
      <c r="D8" s="179"/>
      <c r="E8" s="179"/>
      <c r="F8" s="179"/>
      <c r="G8" s="179"/>
      <c r="H8" s="179"/>
      <c r="I8" s="179"/>
      <c r="J8" s="179"/>
      <c r="K8" s="179"/>
      <c r="L8" s="179"/>
      <c r="M8" s="179"/>
      <c r="N8" s="179"/>
      <c r="O8" s="179"/>
      <c r="P8" s="77"/>
      <c r="Q8" s="77"/>
      <c r="R8" s="77"/>
      <c r="S8" s="77"/>
      <c r="T8" s="77"/>
      <c r="U8" s="77"/>
      <c r="V8" s="77"/>
      <c r="W8" s="77"/>
      <c r="X8" s="77"/>
      <c r="Y8" s="77"/>
      <c r="Z8" s="77"/>
    </row>
    <row r="9" spans="1:28" s="4" customFormat="1" ht="18.75" customHeight="1" x14ac:dyDescent="0.2">
      <c r="A9" s="186" t="s">
        <v>75</v>
      </c>
      <c r="B9" s="179"/>
      <c r="C9" s="179"/>
      <c r="D9" s="179"/>
      <c r="E9" s="179"/>
      <c r="F9" s="179"/>
      <c r="G9" s="179"/>
      <c r="H9" s="179"/>
      <c r="I9" s="179"/>
      <c r="J9" s="179"/>
      <c r="K9" s="179"/>
      <c r="L9" s="179"/>
      <c r="M9" s="179"/>
      <c r="N9" s="179"/>
      <c r="O9" s="179"/>
      <c r="P9" s="77"/>
      <c r="Q9" s="77"/>
      <c r="R9" s="77"/>
      <c r="S9" s="77"/>
      <c r="T9" s="77"/>
      <c r="U9" s="77"/>
      <c r="V9" s="77"/>
      <c r="W9" s="77"/>
      <c r="X9" s="77"/>
      <c r="Y9" s="77"/>
      <c r="Z9" s="77"/>
    </row>
    <row r="10" spans="1:28" s="4" customFormat="1" ht="18.75" customHeight="1" x14ac:dyDescent="0.2">
      <c r="A10" s="178" t="s">
        <v>5</v>
      </c>
      <c r="B10" s="179"/>
      <c r="C10" s="179"/>
      <c r="D10" s="179"/>
      <c r="E10" s="179"/>
      <c r="F10" s="179"/>
      <c r="G10" s="179"/>
      <c r="H10" s="179"/>
      <c r="I10" s="179"/>
      <c r="J10" s="179"/>
      <c r="K10" s="179"/>
      <c r="L10" s="179"/>
      <c r="M10" s="179"/>
      <c r="N10" s="179"/>
      <c r="O10" s="179"/>
      <c r="P10" s="77"/>
      <c r="Q10" s="77"/>
      <c r="R10" s="77"/>
      <c r="S10" s="77"/>
      <c r="T10" s="77"/>
      <c r="U10" s="77"/>
      <c r="V10" s="77"/>
      <c r="W10" s="77"/>
      <c r="X10" s="77"/>
      <c r="Y10" s="77"/>
      <c r="Z10" s="77"/>
    </row>
    <row r="11" spans="1:28" s="4" customFormat="1" ht="18.75" customHeight="1" x14ac:dyDescent="0.2">
      <c r="A11" s="187"/>
      <c r="B11" s="179"/>
      <c r="C11" s="179"/>
      <c r="D11" s="179"/>
      <c r="E11" s="179"/>
      <c r="F11" s="179"/>
      <c r="G11" s="179"/>
      <c r="H11" s="179"/>
      <c r="I11" s="179"/>
      <c r="J11" s="179"/>
      <c r="K11" s="179"/>
      <c r="L11" s="179"/>
      <c r="M11" s="179"/>
      <c r="N11" s="179"/>
      <c r="O11" s="179"/>
      <c r="P11" s="77"/>
      <c r="Q11" s="77"/>
      <c r="R11" s="77"/>
      <c r="S11" s="77"/>
      <c r="T11" s="77"/>
      <c r="U11" s="77"/>
      <c r="V11" s="77"/>
      <c r="W11" s="77"/>
      <c r="X11" s="77"/>
      <c r="Y11" s="77"/>
      <c r="Z11" s="77"/>
    </row>
    <row r="12" spans="1:28" s="4" customFormat="1" ht="18.75" customHeight="1" x14ac:dyDescent="0.2">
      <c r="A12" s="178" t="s">
        <v>6</v>
      </c>
      <c r="B12" s="179"/>
      <c r="C12" s="179"/>
      <c r="D12" s="179"/>
      <c r="E12" s="179"/>
      <c r="F12" s="179"/>
      <c r="G12" s="179"/>
      <c r="H12" s="179"/>
      <c r="I12" s="179"/>
      <c r="J12" s="179"/>
      <c r="K12" s="179"/>
      <c r="L12" s="179"/>
      <c r="M12" s="179"/>
      <c r="N12" s="179"/>
      <c r="O12" s="179"/>
      <c r="P12" s="77"/>
      <c r="Q12" s="77"/>
      <c r="R12" s="77"/>
      <c r="S12" s="77"/>
      <c r="T12" s="77"/>
      <c r="U12" s="77"/>
      <c r="V12" s="77"/>
      <c r="W12" s="77"/>
      <c r="X12" s="77"/>
      <c r="Y12" s="77"/>
      <c r="Z12" s="77"/>
    </row>
    <row r="13" spans="1:28" s="4" customFormat="1" ht="18.75" customHeight="1" x14ac:dyDescent="0.2">
      <c r="A13" s="178" t="s">
        <v>7</v>
      </c>
      <c r="B13" s="179"/>
      <c r="C13" s="179"/>
      <c r="D13" s="179"/>
      <c r="E13" s="179"/>
      <c r="F13" s="179"/>
      <c r="G13" s="179"/>
      <c r="H13" s="179"/>
      <c r="I13" s="179"/>
      <c r="J13" s="179"/>
      <c r="K13" s="179"/>
      <c r="L13" s="179"/>
      <c r="M13" s="179"/>
      <c r="N13" s="179"/>
      <c r="O13" s="179"/>
      <c r="P13" s="77"/>
      <c r="Q13" s="77"/>
      <c r="R13" s="77"/>
      <c r="S13" s="77"/>
      <c r="T13" s="77"/>
      <c r="U13" s="77"/>
      <c r="V13" s="77"/>
      <c r="W13" s="77"/>
      <c r="X13" s="77"/>
      <c r="Y13" s="77"/>
      <c r="Z13" s="77"/>
    </row>
    <row r="14" spans="1:28" s="4" customFormat="1" ht="15.75" customHeight="1" x14ac:dyDescent="0.2">
      <c r="A14" s="191"/>
      <c r="B14" s="179"/>
      <c r="C14" s="179"/>
      <c r="D14" s="179"/>
      <c r="E14" s="179"/>
      <c r="F14" s="179"/>
      <c r="G14" s="179"/>
      <c r="H14" s="179"/>
      <c r="I14" s="179"/>
      <c r="J14" s="179"/>
      <c r="K14" s="179"/>
      <c r="L14" s="179"/>
      <c r="M14" s="179"/>
      <c r="N14" s="179"/>
      <c r="O14" s="179"/>
      <c r="P14" s="147"/>
      <c r="Q14" s="147"/>
      <c r="R14" s="147"/>
      <c r="S14" s="147"/>
      <c r="T14" s="147"/>
      <c r="U14" s="147"/>
      <c r="V14" s="147"/>
      <c r="W14" s="147"/>
      <c r="X14" s="147"/>
      <c r="Y14" s="147"/>
      <c r="Z14" s="147"/>
    </row>
    <row r="15" spans="1:28" s="14" customFormat="1" ht="15.75" customHeight="1" x14ac:dyDescent="0.2">
      <c r="A15" s="186" t="s">
        <v>8</v>
      </c>
      <c r="B15" s="185"/>
      <c r="C15" s="185"/>
      <c r="D15" s="185"/>
      <c r="E15" s="185"/>
      <c r="F15" s="185"/>
      <c r="G15" s="185"/>
      <c r="H15" s="185"/>
      <c r="I15" s="185"/>
      <c r="J15" s="185"/>
      <c r="K15" s="185"/>
      <c r="L15" s="185"/>
      <c r="M15" s="185"/>
      <c r="N15" s="185"/>
      <c r="O15" s="185"/>
      <c r="P15" s="78"/>
      <c r="Q15" s="78"/>
      <c r="R15" s="78"/>
      <c r="S15" s="78"/>
      <c r="T15" s="78"/>
      <c r="U15" s="78"/>
      <c r="V15" s="78"/>
      <c r="W15" s="78"/>
      <c r="X15" s="78"/>
      <c r="Y15" s="78"/>
      <c r="Z15" s="78"/>
    </row>
    <row r="16" spans="1:28" s="14" customFormat="1" ht="15" customHeight="1" x14ac:dyDescent="0.2">
      <c r="A16" s="178" t="s">
        <v>9</v>
      </c>
      <c r="B16" s="185"/>
      <c r="C16" s="185"/>
      <c r="D16" s="185"/>
      <c r="E16" s="185"/>
      <c r="F16" s="185"/>
      <c r="G16" s="185"/>
      <c r="H16" s="185"/>
      <c r="I16" s="185"/>
      <c r="J16" s="185"/>
      <c r="K16" s="185"/>
      <c r="L16" s="185"/>
      <c r="M16" s="185"/>
      <c r="N16" s="185"/>
      <c r="O16" s="185"/>
      <c r="P16" s="79"/>
      <c r="Q16" s="79"/>
      <c r="R16" s="79"/>
      <c r="S16" s="79"/>
      <c r="T16" s="79"/>
      <c r="U16" s="79"/>
      <c r="V16" s="79"/>
      <c r="W16" s="79"/>
      <c r="X16" s="79"/>
      <c r="Y16" s="79"/>
      <c r="Z16" s="79"/>
    </row>
    <row r="17" spans="1:26" s="14" customFormat="1" ht="15" customHeight="1" x14ac:dyDescent="0.2">
      <c r="A17" s="191"/>
      <c r="B17" s="185"/>
      <c r="C17" s="185"/>
      <c r="D17" s="185"/>
      <c r="E17" s="185"/>
      <c r="F17" s="185"/>
      <c r="G17" s="185"/>
      <c r="H17" s="185"/>
      <c r="I17" s="185"/>
      <c r="J17" s="185"/>
      <c r="K17" s="185"/>
      <c r="L17" s="185"/>
      <c r="M17" s="185"/>
      <c r="N17" s="185"/>
      <c r="O17" s="185"/>
      <c r="P17" s="147"/>
      <c r="Q17" s="147"/>
      <c r="R17" s="147"/>
      <c r="S17" s="147"/>
      <c r="T17" s="147"/>
      <c r="U17" s="147"/>
      <c r="V17" s="147"/>
      <c r="W17" s="147"/>
    </row>
    <row r="18" spans="1:26" s="14" customFormat="1" ht="91.5" customHeight="1" x14ac:dyDescent="0.2">
      <c r="A18" s="210" t="s">
        <v>258</v>
      </c>
      <c r="B18" s="185"/>
      <c r="C18" s="185"/>
      <c r="D18" s="185"/>
      <c r="E18" s="185"/>
      <c r="F18" s="185"/>
      <c r="G18" s="185"/>
      <c r="H18" s="185"/>
      <c r="I18" s="185"/>
      <c r="J18" s="185"/>
      <c r="K18" s="185"/>
      <c r="L18" s="185"/>
      <c r="M18" s="185"/>
      <c r="N18" s="185"/>
      <c r="O18" s="185"/>
      <c r="P18" s="2"/>
      <c r="Q18" s="2"/>
      <c r="R18" s="2"/>
      <c r="S18" s="2"/>
      <c r="T18" s="2"/>
      <c r="U18" s="2"/>
      <c r="V18" s="2"/>
      <c r="W18" s="2"/>
      <c r="X18" s="2"/>
      <c r="Y18" s="2"/>
      <c r="Z18" s="2"/>
    </row>
    <row r="19" spans="1:26" s="14" customFormat="1" ht="78" customHeight="1" x14ac:dyDescent="0.25">
      <c r="A19" s="188" t="s">
        <v>11</v>
      </c>
      <c r="B19" s="188" t="s">
        <v>259</v>
      </c>
      <c r="C19" s="188" t="s">
        <v>260</v>
      </c>
      <c r="D19" s="188" t="s">
        <v>261</v>
      </c>
      <c r="E19" s="188" t="s">
        <v>262</v>
      </c>
      <c r="F19" s="181"/>
      <c r="G19" s="181"/>
      <c r="H19" s="181"/>
      <c r="I19" s="182"/>
      <c r="J19" s="188" t="s">
        <v>263</v>
      </c>
      <c r="K19" s="181"/>
      <c r="L19" s="181"/>
      <c r="M19" s="181"/>
      <c r="N19" s="181"/>
      <c r="O19" s="182"/>
      <c r="P19" s="147"/>
      <c r="Q19" s="147"/>
      <c r="R19" s="147"/>
      <c r="S19" s="147"/>
      <c r="T19" s="147"/>
      <c r="U19" s="147"/>
      <c r="V19" s="147"/>
      <c r="W19" s="147"/>
    </row>
    <row r="20" spans="1:26" s="14" customFormat="1" ht="51" customHeight="1" x14ac:dyDescent="0.2">
      <c r="A20" s="189"/>
      <c r="B20" s="189"/>
      <c r="C20" s="189"/>
      <c r="D20" s="189"/>
      <c r="E20" s="146" t="s">
        <v>264</v>
      </c>
      <c r="F20" s="146" t="s">
        <v>265</v>
      </c>
      <c r="G20" s="146" t="s">
        <v>266</v>
      </c>
      <c r="H20" s="146" t="s">
        <v>267</v>
      </c>
      <c r="I20" s="146" t="s">
        <v>268</v>
      </c>
      <c r="J20" s="146" t="s">
        <v>269</v>
      </c>
      <c r="K20" s="146" t="s">
        <v>270</v>
      </c>
      <c r="L20" s="29" t="s">
        <v>271</v>
      </c>
      <c r="M20" s="28" t="s">
        <v>272</v>
      </c>
      <c r="N20" s="28" t="s">
        <v>273</v>
      </c>
      <c r="O20" s="28" t="s">
        <v>274</v>
      </c>
      <c r="P20" s="147"/>
      <c r="Q20" s="147"/>
      <c r="R20" s="147"/>
      <c r="S20" s="147"/>
      <c r="T20" s="147"/>
      <c r="U20" s="147"/>
      <c r="V20" s="147"/>
      <c r="W20" s="147"/>
    </row>
    <row r="21" spans="1:26" s="14" customFormat="1" ht="16.5" customHeight="1" x14ac:dyDescent="0.2">
      <c r="A21" s="87">
        <v>1</v>
      </c>
      <c r="B21" s="21">
        <v>2</v>
      </c>
      <c r="C21" s="87">
        <v>3</v>
      </c>
      <c r="D21" s="21">
        <v>4</v>
      </c>
      <c r="E21" s="87">
        <v>5</v>
      </c>
      <c r="F21" s="21">
        <v>6</v>
      </c>
      <c r="G21" s="87">
        <v>7</v>
      </c>
      <c r="H21" s="21">
        <v>8</v>
      </c>
      <c r="I21" s="87">
        <v>9</v>
      </c>
      <c r="J21" s="21">
        <v>10</v>
      </c>
      <c r="K21" s="87">
        <v>11</v>
      </c>
      <c r="L21" s="21">
        <v>12</v>
      </c>
      <c r="M21" s="87">
        <v>13</v>
      </c>
      <c r="N21" s="21">
        <v>14</v>
      </c>
      <c r="O21" s="87">
        <v>15</v>
      </c>
      <c r="P21" s="147"/>
      <c r="Q21" s="147"/>
      <c r="R21" s="147"/>
      <c r="S21" s="147"/>
      <c r="T21" s="147"/>
      <c r="U21" s="147"/>
      <c r="V21" s="147"/>
      <c r="W21" s="147"/>
    </row>
    <row r="22" spans="1:26" s="14" customFormat="1" ht="33" customHeight="1" x14ac:dyDescent="0.2">
      <c r="A22" s="26"/>
      <c r="B22" s="27"/>
      <c r="C22" s="16"/>
      <c r="D22" s="16"/>
      <c r="E22" s="16"/>
      <c r="F22" s="16"/>
      <c r="G22" s="16"/>
      <c r="H22" s="16"/>
      <c r="I22" s="16"/>
      <c r="J22" s="25"/>
      <c r="K22" s="25"/>
      <c r="L22" s="1"/>
      <c r="M22" s="1"/>
      <c r="N22" s="1"/>
      <c r="O22" s="1"/>
      <c r="P22" s="147"/>
      <c r="Q22" s="147"/>
      <c r="R22" s="147"/>
      <c r="S22" s="147"/>
      <c r="T22" s="147"/>
      <c r="U22" s="147"/>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2" t="s">
        <v>0</v>
      </c>
      <c r="AR1" s="22" t="s">
        <v>0</v>
      </c>
    </row>
    <row r="2" spans="1:44" s="4" customFormat="1" ht="18.75" customHeight="1" x14ac:dyDescent="0.3">
      <c r="A2" s="6"/>
      <c r="K2" s="3" t="s">
        <v>1</v>
      </c>
      <c r="AR2" s="3" t="s">
        <v>1</v>
      </c>
    </row>
    <row r="3" spans="1:44" s="4" customFormat="1" ht="18.75" customHeight="1" x14ac:dyDescent="0.3">
      <c r="A3" s="5"/>
      <c r="K3" s="3" t="s">
        <v>2</v>
      </c>
      <c r="AR3" s="3" t="s">
        <v>275</v>
      </c>
    </row>
    <row r="4" spans="1:44" s="4" customFormat="1" ht="18.75" customHeight="1" x14ac:dyDescent="0.3">
      <c r="A4" s="5"/>
      <c r="K4" s="3"/>
    </row>
    <row r="5" spans="1:44" s="4" customFormat="1" ht="18.75" customHeight="1" x14ac:dyDescent="0.2">
      <c r="A5" s="183" t="s">
        <v>621</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4" customFormat="1" ht="18.75" customHeight="1" x14ac:dyDescent="0.3">
      <c r="A6" s="5"/>
      <c r="K6" s="3"/>
    </row>
    <row r="7" spans="1:44" s="4" customFormat="1" ht="18.75" customHeight="1" x14ac:dyDescent="0.2">
      <c r="A7" s="187"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4" customFormat="1" ht="18.75" customHeight="1" x14ac:dyDescent="0.2">
      <c r="A8" s="145"/>
      <c r="B8" s="145"/>
      <c r="C8" s="145"/>
      <c r="D8" s="145"/>
      <c r="E8" s="145"/>
      <c r="F8" s="145"/>
      <c r="G8" s="145"/>
      <c r="H8" s="145"/>
      <c r="I8" s="145"/>
      <c r="J8" s="145"/>
      <c r="K8" s="145"/>
      <c r="L8" s="77"/>
      <c r="M8" s="77"/>
      <c r="N8" s="77"/>
      <c r="O8" s="77"/>
      <c r="P8" s="77"/>
      <c r="Q8" s="77"/>
      <c r="R8" s="77"/>
      <c r="S8" s="77"/>
      <c r="T8" s="77"/>
      <c r="U8" s="77"/>
      <c r="V8" s="77"/>
      <c r="W8" s="77"/>
      <c r="X8" s="77"/>
      <c r="Y8" s="77"/>
    </row>
    <row r="9" spans="1:44" s="4" customFormat="1" ht="18.75" customHeight="1" x14ac:dyDescent="0.2">
      <c r="A9" s="204" t="s">
        <v>75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4"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4" customFormat="1" ht="18.75" customHeight="1" x14ac:dyDescent="0.2">
      <c r="A11" s="145"/>
      <c r="B11" s="145"/>
      <c r="C11" s="145"/>
      <c r="D11" s="145"/>
      <c r="E11" s="145"/>
      <c r="F11" s="145"/>
      <c r="G11" s="145"/>
      <c r="H11" s="145"/>
      <c r="I11" s="145"/>
      <c r="J11" s="145"/>
      <c r="K11" s="145"/>
      <c r="L11" s="77"/>
      <c r="M11" s="77"/>
      <c r="N11" s="77"/>
      <c r="O11" s="77"/>
      <c r="P11" s="77"/>
      <c r="Q11" s="77"/>
      <c r="R11" s="77"/>
      <c r="S11" s="77"/>
      <c r="T11" s="77"/>
      <c r="U11" s="77"/>
      <c r="V11" s="77"/>
      <c r="W11" s="77"/>
      <c r="X11" s="77"/>
      <c r="Y11" s="77"/>
    </row>
    <row r="12" spans="1:44" s="4" customFormat="1" ht="18.75" customHeight="1" x14ac:dyDescent="0.2">
      <c r="A12" s="229" t="s">
        <v>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4"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4"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44" s="14" customFormat="1" ht="12" customHeight="1" x14ac:dyDescent="0.2">
      <c r="A15" s="204" t="s">
        <v>8</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 customFormat="1" ht="15" customHeight="1" x14ac:dyDescent="0.2">
      <c r="A18" s="205" t="s">
        <v>276</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73"/>
      <c r="AP19" s="73"/>
      <c r="AQ19" s="73"/>
      <c r="AR19" s="22"/>
    </row>
    <row r="20" spans="1:45" ht="18.75" customHeight="1" x14ac:dyDescent="0.3">
      <c r="AO20" s="73"/>
      <c r="AP20" s="73"/>
      <c r="AQ20" s="73"/>
      <c r="AR20" s="3"/>
    </row>
    <row r="21" spans="1:45" ht="20.25" customHeight="1" x14ac:dyDescent="0.3">
      <c r="AO21" s="73"/>
      <c r="AP21" s="73"/>
      <c r="AQ21" s="73"/>
      <c r="AR21" s="3"/>
    </row>
    <row r="22" spans="1:45" s="14"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33" t="s">
        <v>277</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3" t="s">
        <v>278</v>
      </c>
      <c r="AL24" s="234"/>
      <c r="AM24" s="59"/>
      <c r="AN24" s="59"/>
      <c r="AS24" s="68"/>
    </row>
    <row r="25" spans="1:45" ht="12.75" customHeight="1" x14ac:dyDescent="0.25">
      <c r="A25" s="216" t="s">
        <v>279</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8"/>
      <c r="AK25" s="222"/>
      <c r="AL25" s="218"/>
      <c r="AM25" s="161"/>
      <c r="AN25" s="211" t="s">
        <v>280</v>
      </c>
      <c r="AO25" s="193"/>
      <c r="AP25" s="193"/>
      <c r="AQ25" s="241"/>
      <c r="AR25" s="242"/>
      <c r="AS25" s="68"/>
    </row>
    <row r="26" spans="1:45" ht="17.25" customHeight="1" x14ac:dyDescent="0.25">
      <c r="A26" s="227" t="s">
        <v>281</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9"/>
      <c r="AL26" s="182"/>
      <c r="AM26" s="161"/>
      <c r="AN26" s="219" t="s">
        <v>282</v>
      </c>
      <c r="AO26" s="181"/>
      <c r="AP26" s="182"/>
      <c r="AQ26" s="219"/>
      <c r="AR26" s="182"/>
      <c r="AS26" s="68"/>
    </row>
    <row r="27" spans="1:45" ht="17.25" customHeight="1" x14ac:dyDescent="0.25">
      <c r="A27" s="227" t="s">
        <v>283</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9"/>
      <c r="AL27" s="182"/>
      <c r="AM27" s="161"/>
      <c r="AN27" s="219" t="s">
        <v>284</v>
      </c>
      <c r="AO27" s="181"/>
      <c r="AP27" s="182"/>
      <c r="AQ27" s="219"/>
      <c r="AR27" s="182"/>
      <c r="AS27" s="68"/>
    </row>
    <row r="28" spans="1:45" ht="27.75" customHeight="1" thickBot="1" x14ac:dyDescent="0.3">
      <c r="A28" s="236" t="s">
        <v>285</v>
      </c>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7"/>
      <c r="AK28" s="220"/>
      <c r="AL28" s="213"/>
      <c r="AM28" s="161"/>
      <c r="AN28" s="250" t="s">
        <v>286</v>
      </c>
      <c r="AO28" s="181"/>
      <c r="AP28" s="182"/>
      <c r="AQ28" s="219"/>
      <c r="AR28" s="182"/>
      <c r="AS28" s="68"/>
    </row>
    <row r="29" spans="1:45" ht="17.25" customHeight="1" x14ac:dyDescent="0.25">
      <c r="A29" s="246" t="s">
        <v>287</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2"/>
      <c r="AL29" s="218"/>
      <c r="AM29" s="161"/>
      <c r="AN29" s="219"/>
      <c r="AO29" s="181"/>
      <c r="AP29" s="182"/>
      <c r="AQ29" s="219"/>
      <c r="AR29" s="182"/>
      <c r="AS29" s="68"/>
    </row>
    <row r="30" spans="1:45" ht="17.25" customHeight="1" x14ac:dyDescent="0.25">
      <c r="A30" s="227" t="s">
        <v>288</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9"/>
      <c r="AL30" s="182"/>
      <c r="AM30" s="161"/>
      <c r="AS30" s="68"/>
    </row>
    <row r="31" spans="1:45" ht="17.25" customHeight="1" x14ac:dyDescent="0.25">
      <c r="A31" s="227" t="s">
        <v>289</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9"/>
      <c r="AL31" s="182"/>
      <c r="AM31" s="161"/>
      <c r="AN31" s="161"/>
      <c r="AO31" s="70"/>
      <c r="AP31" s="70"/>
      <c r="AQ31" s="70"/>
      <c r="AR31" s="70"/>
      <c r="AS31" s="68"/>
    </row>
    <row r="32" spans="1:45" ht="17.25" customHeight="1" x14ac:dyDescent="0.25">
      <c r="A32" s="227" t="s">
        <v>290</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9"/>
      <c r="AL32" s="182"/>
      <c r="AM32" s="161"/>
      <c r="AN32" s="161"/>
      <c r="AO32" s="161"/>
      <c r="AP32" s="161"/>
      <c r="AQ32" s="161"/>
      <c r="AR32" s="161"/>
      <c r="AS32" s="68"/>
    </row>
    <row r="33" spans="1:45" ht="17.25" customHeight="1" x14ac:dyDescent="0.25">
      <c r="A33" s="227" t="s">
        <v>291</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23"/>
      <c r="AL33" s="197"/>
      <c r="AM33" s="161"/>
      <c r="AN33" s="161"/>
      <c r="AO33" s="161"/>
      <c r="AP33" s="161"/>
      <c r="AQ33" s="161"/>
      <c r="AR33" s="161"/>
      <c r="AS33" s="68"/>
    </row>
    <row r="34" spans="1:45" ht="17.25" customHeight="1" x14ac:dyDescent="0.25">
      <c r="A34" s="227" t="s">
        <v>292</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9"/>
      <c r="AL34" s="182"/>
      <c r="AM34" s="161"/>
      <c r="AN34" s="161"/>
      <c r="AO34" s="161"/>
      <c r="AP34" s="161"/>
      <c r="AQ34" s="161"/>
      <c r="AR34" s="161"/>
      <c r="AS34" s="68"/>
    </row>
    <row r="35" spans="1:45" ht="17.25" customHeight="1" x14ac:dyDescent="0.25">
      <c r="A35" s="227"/>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9"/>
      <c r="AL35" s="182"/>
      <c r="AM35" s="161"/>
      <c r="AN35" s="161"/>
      <c r="AO35" s="161"/>
      <c r="AP35" s="161"/>
      <c r="AQ35" s="161"/>
      <c r="AR35" s="161"/>
      <c r="AS35" s="68"/>
    </row>
    <row r="36" spans="1:45" ht="17.25" customHeight="1" thickBot="1" x14ac:dyDescent="0.3">
      <c r="A36" s="224" t="s">
        <v>293</v>
      </c>
      <c r="B36" s="225"/>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13"/>
      <c r="AK36" s="220"/>
      <c r="AL36" s="213"/>
      <c r="AM36" s="161"/>
      <c r="AN36" s="161"/>
      <c r="AO36" s="161"/>
      <c r="AP36" s="161"/>
      <c r="AQ36" s="161"/>
      <c r="AR36" s="161"/>
      <c r="AS36" s="68"/>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8"/>
      <c r="AK37" s="222"/>
      <c r="AL37" s="218"/>
      <c r="AM37" s="161"/>
      <c r="AN37" s="161"/>
      <c r="AO37" s="161"/>
      <c r="AP37" s="161"/>
      <c r="AQ37" s="161"/>
      <c r="AR37" s="161"/>
      <c r="AS37" s="68"/>
    </row>
    <row r="38" spans="1:45" ht="17.25" customHeight="1" x14ac:dyDescent="0.25">
      <c r="A38" s="227" t="s">
        <v>294</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9"/>
      <c r="AL38" s="182"/>
      <c r="AM38" s="161"/>
      <c r="AN38" s="161"/>
      <c r="AO38" s="161"/>
      <c r="AP38" s="161"/>
      <c r="AQ38" s="161"/>
      <c r="AR38" s="161"/>
      <c r="AS38" s="68"/>
    </row>
    <row r="39" spans="1:45" ht="17.25" customHeight="1" thickBot="1" x14ac:dyDescent="0.3">
      <c r="A39" s="224" t="s">
        <v>295</v>
      </c>
      <c r="B39" s="225"/>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13"/>
      <c r="AK39" s="220"/>
      <c r="AL39" s="213"/>
      <c r="AM39" s="161"/>
      <c r="AN39" s="161"/>
      <c r="AO39" s="161"/>
      <c r="AP39" s="161"/>
      <c r="AQ39" s="161"/>
      <c r="AR39" s="161"/>
      <c r="AS39" s="68"/>
    </row>
    <row r="40" spans="1:45" ht="17.25" customHeight="1" x14ac:dyDescent="0.25">
      <c r="A40" s="216" t="s">
        <v>296</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8"/>
      <c r="AK40" s="222"/>
      <c r="AL40" s="218"/>
      <c r="AM40" s="161"/>
      <c r="AN40" s="161"/>
      <c r="AO40" s="161"/>
      <c r="AP40" s="161"/>
      <c r="AQ40" s="161"/>
      <c r="AR40" s="161"/>
      <c r="AS40" s="68"/>
    </row>
    <row r="41" spans="1:45" ht="17.25" customHeight="1" x14ac:dyDescent="0.25">
      <c r="A41" s="227" t="s">
        <v>297</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9"/>
      <c r="AL41" s="182"/>
      <c r="AM41" s="161"/>
      <c r="AN41" s="161"/>
      <c r="AO41" s="161"/>
      <c r="AP41" s="161"/>
      <c r="AQ41" s="161"/>
      <c r="AR41" s="161"/>
      <c r="AS41" s="68"/>
    </row>
    <row r="42" spans="1:45" ht="17.25" customHeight="1" x14ac:dyDescent="0.25">
      <c r="A42" s="227" t="s">
        <v>298</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9"/>
      <c r="AL42" s="182"/>
      <c r="AM42" s="161"/>
      <c r="AN42" s="161"/>
      <c r="AO42" s="161"/>
      <c r="AP42" s="161"/>
      <c r="AQ42" s="161"/>
      <c r="AR42" s="161"/>
      <c r="AS42" s="68"/>
    </row>
    <row r="43" spans="1:45" ht="17.25" customHeight="1" x14ac:dyDescent="0.25">
      <c r="A43" s="227" t="s">
        <v>299</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9"/>
      <c r="AL43" s="182"/>
      <c r="AM43" s="161"/>
      <c r="AN43" s="161"/>
      <c r="AO43" s="161"/>
      <c r="AP43" s="161"/>
      <c r="AQ43" s="161"/>
      <c r="AR43" s="161"/>
      <c r="AS43" s="68"/>
    </row>
    <row r="44" spans="1:45" ht="17.25" customHeight="1" x14ac:dyDescent="0.25">
      <c r="A44" s="227" t="s">
        <v>300</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9"/>
      <c r="AL44" s="182"/>
      <c r="AM44" s="161"/>
      <c r="AN44" s="161"/>
      <c r="AO44" s="161"/>
      <c r="AP44" s="161"/>
      <c r="AQ44" s="161"/>
      <c r="AR44" s="161"/>
      <c r="AS44" s="68"/>
    </row>
    <row r="45" spans="1:45" ht="17.25" customHeight="1" x14ac:dyDescent="0.25">
      <c r="A45" s="227" t="s">
        <v>301</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9"/>
      <c r="AL45" s="182"/>
      <c r="AM45" s="161"/>
      <c r="AN45" s="161"/>
      <c r="AO45" s="161"/>
      <c r="AP45" s="161"/>
      <c r="AQ45" s="161"/>
      <c r="AR45" s="161"/>
      <c r="AS45" s="68"/>
    </row>
    <row r="46" spans="1:45" ht="17.25" customHeight="1" thickBot="1" x14ac:dyDescent="0.3">
      <c r="A46" s="243" t="s">
        <v>302</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4"/>
      <c r="AK46" s="245"/>
      <c r="AL46" s="244"/>
      <c r="AM46" s="161"/>
      <c r="AN46" s="161"/>
      <c r="AO46" s="161"/>
      <c r="AP46" s="161"/>
      <c r="AQ46" s="161"/>
      <c r="AR46" s="161"/>
      <c r="AS46" s="68"/>
    </row>
    <row r="47" spans="1:45" ht="24" customHeight="1" x14ac:dyDescent="0.25">
      <c r="A47" s="228" t="s">
        <v>303</v>
      </c>
      <c r="B47" s="217"/>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c r="AD47" s="217"/>
      <c r="AE47" s="217"/>
      <c r="AF47" s="217"/>
      <c r="AG47" s="217"/>
      <c r="AH47" s="217"/>
      <c r="AI47" s="217"/>
      <c r="AJ47" s="218"/>
      <c r="AK47" s="222" t="s">
        <v>270</v>
      </c>
      <c r="AL47" s="218"/>
      <c r="AM47" s="222" t="s">
        <v>304</v>
      </c>
      <c r="AN47" s="218"/>
      <c r="AO47" s="159" t="s">
        <v>305</v>
      </c>
      <c r="AP47" s="159" t="s">
        <v>306</v>
      </c>
      <c r="AQ47" s="68"/>
    </row>
    <row r="48" spans="1:45" ht="12" customHeight="1" x14ac:dyDescent="0.25">
      <c r="A48" s="227" t="s">
        <v>307</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9"/>
      <c r="AL48" s="182"/>
      <c r="AM48" s="219"/>
      <c r="AN48" s="182"/>
      <c r="AO48" s="160"/>
      <c r="AP48" s="160"/>
      <c r="AQ48" s="68"/>
    </row>
    <row r="49" spans="1:43" ht="12" customHeight="1" x14ac:dyDescent="0.25">
      <c r="A49" s="227" t="s">
        <v>308</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9"/>
      <c r="AL49" s="182"/>
      <c r="AM49" s="219"/>
      <c r="AN49" s="182"/>
      <c r="AO49" s="160"/>
      <c r="AP49" s="160"/>
      <c r="AQ49" s="68"/>
    </row>
    <row r="50" spans="1:43" ht="12" customHeight="1" thickBot="1" x14ac:dyDescent="0.3">
      <c r="A50" s="224" t="s">
        <v>309</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13"/>
      <c r="AK50" s="220"/>
      <c r="AL50" s="213"/>
      <c r="AM50" s="220"/>
      <c r="AN50" s="213"/>
      <c r="AO50" s="156"/>
      <c r="AP50" s="156"/>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1"/>
      <c r="AN51" s="161"/>
      <c r="AO51" s="161"/>
      <c r="AP51" s="161"/>
      <c r="AQ51" s="68"/>
    </row>
    <row r="52" spans="1:43" ht="24" customHeight="1" x14ac:dyDescent="0.25">
      <c r="A52" s="238" t="s">
        <v>310</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8"/>
      <c r="AK52" s="222" t="s">
        <v>270</v>
      </c>
      <c r="AL52" s="218"/>
      <c r="AM52" s="222" t="s">
        <v>304</v>
      </c>
      <c r="AN52" s="218"/>
      <c r="AO52" s="159" t="s">
        <v>305</v>
      </c>
      <c r="AP52" s="159" t="s">
        <v>306</v>
      </c>
      <c r="AQ52" s="68"/>
    </row>
    <row r="53" spans="1:43" ht="11.25" customHeight="1" x14ac:dyDescent="0.25">
      <c r="A53" s="249" t="s">
        <v>311</v>
      </c>
      <c r="B53" s="193"/>
      <c r="C53" s="193"/>
      <c r="D53" s="193"/>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7"/>
      <c r="AK53" s="223"/>
      <c r="AL53" s="197"/>
      <c r="AM53" s="223"/>
      <c r="AN53" s="197"/>
      <c r="AO53" s="158"/>
      <c r="AP53" s="158"/>
      <c r="AQ53" s="68"/>
    </row>
    <row r="54" spans="1:43" ht="12" customHeight="1" x14ac:dyDescent="0.25">
      <c r="A54" s="227" t="s">
        <v>312</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9"/>
      <c r="AL54" s="182"/>
      <c r="AM54" s="219"/>
      <c r="AN54" s="182"/>
      <c r="AO54" s="160"/>
      <c r="AP54" s="160"/>
      <c r="AQ54" s="68"/>
    </row>
    <row r="55" spans="1:43" ht="12" customHeight="1" x14ac:dyDescent="0.25">
      <c r="A55" s="227" t="s">
        <v>313</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9"/>
      <c r="AL55" s="182"/>
      <c r="AM55" s="219"/>
      <c r="AN55" s="182"/>
      <c r="AO55" s="160"/>
      <c r="AP55" s="160"/>
      <c r="AQ55" s="68"/>
    </row>
    <row r="56" spans="1:43" ht="12" customHeight="1" thickBot="1" x14ac:dyDescent="0.3">
      <c r="A56" s="224" t="s">
        <v>314</v>
      </c>
      <c r="B56" s="225"/>
      <c r="C56" s="225"/>
      <c r="D56" s="225"/>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13"/>
      <c r="AK56" s="220"/>
      <c r="AL56" s="213"/>
      <c r="AM56" s="220"/>
      <c r="AN56" s="213"/>
      <c r="AO56" s="156"/>
      <c r="AP56" s="156"/>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1"/>
      <c r="AN57" s="161"/>
      <c r="AO57" s="161"/>
      <c r="AP57" s="161"/>
      <c r="AQ57" s="59"/>
    </row>
    <row r="58" spans="1:43" ht="24" customHeight="1" x14ac:dyDescent="0.25">
      <c r="A58" s="238" t="s">
        <v>315</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8"/>
      <c r="AK58" s="222" t="s">
        <v>270</v>
      </c>
      <c r="AL58" s="218"/>
      <c r="AM58" s="222" t="s">
        <v>304</v>
      </c>
      <c r="AN58" s="218"/>
      <c r="AO58" s="159" t="s">
        <v>305</v>
      </c>
      <c r="AP58" s="159" t="s">
        <v>306</v>
      </c>
      <c r="AQ58" s="68"/>
    </row>
    <row r="59" spans="1:43" ht="12.75" customHeight="1" x14ac:dyDescent="0.25">
      <c r="A59" s="231" t="s">
        <v>316</v>
      </c>
      <c r="B59" s="193"/>
      <c r="C59" s="193"/>
      <c r="D59" s="193"/>
      <c r="E59" s="193"/>
      <c r="F59" s="193"/>
      <c r="G59" s="193"/>
      <c r="H59" s="193"/>
      <c r="I59" s="193"/>
      <c r="J59" s="193"/>
      <c r="K59" s="193"/>
      <c r="L59" s="193"/>
      <c r="M59" s="193"/>
      <c r="N59" s="193"/>
      <c r="O59" s="193"/>
      <c r="P59" s="193"/>
      <c r="Q59" s="193"/>
      <c r="R59" s="193"/>
      <c r="S59" s="193"/>
      <c r="T59" s="193"/>
      <c r="U59" s="193"/>
      <c r="V59" s="193"/>
      <c r="W59" s="193"/>
      <c r="X59" s="193"/>
      <c r="Y59" s="193"/>
      <c r="Z59" s="193"/>
      <c r="AA59" s="193"/>
      <c r="AB59" s="193"/>
      <c r="AC59" s="193"/>
      <c r="AD59" s="193"/>
      <c r="AE59" s="193"/>
      <c r="AF59" s="193"/>
      <c r="AG59" s="193"/>
      <c r="AH59" s="193"/>
      <c r="AI59" s="193"/>
      <c r="AJ59" s="197"/>
      <c r="AK59" s="232"/>
      <c r="AL59" s="197"/>
      <c r="AM59" s="232"/>
      <c r="AN59" s="197"/>
      <c r="AO59" s="157"/>
      <c r="AP59" s="157"/>
      <c r="AQ59" s="67"/>
    </row>
    <row r="60" spans="1:43" ht="12" customHeight="1" x14ac:dyDescent="0.25">
      <c r="A60" s="227" t="s">
        <v>317</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9"/>
      <c r="AL60" s="182"/>
      <c r="AM60" s="219"/>
      <c r="AN60" s="182"/>
      <c r="AO60" s="160"/>
      <c r="AP60" s="160"/>
      <c r="AQ60" s="68"/>
    </row>
    <row r="61" spans="1:43" ht="12" customHeight="1" x14ac:dyDescent="0.25">
      <c r="A61" s="227" t="s">
        <v>318</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9"/>
      <c r="AL61" s="182"/>
      <c r="AM61" s="219"/>
      <c r="AN61" s="182"/>
      <c r="AO61" s="160"/>
      <c r="AP61" s="160"/>
      <c r="AQ61" s="68"/>
    </row>
    <row r="62" spans="1:43" ht="12" customHeight="1" x14ac:dyDescent="0.25">
      <c r="A62" s="227" t="s">
        <v>290</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9"/>
      <c r="AL62" s="182"/>
      <c r="AM62" s="219"/>
      <c r="AN62" s="182"/>
      <c r="AO62" s="160"/>
      <c r="AP62" s="160"/>
      <c r="AQ62" s="68"/>
    </row>
    <row r="63" spans="1:43" ht="9.75" customHeight="1" x14ac:dyDescent="0.25">
      <c r="A63" s="227"/>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9"/>
      <c r="AL63" s="182"/>
      <c r="AM63" s="219"/>
      <c r="AN63" s="182"/>
      <c r="AO63" s="160"/>
      <c r="AP63" s="160"/>
      <c r="AQ63" s="68"/>
    </row>
    <row r="64" spans="1:43" ht="9.75" customHeight="1" x14ac:dyDescent="0.25">
      <c r="A64" s="227"/>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9"/>
      <c r="AL64" s="182"/>
      <c r="AM64" s="219"/>
      <c r="AN64" s="182"/>
      <c r="AO64" s="160"/>
      <c r="AP64" s="160"/>
      <c r="AQ64" s="68"/>
    </row>
    <row r="65" spans="1:43" ht="12" customHeight="1" x14ac:dyDescent="0.25">
      <c r="A65" s="227" t="s">
        <v>319</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9"/>
      <c r="AL65" s="182"/>
      <c r="AM65" s="219"/>
      <c r="AN65" s="182"/>
      <c r="AO65" s="160"/>
      <c r="AP65" s="160"/>
      <c r="AQ65" s="68"/>
    </row>
    <row r="66" spans="1:43" ht="27.75" customHeight="1" x14ac:dyDescent="0.25">
      <c r="A66" s="226" t="s">
        <v>320</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4"/>
      <c r="AL66" s="182"/>
      <c r="AM66" s="214"/>
      <c r="AN66" s="182"/>
      <c r="AO66" s="152"/>
      <c r="AP66" s="152"/>
      <c r="AQ66" s="67"/>
    </row>
    <row r="67" spans="1:43" ht="11.25" customHeight="1" x14ac:dyDescent="0.25">
      <c r="A67" s="227" t="s">
        <v>321</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9"/>
      <c r="AL67" s="182"/>
      <c r="AM67" s="219"/>
      <c r="AN67" s="182"/>
      <c r="AO67" s="160"/>
      <c r="AP67" s="160"/>
      <c r="AQ67" s="68"/>
    </row>
    <row r="68" spans="1:43" ht="25.5" customHeight="1" x14ac:dyDescent="0.25">
      <c r="A68" s="226" t="s">
        <v>322</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4"/>
      <c r="AL68" s="182"/>
      <c r="AM68" s="214"/>
      <c r="AN68" s="182"/>
      <c r="AO68" s="152"/>
      <c r="AP68" s="152"/>
      <c r="AQ68" s="67"/>
    </row>
    <row r="69" spans="1:43" ht="12" customHeight="1" x14ac:dyDescent="0.25">
      <c r="A69" s="227" t="s">
        <v>323</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9"/>
      <c r="AL69" s="182"/>
      <c r="AM69" s="219"/>
      <c r="AN69" s="182"/>
      <c r="AO69" s="160"/>
      <c r="AP69" s="160"/>
      <c r="AQ69" s="68"/>
    </row>
    <row r="70" spans="1:43" ht="12.75" customHeight="1" x14ac:dyDescent="0.25">
      <c r="A70" s="221" t="s">
        <v>324</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4"/>
      <c r="AL70" s="182"/>
      <c r="AM70" s="214"/>
      <c r="AN70" s="182"/>
      <c r="AO70" s="152"/>
      <c r="AP70" s="152"/>
      <c r="AQ70" s="67"/>
    </row>
    <row r="71" spans="1:43" ht="12" customHeight="1" x14ac:dyDescent="0.25">
      <c r="A71" s="227" t="s">
        <v>293</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9"/>
      <c r="AL71" s="182"/>
      <c r="AM71" s="219"/>
      <c r="AN71" s="182"/>
      <c r="AO71" s="160"/>
      <c r="AP71" s="160"/>
      <c r="AQ71" s="68"/>
    </row>
    <row r="72" spans="1:43" ht="12.75" customHeight="1" thickBot="1" x14ac:dyDescent="0.3">
      <c r="A72" s="235" t="s">
        <v>325</v>
      </c>
      <c r="B72" s="225"/>
      <c r="C72" s="225"/>
      <c r="D72" s="225"/>
      <c r="E72" s="225"/>
      <c r="F72" s="225"/>
      <c r="G72" s="225"/>
      <c r="H72" s="225"/>
      <c r="I72" s="225"/>
      <c r="J72" s="225"/>
      <c r="K72" s="225"/>
      <c r="L72" s="225"/>
      <c r="M72" s="225"/>
      <c r="N72" s="225"/>
      <c r="O72" s="225"/>
      <c r="P72" s="225"/>
      <c r="Q72" s="225"/>
      <c r="R72" s="225"/>
      <c r="S72" s="225"/>
      <c r="T72" s="225"/>
      <c r="U72" s="225"/>
      <c r="V72" s="225"/>
      <c r="W72" s="225"/>
      <c r="X72" s="225"/>
      <c r="Y72" s="225"/>
      <c r="Z72" s="225"/>
      <c r="AA72" s="225"/>
      <c r="AB72" s="225"/>
      <c r="AC72" s="225"/>
      <c r="AD72" s="225"/>
      <c r="AE72" s="225"/>
      <c r="AF72" s="225"/>
      <c r="AG72" s="225"/>
      <c r="AH72" s="225"/>
      <c r="AI72" s="225"/>
      <c r="AJ72" s="213"/>
      <c r="AK72" s="212"/>
      <c r="AL72" s="213"/>
      <c r="AM72" s="212"/>
      <c r="AN72" s="213"/>
      <c r="AO72" s="155"/>
      <c r="AP72" s="155"/>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1"/>
      <c r="AN73" s="161"/>
      <c r="AO73" s="161"/>
      <c r="AP73" s="161"/>
      <c r="AQ73" s="59"/>
    </row>
    <row r="74" spans="1:43" ht="25.5" customHeight="1" x14ac:dyDescent="0.25">
      <c r="A74" s="238" t="s">
        <v>326</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8"/>
      <c r="AK74" s="222" t="s">
        <v>270</v>
      </c>
      <c r="AL74" s="218"/>
      <c r="AM74" s="222" t="s">
        <v>304</v>
      </c>
      <c r="AN74" s="218"/>
      <c r="AO74" s="159" t="s">
        <v>305</v>
      </c>
      <c r="AP74" s="159" t="s">
        <v>306</v>
      </c>
      <c r="AQ74" s="68"/>
    </row>
    <row r="75" spans="1:43" ht="25.5" customHeight="1" x14ac:dyDescent="0.25">
      <c r="A75" s="226" t="s">
        <v>322</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4"/>
      <c r="AL75" s="182"/>
      <c r="AM75" s="230"/>
      <c r="AN75" s="182"/>
      <c r="AO75" s="153"/>
      <c r="AP75" s="153"/>
      <c r="AQ75" s="67"/>
    </row>
    <row r="76" spans="1:43" ht="12" customHeight="1" x14ac:dyDescent="0.25">
      <c r="A76" s="227" t="s">
        <v>321</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9"/>
      <c r="AL76" s="182"/>
      <c r="AM76" s="215"/>
      <c r="AN76" s="182"/>
      <c r="AO76" s="151"/>
      <c r="AP76" s="151"/>
      <c r="AQ76" s="68"/>
    </row>
    <row r="77" spans="1:43" ht="12" customHeight="1" x14ac:dyDescent="0.25">
      <c r="A77" s="227" t="s">
        <v>323</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9"/>
      <c r="AL77" s="182"/>
      <c r="AM77" s="215"/>
      <c r="AN77" s="182"/>
      <c r="AO77" s="151"/>
      <c r="AP77" s="151"/>
      <c r="AQ77" s="68"/>
    </row>
    <row r="78" spans="1:43" ht="12" customHeight="1" x14ac:dyDescent="0.25">
      <c r="A78" s="227" t="s">
        <v>293</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9"/>
      <c r="AL78" s="182"/>
      <c r="AM78" s="215"/>
      <c r="AN78" s="182"/>
      <c r="AO78" s="151"/>
      <c r="AP78" s="151"/>
      <c r="AQ78" s="68"/>
    </row>
    <row r="79" spans="1:43" ht="12" customHeight="1" x14ac:dyDescent="0.25">
      <c r="A79" s="227" t="s">
        <v>327</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9"/>
      <c r="AL79" s="182"/>
      <c r="AM79" s="215"/>
      <c r="AN79" s="182"/>
      <c r="AO79" s="151"/>
      <c r="AP79" s="151"/>
      <c r="AQ79" s="68"/>
    </row>
    <row r="80" spans="1:43" ht="12" customHeight="1" x14ac:dyDescent="0.25">
      <c r="A80" s="227" t="s">
        <v>328</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9"/>
      <c r="AL80" s="182"/>
      <c r="AM80" s="215"/>
      <c r="AN80" s="182"/>
      <c r="AO80" s="151"/>
      <c r="AP80" s="151"/>
      <c r="AQ80" s="68"/>
    </row>
    <row r="81" spans="1:45" ht="12.75" customHeight="1" x14ac:dyDescent="0.25">
      <c r="A81" s="227" t="s">
        <v>329</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9"/>
      <c r="AL81" s="182"/>
      <c r="AM81" s="215"/>
      <c r="AN81" s="182"/>
      <c r="AO81" s="151"/>
      <c r="AP81" s="151"/>
      <c r="AQ81" s="68"/>
    </row>
    <row r="82" spans="1:45" ht="12.75" customHeight="1" x14ac:dyDescent="0.25">
      <c r="A82" s="227" t="s">
        <v>330</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9"/>
      <c r="AL82" s="182"/>
      <c r="AM82" s="215"/>
      <c r="AN82" s="182"/>
      <c r="AO82" s="151"/>
      <c r="AP82" s="151"/>
      <c r="AQ82" s="68"/>
    </row>
    <row r="83" spans="1:45" ht="12" customHeight="1" x14ac:dyDescent="0.25">
      <c r="A83" s="221" t="s">
        <v>331</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4"/>
      <c r="AL83" s="182"/>
      <c r="AM83" s="230"/>
      <c r="AN83" s="182"/>
      <c r="AO83" s="153"/>
      <c r="AP83" s="153"/>
      <c r="AQ83" s="67"/>
    </row>
    <row r="84" spans="1:45" ht="12" customHeight="1" x14ac:dyDescent="0.25">
      <c r="A84" s="221" t="s">
        <v>332</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4"/>
      <c r="AL84" s="182"/>
      <c r="AM84" s="230"/>
      <c r="AN84" s="182"/>
      <c r="AO84" s="153"/>
      <c r="AP84" s="153"/>
      <c r="AQ84" s="67"/>
    </row>
    <row r="85" spans="1:45" ht="12" customHeight="1" x14ac:dyDescent="0.25">
      <c r="A85" s="227" t="s">
        <v>333</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9"/>
      <c r="AL85" s="182"/>
      <c r="AM85" s="215"/>
      <c r="AN85" s="182"/>
      <c r="AO85" s="151"/>
      <c r="AP85" s="151"/>
      <c r="AQ85" s="59"/>
    </row>
    <row r="86" spans="1:45" ht="27.75" customHeight="1" x14ac:dyDescent="0.25">
      <c r="A86" s="226" t="s">
        <v>334</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4"/>
      <c r="AL86" s="182"/>
      <c r="AM86" s="230"/>
      <c r="AN86" s="182"/>
      <c r="AO86" s="153"/>
      <c r="AP86" s="153"/>
      <c r="AQ86" s="67"/>
    </row>
    <row r="87" spans="1:45" x14ac:dyDescent="0.25">
      <c r="A87" s="226" t="s">
        <v>335</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4"/>
      <c r="AL87" s="182"/>
      <c r="AM87" s="230"/>
      <c r="AN87" s="182"/>
      <c r="AO87" s="153"/>
      <c r="AP87" s="153"/>
      <c r="AQ87" s="67"/>
    </row>
    <row r="88" spans="1:45" ht="14.25" customHeight="1" x14ac:dyDescent="0.25">
      <c r="A88" s="240" t="s">
        <v>336</v>
      </c>
      <c r="B88" s="181"/>
      <c r="C88" s="181"/>
      <c r="D88" s="182"/>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214"/>
      <c r="AL88" s="182"/>
      <c r="AM88" s="230"/>
      <c r="AN88" s="182"/>
      <c r="AO88" s="153"/>
      <c r="AP88" s="153"/>
      <c r="AQ88" s="67"/>
    </row>
    <row r="89" spans="1:45" x14ac:dyDescent="0.25">
      <c r="A89" s="240" t="s">
        <v>337</v>
      </c>
      <c r="B89" s="181"/>
      <c r="C89" s="181"/>
      <c r="D89" s="182"/>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214"/>
      <c r="AL89" s="182"/>
      <c r="AM89" s="230"/>
      <c r="AN89" s="182"/>
      <c r="AO89" s="153"/>
      <c r="AP89" s="153"/>
      <c r="AQ89" s="59"/>
    </row>
    <row r="90" spans="1:45" ht="12" customHeight="1" thickBot="1" x14ac:dyDescent="0.3">
      <c r="A90" s="66" t="s">
        <v>338</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12"/>
      <c r="AL90" s="213"/>
      <c r="AM90" s="239"/>
      <c r="AN90" s="213"/>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1" t="s">
        <v>339</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340</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341</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342</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1" t="s">
        <v>343</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112" customWidth="1"/>
    <col min="2" max="2" width="37.7109375" style="112" customWidth="1"/>
    <col min="3" max="3" width="19.7109375" style="112" bestFit="1" customWidth="1"/>
    <col min="4" max="4" width="21.140625" style="112" bestFit="1" customWidth="1"/>
    <col min="5" max="6" width="0" style="112" hidden="1"/>
    <col min="7" max="7" width="22.5703125" style="112" bestFit="1" customWidth="1"/>
    <col min="8" max="8" width="24" style="112" bestFit="1" customWidth="1"/>
    <col min="9" max="10" width="18.28515625" style="112" customWidth="1"/>
    <col min="11" max="11" width="64.85546875" style="112" customWidth="1"/>
    <col min="12" max="12" width="32.28515625" style="112" customWidth="1"/>
    <col min="13" max="252" width="9.140625" style="112" customWidth="1"/>
    <col min="253" max="253" width="37.7109375" style="112" customWidth="1"/>
    <col min="254" max="254" width="9.140625" style="112" customWidth="1"/>
    <col min="255" max="255" width="12.85546875" style="112" customWidth="1"/>
    <col min="256" max="257" width="0" style="112" hidden="1"/>
    <col min="258" max="258" width="18.28515625" style="112" customWidth="1"/>
    <col min="259" max="259" width="64.85546875" style="112" customWidth="1"/>
    <col min="260" max="263" width="9.140625" style="112" customWidth="1"/>
    <col min="264" max="264" width="14.85546875" style="112" customWidth="1"/>
    <col min="265" max="508" width="9.140625" style="112" customWidth="1"/>
    <col min="509" max="509" width="37.7109375" style="112" customWidth="1"/>
    <col min="510" max="510" width="9.140625" style="112" customWidth="1"/>
    <col min="511" max="511" width="12.85546875" style="112" customWidth="1"/>
    <col min="512" max="513" width="0" style="112" hidden="1"/>
    <col min="514" max="514" width="18.28515625" style="112" customWidth="1"/>
    <col min="515" max="515" width="64.85546875" style="112" customWidth="1"/>
    <col min="516" max="519" width="9.140625" style="112" customWidth="1"/>
    <col min="520" max="520" width="14.85546875" style="112" customWidth="1"/>
    <col min="521" max="764" width="9.140625" style="112" customWidth="1"/>
    <col min="765" max="765" width="37.7109375" style="112" customWidth="1"/>
    <col min="766" max="766" width="9.140625" style="112" customWidth="1"/>
    <col min="767" max="767" width="12.85546875" style="112" customWidth="1"/>
    <col min="768" max="769" width="0" style="112" hidden="1"/>
    <col min="770" max="770" width="18.28515625" style="112" customWidth="1"/>
    <col min="771" max="771" width="64.85546875" style="112" customWidth="1"/>
    <col min="772" max="775" width="9.140625" style="112" customWidth="1"/>
    <col min="776" max="776" width="14.85546875" style="112" customWidth="1"/>
    <col min="777" max="1020" width="9.140625" style="112" customWidth="1"/>
    <col min="1021" max="1021" width="37.7109375" style="112" customWidth="1"/>
    <col min="1022" max="1022" width="9.140625" style="112" customWidth="1"/>
    <col min="1023" max="1023" width="12.85546875" style="112" customWidth="1"/>
    <col min="1024" max="1025" width="0" style="112" hidden="1"/>
    <col min="1026" max="1026" width="18.28515625" style="112" customWidth="1"/>
    <col min="1027" max="1027" width="64.85546875" style="112" customWidth="1"/>
    <col min="1028" max="1031" width="9.140625" style="112" customWidth="1"/>
    <col min="1032" max="1032" width="14.85546875" style="112" customWidth="1"/>
    <col min="1033" max="1276" width="9.140625" style="112" customWidth="1"/>
    <col min="1277" max="1277" width="37.7109375" style="112" customWidth="1"/>
    <col min="1278" max="1278" width="9.140625" style="112" customWidth="1"/>
    <col min="1279" max="1279" width="12.85546875" style="112" customWidth="1"/>
    <col min="1280" max="1281" width="0" style="112" hidden="1"/>
    <col min="1282" max="1282" width="18.28515625" style="112" customWidth="1"/>
    <col min="1283" max="1283" width="64.85546875" style="112" customWidth="1"/>
    <col min="1284" max="1287" width="9.140625" style="112" customWidth="1"/>
    <col min="1288" max="1288" width="14.85546875" style="112" customWidth="1"/>
    <col min="1289" max="1532" width="9.140625" style="112" customWidth="1"/>
    <col min="1533" max="1533" width="37.7109375" style="112" customWidth="1"/>
    <col min="1534" max="1534" width="9.140625" style="112" customWidth="1"/>
    <col min="1535" max="1535" width="12.85546875" style="112" customWidth="1"/>
    <col min="1536" max="1537" width="0" style="112" hidden="1"/>
    <col min="1538" max="1538" width="18.28515625" style="112" customWidth="1"/>
    <col min="1539" max="1539" width="64.85546875" style="112" customWidth="1"/>
    <col min="1540" max="1543" width="9.140625" style="112" customWidth="1"/>
    <col min="1544" max="1544" width="14.85546875" style="112" customWidth="1"/>
    <col min="1545" max="1788" width="9.140625" style="112" customWidth="1"/>
    <col min="1789" max="1789" width="37.7109375" style="112" customWidth="1"/>
    <col min="1790" max="1790" width="9.140625" style="112" customWidth="1"/>
    <col min="1791" max="1791" width="12.85546875" style="112" customWidth="1"/>
    <col min="1792" max="1793" width="0" style="112" hidden="1"/>
    <col min="1794" max="1794" width="18.28515625" style="112" customWidth="1"/>
    <col min="1795" max="1795" width="64.85546875" style="112" customWidth="1"/>
    <col min="1796" max="1799" width="9.140625" style="112" customWidth="1"/>
    <col min="1800" max="1800" width="14.85546875" style="112" customWidth="1"/>
    <col min="1801" max="2044" width="9.140625" style="112" customWidth="1"/>
    <col min="2045" max="2045" width="37.7109375" style="112" customWidth="1"/>
    <col min="2046" max="2046" width="9.140625" style="112" customWidth="1"/>
    <col min="2047" max="2047" width="12.85546875" style="112" customWidth="1"/>
    <col min="2048" max="2049" width="0" style="112" hidden="1"/>
    <col min="2050" max="2050" width="18.28515625" style="112" customWidth="1"/>
    <col min="2051" max="2051" width="64.85546875" style="112" customWidth="1"/>
    <col min="2052" max="2055" width="9.140625" style="112" customWidth="1"/>
    <col min="2056" max="2056" width="14.85546875" style="112" customWidth="1"/>
    <col min="2057" max="2300" width="9.140625" style="112" customWidth="1"/>
    <col min="2301" max="2301" width="37.7109375" style="112" customWidth="1"/>
    <col min="2302" max="2302" width="9.140625" style="112" customWidth="1"/>
    <col min="2303" max="2303" width="12.85546875" style="112" customWidth="1"/>
    <col min="2304" max="2305" width="0" style="112" hidden="1"/>
    <col min="2306" max="2306" width="18.28515625" style="112" customWidth="1"/>
    <col min="2307" max="2307" width="64.85546875" style="112" customWidth="1"/>
    <col min="2308" max="2311" width="9.140625" style="112" customWidth="1"/>
    <col min="2312" max="2312" width="14.85546875" style="112" customWidth="1"/>
    <col min="2313" max="2556" width="9.140625" style="112" customWidth="1"/>
    <col min="2557" max="2557" width="37.7109375" style="112" customWidth="1"/>
    <col min="2558" max="2558" width="9.140625" style="112" customWidth="1"/>
    <col min="2559" max="2559" width="12.85546875" style="112" customWidth="1"/>
    <col min="2560" max="2561" width="0" style="112" hidden="1"/>
    <col min="2562" max="2562" width="18.28515625" style="112" customWidth="1"/>
    <col min="2563" max="2563" width="64.85546875" style="112" customWidth="1"/>
    <col min="2564" max="2567" width="9.140625" style="112" customWidth="1"/>
    <col min="2568" max="2568" width="14.85546875" style="112" customWidth="1"/>
    <col min="2569" max="2812" width="9.140625" style="112" customWidth="1"/>
    <col min="2813" max="2813" width="37.7109375" style="112" customWidth="1"/>
    <col min="2814" max="2814" width="9.140625" style="112" customWidth="1"/>
    <col min="2815" max="2815" width="12.85546875" style="112" customWidth="1"/>
    <col min="2816" max="2817" width="0" style="112" hidden="1"/>
    <col min="2818" max="2818" width="18.28515625" style="112" customWidth="1"/>
    <col min="2819" max="2819" width="64.85546875" style="112" customWidth="1"/>
    <col min="2820" max="2823" width="9.140625" style="112" customWidth="1"/>
    <col min="2824" max="2824" width="14.85546875" style="112" customWidth="1"/>
    <col min="2825" max="3068" width="9.140625" style="112" customWidth="1"/>
    <col min="3069" max="3069" width="37.7109375" style="112" customWidth="1"/>
    <col min="3070" max="3070" width="9.140625" style="112" customWidth="1"/>
    <col min="3071" max="3071" width="12.85546875" style="112" customWidth="1"/>
    <col min="3072" max="3073" width="0" style="112" hidden="1"/>
    <col min="3074" max="3074" width="18.28515625" style="112" customWidth="1"/>
    <col min="3075" max="3075" width="64.85546875" style="112" customWidth="1"/>
    <col min="3076" max="3079" width="9.140625" style="112" customWidth="1"/>
    <col min="3080" max="3080" width="14.85546875" style="112" customWidth="1"/>
    <col min="3081" max="3324" width="9.140625" style="112" customWidth="1"/>
    <col min="3325" max="3325" width="37.7109375" style="112" customWidth="1"/>
    <col min="3326" max="3326" width="9.140625" style="112" customWidth="1"/>
    <col min="3327" max="3327" width="12.85546875" style="112" customWidth="1"/>
    <col min="3328" max="3329" width="0" style="112" hidden="1"/>
    <col min="3330" max="3330" width="18.28515625" style="112" customWidth="1"/>
    <col min="3331" max="3331" width="64.85546875" style="112" customWidth="1"/>
    <col min="3332" max="3335" width="9.140625" style="112" customWidth="1"/>
    <col min="3336" max="3336" width="14.85546875" style="112" customWidth="1"/>
    <col min="3337" max="3580" width="9.140625" style="112" customWidth="1"/>
    <col min="3581" max="3581" width="37.7109375" style="112" customWidth="1"/>
    <col min="3582" max="3582" width="9.140625" style="112" customWidth="1"/>
    <col min="3583" max="3583" width="12.85546875" style="112" customWidth="1"/>
    <col min="3584" max="3585" width="0" style="112" hidden="1"/>
    <col min="3586" max="3586" width="18.28515625" style="112" customWidth="1"/>
    <col min="3587" max="3587" width="64.85546875" style="112" customWidth="1"/>
    <col min="3588" max="3591" width="9.140625" style="112" customWidth="1"/>
    <col min="3592" max="3592" width="14.85546875" style="112" customWidth="1"/>
    <col min="3593" max="3836" width="9.140625" style="112" customWidth="1"/>
    <col min="3837" max="3837" width="37.7109375" style="112" customWidth="1"/>
    <col min="3838" max="3838" width="9.140625" style="112" customWidth="1"/>
    <col min="3839" max="3839" width="12.85546875" style="112" customWidth="1"/>
    <col min="3840" max="3841" width="0" style="112" hidden="1"/>
    <col min="3842" max="3842" width="18.28515625" style="112" customWidth="1"/>
    <col min="3843" max="3843" width="64.85546875" style="112" customWidth="1"/>
    <col min="3844" max="3847" width="9.140625" style="112" customWidth="1"/>
    <col min="3848" max="3848" width="14.85546875" style="112" customWidth="1"/>
    <col min="3849" max="4092" width="9.140625" style="112" customWidth="1"/>
    <col min="4093" max="4093" width="37.7109375" style="112" customWidth="1"/>
    <col min="4094" max="4094" width="9.140625" style="112" customWidth="1"/>
    <col min="4095" max="4095" width="12.85546875" style="112" customWidth="1"/>
    <col min="4096" max="4097" width="0" style="112" hidden="1"/>
    <col min="4098" max="4098" width="18.28515625" style="112" customWidth="1"/>
    <col min="4099" max="4099" width="64.85546875" style="112" customWidth="1"/>
    <col min="4100" max="4103" width="9.140625" style="112" customWidth="1"/>
    <col min="4104" max="4104" width="14.85546875" style="112" customWidth="1"/>
    <col min="4105" max="4348" width="9.140625" style="112" customWidth="1"/>
    <col min="4349" max="4349" width="37.7109375" style="112" customWidth="1"/>
    <col min="4350" max="4350" width="9.140625" style="112" customWidth="1"/>
    <col min="4351" max="4351" width="12.85546875" style="112" customWidth="1"/>
    <col min="4352" max="4353" width="0" style="112" hidden="1"/>
    <col min="4354" max="4354" width="18.28515625" style="112" customWidth="1"/>
    <col min="4355" max="4355" width="64.85546875" style="112" customWidth="1"/>
    <col min="4356" max="4359" width="9.140625" style="112" customWidth="1"/>
    <col min="4360" max="4360" width="14.85546875" style="112" customWidth="1"/>
    <col min="4361" max="4604" width="9.140625" style="112" customWidth="1"/>
    <col min="4605" max="4605" width="37.7109375" style="112" customWidth="1"/>
    <col min="4606" max="4606" width="9.140625" style="112" customWidth="1"/>
    <col min="4607" max="4607" width="12.85546875" style="112" customWidth="1"/>
    <col min="4608" max="4609" width="0" style="112" hidden="1"/>
    <col min="4610" max="4610" width="18.28515625" style="112" customWidth="1"/>
    <col min="4611" max="4611" width="64.85546875" style="112" customWidth="1"/>
    <col min="4612" max="4615" width="9.140625" style="112" customWidth="1"/>
    <col min="4616" max="4616" width="14.85546875" style="112" customWidth="1"/>
    <col min="4617" max="4860" width="9.140625" style="112" customWidth="1"/>
    <col min="4861" max="4861" width="37.7109375" style="112" customWidth="1"/>
    <col min="4862" max="4862" width="9.140625" style="112" customWidth="1"/>
    <col min="4863" max="4863" width="12.85546875" style="112" customWidth="1"/>
    <col min="4864" max="4865" width="0" style="112" hidden="1"/>
    <col min="4866" max="4866" width="18.28515625" style="112" customWidth="1"/>
    <col min="4867" max="4867" width="64.85546875" style="112" customWidth="1"/>
    <col min="4868" max="4871" width="9.140625" style="112" customWidth="1"/>
    <col min="4872" max="4872" width="14.85546875" style="112" customWidth="1"/>
    <col min="4873" max="5116" width="9.140625" style="112" customWidth="1"/>
    <col min="5117" max="5117" width="37.7109375" style="112" customWidth="1"/>
    <col min="5118" max="5118" width="9.140625" style="112" customWidth="1"/>
    <col min="5119" max="5119" width="12.85546875" style="112" customWidth="1"/>
    <col min="5120" max="5121" width="0" style="112" hidden="1"/>
    <col min="5122" max="5122" width="18.28515625" style="112" customWidth="1"/>
    <col min="5123" max="5123" width="64.85546875" style="112" customWidth="1"/>
    <col min="5124" max="5127" width="9.140625" style="112" customWidth="1"/>
    <col min="5128" max="5128" width="14.85546875" style="112" customWidth="1"/>
    <col min="5129" max="5372" width="9.140625" style="112" customWidth="1"/>
    <col min="5373" max="5373" width="37.7109375" style="112" customWidth="1"/>
    <col min="5374" max="5374" width="9.140625" style="112" customWidth="1"/>
    <col min="5375" max="5375" width="12.85546875" style="112" customWidth="1"/>
    <col min="5376" max="5377" width="0" style="112" hidden="1"/>
    <col min="5378" max="5378" width="18.28515625" style="112" customWidth="1"/>
    <col min="5379" max="5379" width="64.85546875" style="112" customWidth="1"/>
    <col min="5380" max="5383" width="9.140625" style="112" customWidth="1"/>
    <col min="5384" max="5384" width="14.85546875" style="112" customWidth="1"/>
    <col min="5385" max="5628" width="9.140625" style="112" customWidth="1"/>
    <col min="5629" max="5629" width="37.7109375" style="112" customWidth="1"/>
    <col min="5630" max="5630" width="9.140625" style="112" customWidth="1"/>
    <col min="5631" max="5631" width="12.85546875" style="112" customWidth="1"/>
    <col min="5632" max="5633" width="0" style="112" hidden="1"/>
    <col min="5634" max="5634" width="18.28515625" style="112" customWidth="1"/>
    <col min="5635" max="5635" width="64.85546875" style="112" customWidth="1"/>
    <col min="5636" max="5639" width="9.140625" style="112" customWidth="1"/>
    <col min="5640" max="5640" width="14.85546875" style="112" customWidth="1"/>
    <col min="5641" max="5884" width="9.140625" style="112" customWidth="1"/>
    <col min="5885" max="5885" width="37.7109375" style="112" customWidth="1"/>
    <col min="5886" max="5886" width="9.140625" style="112" customWidth="1"/>
    <col min="5887" max="5887" width="12.85546875" style="112" customWidth="1"/>
    <col min="5888" max="5889" width="0" style="112" hidden="1"/>
    <col min="5890" max="5890" width="18.28515625" style="112" customWidth="1"/>
    <col min="5891" max="5891" width="64.85546875" style="112" customWidth="1"/>
    <col min="5892" max="5895" width="9.140625" style="112" customWidth="1"/>
    <col min="5896" max="5896" width="14.85546875" style="112" customWidth="1"/>
    <col min="5897" max="6140" width="9.140625" style="112" customWidth="1"/>
    <col min="6141" max="6141" width="37.7109375" style="112" customWidth="1"/>
    <col min="6142" max="6142" width="9.140625" style="112" customWidth="1"/>
    <col min="6143" max="6143" width="12.85546875" style="112" customWidth="1"/>
    <col min="6144" max="6145" width="0" style="112" hidden="1"/>
    <col min="6146" max="6146" width="18.28515625" style="112" customWidth="1"/>
    <col min="6147" max="6147" width="64.85546875" style="112" customWidth="1"/>
    <col min="6148" max="6151" width="9.140625" style="112" customWidth="1"/>
    <col min="6152" max="6152" width="14.85546875" style="112" customWidth="1"/>
    <col min="6153" max="6396" width="9.140625" style="112" customWidth="1"/>
    <col min="6397" max="6397" width="37.7109375" style="112" customWidth="1"/>
    <col min="6398" max="6398" width="9.140625" style="112" customWidth="1"/>
    <col min="6399" max="6399" width="12.85546875" style="112" customWidth="1"/>
    <col min="6400" max="6401" width="0" style="112" hidden="1"/>
    <col min="6402" max="6402" width="18.28515625" style="112" customWidth="1"/>
    <col min="6403" max="6403" width="64.85546875" style="112" customWidth="1"/>
    <col min="6404" max="6407" width="9.140625" style="112" customWidth="1"/>
    <col min="6408" max="6408" width="14.85546875" style="112" customWidth="1"/>
    <col min="6409" max="6652" width="9.140625" style="112" customWidth="1"/>
    <col min="6653" max="6653" width="37.7109375" style="112" customWidth="1"/>
    <col min="6654" max="6654" width="9.140625" style="112" customWidth="1"/>
    <col min="6655" max="6655" width="12.85546875" style="112" customWidth="1"/>
    <col min="6656" max="6657" width="0" style="112" hidden="1"/>
    <col min="6658" max="6658" width="18.28515625" style="112" customWidth="1"/>
    <col min="6659" max="6659" width="64.85546875" style="112" customWidth="1"/>
    <col min="6660" max="6663" width="9.140625" style="112" customWidth="1"/>
    <col min="6664" max="6664" width="14.85546875" style="112" customWidth="1"/>
    <col min="6665" max="6908" width="9.140625" style="112" customWidth="1"/>
    <col min="6909" max="6909" width="37.7109375" style="112" customWidth="1"/>
    <col min="6910" max="6910" width="9.140625" style="112" customWidth="1"/>
    <col min="6911" max="6911" width="12.85546875" style="112" customWidth="1"/>
    <col min="6912" max="6913" width="0" style="112" hidden="1"/>
    <col min="6914" max="6914" width="18.28515625" style="112" customWidth="1"/>
    <col min="6915" max="6915" width="64.85546875" style="112" customWidth="1"/>
    <col min="6916" max="6919" width="9.140625" style="112" customWidth="1"/>
    <col min="6920" max="6920" width="14.85546875" style="112" customWidth="1"/>
    <col min="6921" max="7164" width="9.140625" style="112" customWidth="1"/>
    <col min="7165" max="7165" width="37.7109375" style="112" customWidth="1"/>
    <col min="7166" max="7166" width="9.140625" style="112" customWidth="1"/>
    <col min="7167" max="7167" width="12.85546875" style="112" customWidth="1"/>
    <col min="7168" max="7169" width="0" style="112" hidden="1"/>
    <col min="7170" max="7170" width="18.28515625" style="112" customWidth="1"/>
    <col min="7171" max="7171" width="64.85546875" style="112" customWidth="1"/>
    <col min="7172" max="7175" width="9.140625" style="112" customWidth="1"/>
    <col min="7176" max="7176" width="14.85546875" style="112" customWidth="1"/>
    <col min="7177" max="7420" width="9.140625" style="112" customWidth="1"/>
    <col min="7421" max="7421" width="37.7109375" style="112" customWidth="1"/>
    <col min="7422" max="7422" width="9.140625" style="112" customWidth="1"/>
    <col min="7423" max="7423" width="12.85546875" style="112" customWidth="1"/>
    <col min="7424" max="7425" width="0" style="112" hidden="1"/>
    <col min="7426" max="7426" width="18.28515625" style="112" customWidth="1"/>
    <col min="7427" max="7427" width="64.85546875" style="112" customWidth="1"/>
    <col min="7428" max="7431" width="9.140625" style="112" customWidth="1"/>
    <col min="7432" max="7432" width="14.85546875" style="112" customWidth="1"/>
    <col min="7433" max="7676" width="9.140625" style="112" customWidth="1"/>
    <col min="7677" max="7677" width="37.7109375" style="112" customWidth="1"/>
    <col min="7678" max="7678" width="9.140625" style="112" customWidth="1"/>
    <col min="7679" max="7679" width="12.85546875" style="112" customWidth="1"/>
    <col min="7680" max="7681" width="0" style="112" hidden="1"/>
    <col min="7682" max="7682" width="18.28515625" style="112" customWidth="1"/>
    <col min="7683" max="7683" width="64.85546875" style="112" customWidth="1"/>
    <col min="7684" max="7687" width="9.140625" style="112" customWidth="1"/>
    <col min="7688" max="7688" width="14.85546875" style="112" customWidth="1"/>
    <col min="7689" max="7932" width="9.140625" style="112" customWidth="1"/>
    <col min="7933" max="7933" width="37.7109375" style="112" customWidth="1"/>
    <col min="7934" max="7934" width="9.140625" style="112" customWidth="1"/>
    <col min="7935" max="7935" width="12.85546875" style="112" customWidth="1"/>
    <col min="7936" max="7937" width="0" style="112" hidden="1"/>
    <col min="7938" max="7938" width="18.28515625" style="112" customWidth="1"/>
    <col min="7939" max="7939" width="64.85546875" style="112" customWidth="1"/>
    <col min="7940" max="7943" width="9.140625" style="112" customWidth="1"/>
    <col min="7944" max="7944" width="14.85546875" style="112" customWidth="1"/>
    <col min="7945" max="8188" width="9.140625" style="112" customWidth="1"/>
    <col min="8189" max="8189" width="37.7109375" style="112" customWidth="1"/>
    <col min="8190" max="8190" width="9.140625" style="112" customWidth="1"/>
    <col min="8191" max="8191" width="12.85546875" style="112" customWidth="1"/>
    <col min="8192" max="8193" width="0" style="112" hidden="1"/>
    <col min="8194" max="8194" width="18.28515625" style="112" customWidth="1"/>
    <col min="8195" max="8195" width="64.85546875" style="112" customWidth="1"/>
    <col min="8196" max="8199" width="9.140625" style="112" customWidth="1"/>
    <col min="8200" max="8200" width="14.85546875" style="112" customWidth="1"/>
    <col min="8201" max="8444" width="9.140625" style="112" customWidth="1"/>
    <col min="8445" max="8445" width="37.7109375" style="112" customWidth="1"/>
    <col min="8446" max="8446" width="9.140625" style="112" customWidth="1"/>
    <col min="8447" max="8447" width="12.85546875" style="112" customWidth="1"/>
    <col min="8448" max="8449" width="0" style="112" hidden="1"/>
    <col min="8450" max="8450" width="18.28515625" style="112" customWidth="1"/>
    <col min="8451" max="8451" width="64.85546875" style="112" customWidth="1"/>
    <col min="8452" max="8455" width="9.140625" style="112" customWidth="1"/>
    <col min="8456" max="8456" width="14.85546875" style="112" customWidth="1"/>
    <col min="8457" max="8700" width="9.140625" style="112" customWidth="1"/>
    <col min="8701" max="8701" width="37.7109375" style="112" customWidth="1"/>
    <col min="8702" max="8702" width="9.140625" style="112" customWidth="1"/>
    <col min="8703" max="8703" width="12.85546875" style="112" customWidth="1"/>
    <col min="8704" max="8705" width="0" style="112" hidden="1"/>
    <col min="8706" max="8706" width="18.28515625" style="112" customWidth="1"/>
    <col min="8707" max="8707" width="64.85546875" style="112" customWidth="1"/>
    <col min="8708" max="8711" width="9.140625" style="112" customWidth="1"/>
    <col min="8712" max="8712" width="14.85546875" style="112" customWidth="1"/>
    <col min="8713" max="8956" width="9.140625" style="112" customWidth="1"/>
    <col min="8957" max="8957" width="37.7109375" style="112" customWidth="1"/>
    <col min="8958" max="8958" width="9.140625" style="112" customWidth="1"/>
    <col min="8959" max="8959" width="12.85546875" style="112" customWidth="1"/>
    <col min="8960" max="8961" width="0" style="112" hidden="1"/>
    <col min="8962" max="8962" width="18.28515625" style="112" customWidth="1"/>
    <col min="8963" max="8963" width="64.85546875" style="112" customWidth="1"/>
    <col min="8964" max="8967" width="9.140625" style="112" customWidth="1"/>
    <col min="8968" max="8968" width="14.85546875" style="112" customWidth="1"/>
    <col min="8969" max="9212" width="9.140625" style="112" customWidth="1"/>
    <col min="9213" max="9213" width="37.7109375" style="112" customWidth="1"/>
    <col min="9214" max="9214" width="9.140625" style="112" customWidth="1"/>
    <col min="9215" max="9215" width="12.85546875" style="112" customWidth="1"/>
    <col min="9216" max="9217" width="0" style="112" hidden="1"/>
    <col min="9218" max="9218" width="18.28515625" style="112" customWidth="1"/>
    <col min="9219" max="9219" width="64.85546875" style="112" customWidth="1"/>
    <col min="9220" max="9223" width="9.140625" style="112" customWidth="1"/>
    <col min="9224" max="9224" width="14.85546875" style="112" customWidth="1"/>
    <col min="9225" max="9468" width="9.140625" style="112" customWidth="1"/>
    <col min="9469" max="9469" width="37.7109375" style="112" customWidth="1"/>
    <col min="9470" max="9470" width="9.140625" style="112" customWidth="1"/>
    <col min="9471" max="9471" width="12.85546875" style="112" customWidth="1"/>
    <col min="9472" max="9473" width="0" style="112" hidden="1"/>
    <col min="9474" max="9474" width="18.28515625" style="112" customWidth="1"/>
    <col min="9475" max="9475" width="64.85546875" style="112" customWidth="1"/>
    <col min="9476" max="9479" width="9.140625" style="112" customWidth="1"/>
    <col min="9480" max="9480" width="14.85546875" style="112" customWidth="1"/>
    <col min="9481" max="9724" width="9.140625" style="112" customWidth="1"/>
    <col min="9725" max="9725" width="37.7109375" style="112" customWidth="1"/>
    <col min="9726" max="9726" width="9.140625" style="112" customWidth="1"/>
    <col min="9727" max="9727" width="12.85546875" style="112" customWidth="1"/>
    <col min="9728" max="9729" width="0" style="112" hidden="1"/>
    <col min="9730" max="9730" width="18.28515625" style="112" customWidth="1"/>
    <col min="9731" max="9731" width="64.85546875" style="112" customWidth="1"/>
    <col min="9732" max="9735" width="9.140625" style="112" customWidth="1"/>
    <col min="9736" max="9736" width="14.85546875" style="112" customWidth="1"/>
    <col min="9737" max="9980" width="9.140625" style="112" customWidth="1"/>
    <col min="9981" max="9981" width="37.7109375" style="112" customWidth="1"/>
    <col min="9982" max="9982" width="9.140625" style="112" customWidth="1"/>
    <col min="9983" max="9983" width="12.85546875" style="112" customWidth="1"/>
    <col min="9984" max="9985" width="0" style="112" hidden="1"/>
    <col min="9986" max="9986" width="18.28515625" style="112" customWidth="1"/>
    <col min="9987" max="9987" width="64.85546875" style="112" customWidth="1"/>
    <col min="9988" max="9991" width="9.140625" style="112" customWidth="1"/>
    <col min="9992" max="9992" width="14.85546875" style="112" customWidth="1"/>
    <col min="9993" max="10236" width="9.140625" style="112" customWidth="1"/>
    <col min="10237" max="10237" width="37.7109375" style="112" customWidth="1"/>
    <col min="10238" max="10238" width="9.140625" style="112" customWidth="1"/>
    <col min="10239" max="10239" width="12.85546875" style="112" customWidth="1"/>
    <col min="10240" max="10241" width="0" style="112" hidden="1"/>
    <col min="10242" max="10242" width="18.28515625" style="112" customWidth="1"/>
    <col min="10243" max="10243" width="64.85546875" style="112" customWidth="1"/>
    <col min="10244" max="10247" width="9.140625" style="112" customWidth="1"/>
    <col min="10248" max="10248" width="14.85546875" style="112" customWidth="1"/>
    <col min="10249" max="10492" width="9.140625" style="112" customWidth="1"/>
    <col min="10493" max="10493" width="37.7109375" style="112" customWidth="1"/>
    <col min="10494" max="10494" width="9.140625" style="112" customWidth="1"/>
    <col min="10495" max="10495" width="12.85546875" style="112" customWidth="1"/>
    <col min="10496" max="10497" width="0" style="112" hidden="1"/>
    <col min="10498" max="10498" width="18.28515625" style="112" customWidth="1"/>
    <col min="10499" max="10499" width="64.85546875" style="112" customWidth="1"/>
    <col min="10500" max="10503" width="9.140625" style="112" customWidth="1"/>
    <col min="10504" max="10504" width="14.85546875" style="112" customWidth="1"/>
    <col min="10505" max="10748" width="9.140625" style="112" customWidth="1"/>
    <col min="10749" max="10749" width="37.7109375" style="112" customWidth="1"/>
    <col min="10750" max="10750" width="9.140625" style="112" customWidth="1"/>
    <col min="10751" max="10751" width="12.85546875" style="112" customWidth="1"/>
    <col min="10752" max="10753" width="0" style="112" hidden="1"/>
    <col min="10754" max="10754" width="18.28515625" style="112" customWidth="1"/>
    <col min="10755" max="10755" width="64.85546875" style="112" customWidth="1"/>
    <col min="10756" max="10759" width="9.140625" style="112" customWidth="1"/>
    <col min="10760" max="10760" width="14.85546875" style="112" customWidth="1"/>
    <col min="10761" max="11004" width="9.140625" style="112" customWidth="1"/>
    <col min="11005" max="11005" width="37.7109375" style="112" customWidth="1"/>
    <col min="11006" max="11006" width="9.140625" style="112" customWidth="1"/>
    <col min="11007" max="11007" width="12.85546875" style="112" customWidth="1"/>
    <col min="11008" max="11009" width="0" style="112" hidden="1"/>
    <col min="11010" max="11010" width="18.28515625" style="112" customWidth="1"/>
    <col min="11011" max="11011" width="64.85546875" style="112" customWidth="1"/>
    <col min="11012" max="11015" width="9.140625" style="112" customWidth="1"/>
    <col min="11016" max="11016" width="14.85546875" style="112" customWidth="1"/>
    <col min="11017" max="11260" width="9.140625" style="112" customWidth="1"/>
    <col min="11261" max="11261" width="37.7109375" style="112" customWidth="1"/>
    <col min="11262" max="11262" width="9.140625" style="112" customWidth="1"/>
    <col min="11263" max="11263" width="12.85546875" style="112" customWidth="1"/>
    <col min="11264" max="11265" width="0" style="112" hidden="1"/>
    <col min="11266" max="11266" width="18.28515625" style="112" customWidth="1"/>
    <col min="11267" max="11267" width="64.85546875" style="112" customWidth="1"/>
    <col min="11268" max="11271" width="9.140625" style="112" customWidth="1"/>
    <col min="11272" max="11272" width="14.85546875" style="112" customWidth="1"/>
    <col min="11273" max="11516" width="9.140625" style="112" customWidth="1"/>
    <col min="11517" max="11517" width="37.7109375" style="112" customWidth="1"/>
    <col min="11518" max="11518" width="9.140625" style="112" customWidth="1"/>
    <col min="11519" max="11519" width="12.85546875" style="112" customWidth="1"/>
    <col min="11520" max="11521" width="0" style="112" hidden="1"/>
    <col min="11522" max="11522" width="18.28515625" style="112" customWidth="1"/>
    <col min="11523" max="11523" width="64.85546875" style="112" customWidth="1"/>
    <col min="11524" max="11527" width="9.140625" style="112" customWidth="1"/>
    <col min="11528" max="11528" width="14.85546875" style="112" customWidth="1"/>
    <col min="11529" max="11772" width="9.140625" style="112" customWidth="1"/>
    <col min="11773" max="11773" width="37.7109375" style="112" customWidth="1"/>
    <col min="11774" max="11774" width="9.140625" style="112" customWidth="1"/>
    <col min="11775" max="11775" width="12.85546875" style="112" customWidth="1"/>
    <col min="11776" max="11777" width="0" style="112" hidden="1"/>
    <col min="11778" max="11778" width="18.28515625" style="112" customWidth="1"/>
    <col min="11779" max="11779" width="64.85546875" style="112" customWidth="1"/>
    <col min="11780" max="11783" width="9.140625" style="112" customWidth="1"/>
    <col min="11784" max="11784" width="14.85546875" style="112" customWidth="1"/>
    <col min="11785" max="12028" width="9.140625" style="112" customWidth="1"/>
    <col min="12029" max="12029" width="37.7109375" style="112" customWidth="1"/>
    <col min="12030" max="12030" width="9.140625" style="112" customWidth="1"/>
    <col min="12031" max="12031" width="12.85546875" style="112" customWidth="1"/>
    <col min="12032" max="12033" width="0" style="112" hidden="1"/>
    <col min="12034" max="12034" width="18.28515625" style="112" customWidth="1"/>
    <col min="12035" max="12035" width="64.85546875" style="112" customWidth="1"/>
    <col min="12036" max="12039" width="9.140625" style="112" customWidth="1"/>
    <col min="12040" max="12040" width="14.85546875" style="112" customWidth="1"/>
    <col min="12041" max="12284" width="9.140625" style="112" customWidth="1"/>
    <col min="12285" max="12285" width="37.7109375" style="112" customWidth="1"/>
    <col min="12286" max="12286" width="9.140625" style="112" customWidth="1"/>
    <col min="12287" max="12287" width="12.85546875" style="112" customWidth="1"/>
    <col min="12288" max="12289" width="0" style="112" hidden="1"/>
    <col min="12290" max="12290" width="18.28515625" style="112" customWidth="1"/>
    <col min="12291" max="12291" width="64.85546875" style="112" customWidth="1"/>
    <col min="12292" max="12295" width="9.140625" style="112" customWidth="1"/>
    <col min="12296" max="12296" width="14.85546875" style="112" customWidth="1"/>
    <col min="12297" max="12540" width="9.140625" style="112" customWidth="1"/>
    <col min="12541" max="12541" width="37.7109375" style="112" customWidth="1"/>
    <col min="12542" max="12542" width="9.140625" style="112" customWidth="1"/>
    <col min="12543" max="12543" width="12.85546875" style="112" customWidth="1"/>
    <col min="12544" max="12545" width="0" style="112" hidden="1"/>
    <col min="12546" max="12546" width="18.28515625" style="112" customWidth="1"/>
    <col min="12547" max="12547" width="64.85546875" style="112" customWidth="1"/>
    <col min="12548" max="12551" width="9.140625" style="112" customWidth="1"/>
    <col min="12552" max="12552" width="14.85546875" style="112" customWidth="1"/>
    <col min="12553" max="12796" width="9.140625" style="112" customWidth="1"/>
    <col min="12797" max="12797" width="37.7109375" style="112" customWidth="1"/>
    <col min="12798" max="12798" width="9.140625" style="112" customWidth="1"/>
    <col min="12799" max="12799" width="12.85546875" style="112" customWidth="1"/>
    <col min="12800" max="12801" width="0" style="112" hidden="1"/>
    <col min="12802" max="12802" width="18.28515625" style="112" customWidth="1"/>
    <col min="12803" max="12803" width="64.85546875" style="112" customWidth="1"/>
    <col min="12804" max="12807" width="9.140625" style="112" customWidth="1"/>
    <col min="12808" max="12808" width="14.85546875" style="112" customWidth="1"/>
    <col min="12809" max="13052" width="9.140625" style="112" customWidth="1"/>
    <col min="13053" max="13053" width="37.7109375" style="112" customWidth="1"/>
    <col min="13054" max="13054" width="9.140625" style="112" customWidth="1"/>
    <col min="13055" max="13055" width="12.85546875" style="112" customWidth="1"/>
    <col min="13056" max="13057" width="0" style="112" hidden="1"/>
    <col min="13058" max="13058" width="18.28515625" style="112" customWidth="1"/>
    <col min="13059" max="13059" width="64.85546875" style="112" customWidth="1"/>
    <col min="13060" max="13063" width="9.140625" style="112" customWidth="1"/>
    <col min="13064" max="13064" width="14.85546875" style="112" customWidth="1"/>
    <col min="13065" max="13308" width="9.140625" style="112" customWidth="1"/>
    <col min="13309" max="13309" width="37.7109375" style="112" customWidth="1"/>
    <col min="13310" max="13310" width="9.140625" style="112" customWidth="1"/>
    <col min="13311" max="13311" width="12.85546875" style="112" customWidth="1"/>
    <col min="13312" max="13313" width="0" style="112" hidden="1"/>
    <col min="13314" max="13314" width="18.28515625" style="112" customWidth="1"/>
    <col min="13315" max="13315" width="64.85546875" style="112" customWidth="1"/>
    <col min="13316" max="13319" width="9.140625" style="112" customWidth="1"/>
    <col min="13320" max="13320" width="14.85546875" style="112" customWidth="1"/>
    <col min="13321" max="13564" width="9.140625" style="112" customWidth="1"/>
    <col min="13565" max="13565" width="37.7109375" style="112" customWidth="1"/>
    <col min="13566" max="13566" width="9.140625" style="112" customWidth="1"/>
    <col min="13567" max="13567" width="12.85546875" style="112" customWidth="1"/>
    <col min="13568" max="13569" width="0" style="112" hidden="1"/>
    <col min="13570" max="13570" width="18.28515625" style="112" customWidth="1"/>
    <col min="13571" max="13571" width="64.85546875" style="112" customWidth="1"/>
    <col min="13572" max="13575" width="9.140625" style="112" customWidth="1"/>
    <col min="13576" max="13576" width="14.85546875" style="112" customWidth="1"/>
    <col min="13577" max="13820" width="9.140625" style="112" customWidth="1"/>
    <col min="13821" max="13821" width="37.7109375" style="112" customWidth="1"/>
    <col min="13822" max="13822" width="9.140625" style="112" customWidth="1"/>
    <col min="13823" max="13823" width="12.85546875" style="112" customWidth="1"/>
    <col min="13824" max="13825" width="0" style="112" hidden="1"/>
    <col min="13826" max="13826" width="18.28515625" style="112" customWidth="1"/>
    <col min="13827" max="13827" width="64.85546875" style="112" customWidth="1"/>
    <col min="13828" max="13831" width="9.140625" style="112" customWidth="1"/>
    <col min="13832" max="13832" width="14.85546875" style="112" customWidth="1"/>
    <col min="13833" max="14076" width="9.140625" style="112" customWidth="1"/>
    <col min="14077" max="14077" width="37.7109375" style="112" customWidth="1"/>
    <col min="14078" max="14078" width="9.140625" style="112" customWidth="1"/>
    <col min="14079" max="14079" width="12.85546875" style="112" customWidth="1"/>
    <col min="14080" max="14081" width="0" style="112" hidden="1"/>
    <col min="14082" max="14082" width="18.28515625" style="112" customWidth="1"/>
    <col min="14083" max="14083" width="64.85546875" style="112" customWidth="1"/>
    <col min="14084" max="14087" width="9.140625" style="112" customWidth="1"/>
    <col min="14088" max="14088" width="14.85546875" style="112" customWidth="1"/>
    <col min="14089" max="14332" width="9.140625" style="112" customWidth="1"/>
    <col min="14333" max="14333" width="37.7109375" style="112" customWidth="1"/>
    <col min="14334" max="14334" width="9.140625" style="112" customWidth="1"/>
    <col min="14335" max="14335" width="12.85546875" style="112" customWidth="1"/>
    <col min="14336" max="14337" width="0" style="112" hidden="1"/>
    <col min="14338" max="14338" width="18.28515625" style="112" customWidth="1"/>
    <col min="14339" max="14339" width="64.85546875" style="112" customWidth="1"/>
    <col min="14340" max="14343" width="9.140625" style="112" customWidth="1"/>
    <col min="14344" max="14344" width="14.85546875" style="112" customWidth="1"/>
    <col min="14345" max="14588" width="9.140625" style="112" customWidth="1"/>
    <col min="14589" max="14589" width="37.7109375" style="112" customWidth="1"/>
    <col min="14590" max="14590" width="9.140625" style="112" customWidth="1"/>
    <col min="14591" max="14591" width="12.85546875" style="112" customWidth="1"/>
    <col min="14592" max="14593" width="0" style="112" hidden="1"/>
    <col min="14594" max="14594" width="18.28515625" style="112" customWidth="1"/>
    <col min="14595" max="14595" width="64.85546875" style="112" customWidth="1"/>
    <col min="14596" max="14599" width="9.140625" style="112" customWidth="1"/>
    <col min="14600" max="14600" width="14.85546875" style="112" customWidth="1"/>
    <col min="14601" max="14844" width="9.140625" style="112" customWidth="1"/>
    <col min="14845" max="14845" width="37.7109375" style="112" customWidth="1"/>
    <col min="14846" max="14846" width="9.140625" style="112" customWidth="1"/>
    <col min="14847" max="14847" width="12.85546875" style="112" customWidth="1"/>
    <col min="14848" max="14849" width="0" style="112" hidden="1"/>
    <col min="14850" max="14850" width="18.28515625" style="112" customWidth="1"/>
    <col min="14851" max="14851" width="64.85546875" style="112" customWidth="1"/>
    <col min="14852" max="14855" width="9.140625" style="112" customWidth="1"/>
    <col min="14856" max="14856" width="14.85546875" style="112" customWidth="1"/>
    <col min="14857" max="15100" width="9.140625" style="112" customWidth="1"/>
    <col min="15101" max="15101" width="37.7109375" style="112" customWidth="1"/>
    <col min="15102" max="15102" width="9.140625" style="112" customWidth="1"/>
    <col min="15103" max="15103" width="12.85546875" style="112" customWidth="1"/>
    <col min="15104" max="15105" width="0" style="112" hidden="1"/>
    <col min="15106" max="15106" width="18.28515625" style="112" customWidth="1"/>
    <col min="15107" max="15107" width="64.85546875" style="112" customWidth="1"/>
    <col min="15108" max="15111" width="9.140625" style="112" customWidth="1"/>
    <col min="15112" max="15112" width="14.85546875" style="112" customWidth="1"/>
    <col min="15113" max="15356" width="9.140625" style="112" customWidth="1"/>
    <col min="15357" max="15357" width="37.7109375" style="112" customWidth="1"/>
    <col min="15358" max="15358" width="9.140625" style="112" customWidth="1"/>
    <col min="15359" max="15359" width="12.85546875" style="112" customWidth="1"/>
    <col min="15360" max="15361" width="0" style="112" hidden="1"/>
    <col min="15362" max="15362" width="18.28515625" style="112" customWidth="1"/>
    <col min="15363" max="15363" width="64.85546875" style="112" customWidth="1"/>
    <col min="15364" max="15367" width="9.140625" style="112" customWidth="1"/>
    <col min="15368" max="15368" width="14.85546875" style="112" customWidth="1"/>
    <col min="15369" max="15612" width="9.140625" style="112" customWidth="1"/>
    <col min="15613" max="15613" width="37.7109375" style="112" customWidth="1"/>
    <col min="15614" max="15614" width="9.140625" style="112" customWidth="1"/>
    <col min="15615" max="15615" width="12.85546875" style="112" customWidth="1"/>
    <col min="15616" max="15617" width="0" style="112" hidden="1"/>
    <col min="15618" max="15618" width="18.28515625" style="112" customWidth="1"/>
    <col min="15619" max="15619" width="64.85546875" style="112" customWidth="1"/>
    <col min="15620" max="15623" width="9.140625" style="112" customWidth="1"/>
    <col min="15624" max="15624" width="14.85546875" style="112" customWidth="1"/>
    <col min="15625" max="15868" width="9.140625" style="112" customWidth="1"/>
    <col min="15869" max="15869" width="37.7109375" style="112" customWidth="1"/>
    <col min="15870" max="15870" width="9.140625" style="112" customWidth="1"/>
    <col min="15871" max="15871" width="12.85546875" style="112" customWidth="1"/>
    <col min="15872" max="15873" width="0" style="112" hidden="1"/>
    <col min="15874" max="15874" width="18.28515625" style="112" customWidth="1"/>
    <col min="15875" max="15875" width="64.85546875" style="112" customWidth="1"/>
    <col min="15876" max="15879" width="9.140625" style="112" customWidth="1"/>
    <col min="15880" max="15880" width="14.85546875" style="112" customWidth="1"/>
    <col min="15881" max="16124" width="9.140625" style="112" customWidth="1"/>
    <col min="16125" max="16125" width="37.7109375" style="112" customWidth="1"/>
    <col min="16126" max="16126" width="9.140625" style="112" customWidth="1"/>
    <col min="16127" max="16127" width="12.85546875" style="112" customWidth="1"/>
    <col min="16128" max="16129" width="0" style="112" hidden="1"/>
    <col min="16130" max="16130" width="18.28515625" style="112" customWidth="1"/>
    <col min="16131" max="16131" width="64.85546875" style="112" customWidth="1"/>
    <col min="16132" max="16135" width="9.140625" style="112" customWidth="1"/>
    <col min="16136" max="16136" width="14.85546875" style="112" customWidth="1"/>
    <col min="16137" max="16384" width="9.140625" style="112" customWidth="1"/>
  </cols>
  <sheetData>
    <row r="1" spans="1:44" ht="18.75" customHeight="1" x14ac:dyDescent="0.25">
      <c r="L1" s="22" t="s">
        <v>0</v>
      </c>
    </row>
    <row r="2" spans="1:44" ht="18.75" customHeight="1" x14ac:dyDescent="0.3">
      <c r="L2" s="3" t="s">
        <v>1</v>
      </c>
    </row>
    <row r="3" spans="1:44" ht="18.75" customHeight="1" x14ac:dyDescent="0.3">
      <c r="L3" s="3" t="s">
        <v>2</v>
      </c>
    </row>
    <row r="4" spans="1:44" ht="18.75" customHeight="1" x14ac:dyDescent="0.3">
      <c r="K4" s="3"/>
    </row>
    <row r="5" spans="1:44" x14ac:dyDescent="0.25">
      <c r="A5" s="183" t="s">
        <v>622</v>
      </c>
      <c r="B5" s="251"/>
      <c r="C5" s="251"/>
      <c r="D5" s="251"/>
      <c r="E5" s="251"/>
      <c r="F5" s="251"/>
      <c r="G5" s="251"/>
      <c r="H5" s="251"/>
      <c r="I5" s="251"/>
      <c r="J5" s="251"/>
      <c r="K5" s="251"/>
      <c r="L5" s="251"/>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customHeight="1" x14ac:dyDescent="0.3">
      <c r="K6" s="3"/>
    </row>
    <row r="7" spans="1:44" ht="18.75" customHeight="1" x14ac:dyDescent="0.25">
      <c r="A7" s="187" t="s">
        <v>3</v>
      </c>
      <c r="B7" s="251"/>
      <c r="C7" s="251"/>
      <c r="D7" s="251"/>
      <c r="E7" s="251"/>
      <c r="F7" s="251"/>
      <c r="G7" s="251"/>
      <c r="H7" s="251"/>
      <c r="I7" s="251"/>
      <c r="J7" s="251"/>
      <c r="K7" s="251"/>
      <c r="L7" s="251"/>
    </row>
    <row r="8" spans="1:44" ht="18.75" customHeight="1" x14ac:dyDescent="0.25">
      <c r="A8" s="187"/>
      <c r="B8" s="251"/>
      <c r="C8" s="251"/>
      <c r="D8" s="251"/>
      <c r="E8" s="251"/>
      <c r="F8" s="251"/>
      <c r="G8" s="251"/>
      <c r="H8" s="251"/>
      <c r="I8" s="251"/>
      <c r="J8" s="251"/>
      <c r="K8" s="251"/>
      <c r="L8" s="251"/>
    </row>
    <row r="9" spans="1:44" x14ac:dyDescent="0.25">
      <c r="A9" s="186" t="s">
        <v>75</v>
      </c>
      <c r="B9" s="251"/>
      <c r="C9" s="251"/>
      <c r="D9" s="251"/>
      <c r="E9" s="251"/>
      <c r="F9" s="251"/>
      <c r="G9" s="251"/>
      <c r="H9" s="251"/>
      <c r="I9" s="251"/>
      <c r="J9" s="251"/>
      <c r="K9" s="251"/>
      <c r="L9" s="251"/>
    </row>
    <row r="10" spans="1:44" x14ac:dyDescent="0.25">
      <c r="A10" s="178" t="s">
        <v>5</v>
      </c>
      <c r="B10" s="251"/>
      <c r="C10" s="251"/>
      <c r="D10" s="251"/>
      <c r="E10" s="251"/>
      <c r="F10" s="251"/>
      <c r="G10" s="251"/>
      <c r="H10" s="251"/>
      <c r="I10" s="251"/>
      <c r="J10" s="251"/>
      <c r="K10" s="251"/>
      <c r="L10" s="251"/>
    </row>
    <row r="11" spans="1:44" ht="18.75" customHeight="1" x14ac:dyDescent="0.25">
      <c r="A11" s="187"/>
      <c r="B11" s="251"/>
      <c r="C11" s="251"/>
      <c r="D11" s="251"/>
      <c r="E11" s="251"/>
      <c r="F11" s="251"/>
      <c r="G11" s="251"/>
      <c r="H11" s="251"/>
      <c r="I11" s="251"/>
      <c r="J11" s="251"/>
      <c r="K11" s="251"/>
      <c r="L11" s="251"/>
    </row>
    <row r="12" spans="1:44" x14ac:dyDescent="0.25">
      <c r="A12" s="178" t="s">
        <v>6</v>
      </c>
      <c r="B12" s="251"/>
      <c r="C12" s="251"/>
      <c r="D12" s="251"/>
      <c r="E12" s="251"/>
      <c r="F12" s="251"/>
      <c r="G12" s="251"/>
      <c r="H12" s="251"/>
      <c r="I12" s="251"/>
      <c r="J12" s="251"/>
      <c r="K12" s="251"/>
      <c r="L12" s="251"/>
    </row>
    <row r="13" spans="1:44" x14ac:dyDescent="0.25">
      <c r="A13" s="178" t="s">
        <v>7</v>
      </c>
      <c r="B13" s="251"/>
      <c r="C13" s="251"/>
      <c r="D13" s="251"/>
      <c r="E13" s="251"/>
      <c r="F13" s="251"/>
      <c r="G13" s="251"/>
      <c r="H13" s="251"/>
      <c r="I13" s="251"/>
      <c r="J13" s="251"/>
      <c r="K13" s="251"/>
      <c r="L13" s="251"/>
    </row>
    <row r="14" spans="1:44" ht="18.75" customHeight="1" x14ac:dyDescent="0.25">
      <c r="A14" s="191"/>
      <c r="B14" s="251"/>
      <c r="C14" s="251"/>
      <c r="D14" s="251"/>
      <c r="E14" s="251"/>
      <c r="F14" s="251"/>
      <c r="G14" s="251"/>
      <c r="H14" s="251"/>
      <c r="I14" s="251"/>
      <c r="J14" s="251"/>
      <c r="K14" s="251"/>
      <c r="L14" s="251"/>
    </row>
    <row r="15" spans="1:44" x14ac:dyDescent="0.25">
      <c r="A15" s="186" t="s">
        <v>8</v>
      </c>
      <c r="B15" s="251"/>
      <c r="C15" s="251"/>
      <c r="D15" s="251"/>
      <c r="E15" s="251"/>
      <c r="F15" s="251"/>
      <c r="G15" s="251"/>
      <c r="H15" s="251"/>
      <c r="I15" s="251"/>
      <c r="J15" s="251"/>
      <c r="K15" s="251"/>
      <c r="L15" s="251"/>
    </row>
    <row r="16" spans="1:44" x14ac:dyDescent="0.25">
      <c r="A16" s="178" t="s">
        <v>9</v>
      </c>
      <c r="B16" s="251"/>
      <c r="C16" s="251"/>
      <c r="D16" s="251"/>
      <c r="E16" s="251"/>
      <c r="F16" s="251"/>
      <c r="G16" s="251"/>
      <c r="H16" s="251"/>
      <c r="I16" s="251"/>
      <c r="J16" s="251"/>
      <c r="K16" s="251"/>
      <c r="L16" s="251"/>
    </row>
    <row r="17" spans="1:12" ht="15.75" customHeight="1" x14ac:dyDescent="0.25">
      <c r="L17" s="162"/>
    </row>
    <row r="18" spans="1:12" x14ac:dyDescent="0.25">
      <c r="K18" s="113"/>
    </row>
    <row r="19" spans="1:12" ht="15.75" customHeight="1" x14ac:dyDescent="0.25">
      <c r="A19" s="256" t="s">
        <v>344</v>
      </c>
      <c r="B19" s="251"/>
      <c r="C19" s="251"/>
      <c r="D19" s="251"/>
      <c r="E19" s="251"/>
      <c r="F19" s="251"/>
      <c r="G19" s="251"/>
      <c r="H19" s="251"/>
      <c r="I19" s="251"/>
      <c r="J19" s="251"/>
      <c r="K19" s="251"/>
      <c r="L19" s="251"/>
    </row>
    <row r="20" spans="1:12" x14ac:dyDescent="0.25">
      <c r="A20" s="37"/>
      <c r="B20" s="37"/>
    </row>
    <row r="21" spans="1:12" ht="28.5" customHeight="1" x14ac:dyDescent="0.25">
      <c r="A21" s="253" t="s">
        <v>345</v>
      </c>
      <c r="B21" s="253" t="s">
        <v>346</v>
      </c>
      <c r="C21" s="252" t="s">
        <v>347</v>
      </c>
      <c r="D21" s="181"/>
      <c r="E21" s="181"/>
      <c r="F21" s="181"/>
      <c r="G21" s="181"/>
      <c r="H21" s="182"/>
      <c r="I21" s="253" t="s">
        <v>348</v>
      </c>
      <c r="J21" s="253" t="s">
        <v>349</v>
      </c>
      <c r="K21" s="253" t="s">
        <v>350</v>
      </c>
      <c r="L21" s="254" t="s">
        <v>351</v>
      </c>
    </row>
    <row r="22" spans="1:12" ht="58.5" customHeight="1" x14ac:dyDescent="0.25">
      <c r="A22" s="199"/>
      <c r="B22" s="199"/>
      <c r="C22" s="255" t="s">
        <v>352</v>
      </c>
      <c r="D22" s="197"/>
      <c r="E22" s="74"/>
      <c r="F22" s="75"/>
      <c r="G22" s="255" t="s">
        <v>544</v>
      </c>
      <c r="H22" s="197"/>
      <c r="I22" s="199"/>
      <c r="J22" s="199"/>
      <c r="K22" s="199"/>
      <c r="L22" s="199"/>
    </row>
    <row r="23" spans="1:12" ht="47.25" customHeight="1" x14ac:dyDescent="0.25">
      <c r="A23" s="189"/>
      <c r="B23" s="189"/>
      <c r="C23" s="38" t="s">
        <v>353</v>
      </c>
      <c r="D23" s="38" t="s">
        <v>354</v>
      </c>
      <c r="E23" s="38" t="s">
        <v>353</v>
      </c>
      <c r="F23" s="38" t="s">
        <v>354</v>
      </c>
      <c r="G23" s="38" t="s">
        <v>353</v>
      </c>
      <c r="H23" s="38" t="s">
        <v>354</v>
      </c>
      <c r="I23" s="189"/>
      <c r="J23" s="189"/>
      <c r="K23" s="189"/>
      <c r="L23" s="189"/>
    </row>
    <row r="24" spans="1:12" x14ac:dyDescent="0.25">
      <c r="A24" s="104" t="s">
        <v>14</v>
      </c>
      <c r="B24" s="105" t="s">
        <v>17</v>
      </c>
      <c r="C24" s="105" t="s">
        <v>20</v>
      </c>
      <c r="D24" s="105" t="s">
        <v>23</v>
      </c>
      <c r="E24" s="105" t="s">
        <v>26</v>
      </c>
      <c r="F24" s="105" t="s">
        <v>29</v>
      </c>
      <c r="G24" s="105" t="s">
        <v>32</v>
      </c>
      <c r="H24" s="105" t="s">
        <v>34</v>
      </c>
      <c r="I24" s="105" t="s">
        <v>36</v>
      </c>
      <c r="J24" s="105" t="s">
        <v>38</v>
      </c>
      <c r="K24" s="105" t="s">
        <v>40</v>
      </c>
      <c r="L24" s="105" t="s">
        <v>43</v>
      </c>
    </row>
    <row r="25" spans="1:12" ht="31.5" customHeight="1" x14ac:dyDescent="0.25">
      <c r="A25" s="104" t="s">
        <v>14</v>
      </c>
      <c r="B25" s="104" t="s">
        <v>355</v>
      </c>
      <c r="C25" s="106" t="s">
        <v>59</v>
      </c>
      <c r="D25" s="106" t="s">
        <v>59</v>
      </c>
      <c r="E25" s="107" t="s">
        <v>59</v>
      </c>
      <c r="F25" s="107" t="s">
        <v>59</v>
      </c>
      <c r="G25" s="107" t="s">
        <v>59</v>
      </c>
      <c r="H25" s="107" t="s">
        <v>59</v>
      </c>
      <c r="I25" s="107" t="s">
        <v>356</v>
      </c>
      <c r="J25" s="107" t="s">
        <v>356</v>
      </c>
      <c r="K25" s="107" t="s">
        <v>59</v>
      </c>
      <c r="L25" s="107" t="s">
        <v>59</v>
      </c>
    </row>
    <row r="26" spans="1:12" ht="21.75" customHeight="1" x14ac:dyDescent="0.25">
      <c r="A26" s="104" t="s">
        <v>357</v>
      </c>
      <c r="B26" s="105" t="s">
        <v>358</v>
      </c>
      <c r="C26" s="108" t="s">
        <v>359</v>
      </c>
      <c r="D26" s="108" t="s">
        <v>359</v>
      </c>
      <c r="E26" s="109" t="s">
        <v>59</v>
      </c>
      <c r="F26" s="109" t="s">
        <v>59</v>
      </c>
      <c r="G26" s="108" t="s">
        <v>359</v>
      </c>
      <c r="H26" s="108" t="s">
        <v>359</v>
      </c>
      <c r="I26" s="109" t="s">
        <v>356</v>
      </c>
      <c r="J26" s="109" t="s">
        <v>356</v>
      </c>
      <c r="K26" s="109" t="s">
        <v>59</v>
      </c>
      <c r="L26" s="109" t="s">
        <v>59</v>
      </c>
    </row>
    <row r="27" spans="1:12" ht="39" customHeight="1" x14ac:dyDescent="0.25">
      <c r="A27" s="104" t="s">
        <v>360</v>
      </c>
      <c r="B27" s="105" t="s">
        <v>361</v>
      </c>
      <c r="C27" s="108" t="s">
        <v>359</v>
      </c>
      <c r="D27" s="108" t="s">
        <v>359</v>
      </c>
      <c r="E27" s="109" t="s">
        <v>59</v>
      </c>
      <c r="F27" s="109" t="s">
        <v>59</v>
      </c>
      <c r="G27" s="108" t="s">
        <v>359</v>
      </c>
      <c r="H27" s="108" t="s">
        <v>359</v>
      </c>
      <c r="I27" s="109" t="s">
        <v>356</v>
      </c>
      <c r="J27" s="109" t="s">
        <v>356</v>
      </c>
      <c r="K27" s="109" t="s">
        <v>59</v>
      </c>
      <c r="L27" s="109" t="s">
        <v>59</v>
      </c>
    </row>
    <row r="28" spans="1:12" ht="70.5" customHeight="1" x14ac:dyDescent="0.25">
      <c r="A28" s="104" t="s">
        <v>362</v>
      </c>
      <c r="B28" s="105" t="s">
        <v>363</v>
      </c>
      <c r="C28" s="108" t="s">
        <v>359</v>
      </c>
      <c r="D28" s="108" t="s">
        <v>359</v>
      </c>
      <c r="E28" s="109" t="s">
        <v>59</v>
      </c>
      <c r="F28" s="109" t="s">
        <v>59</v>
      </c>
      <c r="G28" s="108" t="s">
        <v>359</v>
      </c>
      <c r="H28" s="108" t="s">
        <v>359</v>
      </c>
      <c r="I28" s="109" t="s">
        <v>356</v>
      </c>
      <c r="J28" s="109" t="s">
        <v>356</v>
      </c>
      <c r="K28" s="109" t="s">
        <v>59</v>
      </c>
      <c r="L28" s="109" t="s">
        <v>59</v>
      </c>
    </row>
    <row r="29" spans="1:12" ht="54" customHeight="1" x14ac:dyDescent="0.25">
      <c r="A29" s="104" t="s">
        <v>364</v>
      </c>
      <c r="B29" s="105" t="s">
        <v>365</v>
      </c>
      <c r="C29" s="108" t="s">
        <v>359</v>
      </c>
      <c r="D29" s="108" t="s">
        <v>359</v>
      </c>
      <c r="E29" s="109" t="s">
        <v>59</v>
      </c>
      <c r="F29" s="109" t="s">
        <v>59</v>
      </c>
      <c r="G29" s="108" t="s">
        <v>359</v>
      </c>
      <c r="H29" s="108" t="s">
        <v>359</v>
      </c>
      <c r="I29" s="109" t="s">
        <v>356</v>
      </c>
      <c r="J29" s="109" t="s">
        <v>356</v>
      </c>
      <c r="K29" s="109" t="s">
        <v>59</v>
      </c>
      <c r="L29" s="109" t="s">
        <v>59</v>
      </c>
    </row>
    <row r="30" spans="1:12" ht="42" customHeight="1" x14ac:dyDescent="0.25">
      <c r="A30" s="104" t="s">
        <v>366</v>
      </c>
      <c r="B30" s="105" t="s">
        <v>367</v>
      </c>
      <c r="C30" s="108" t="s">
        <v>359</v>
      </c>
      <c r="D30" s="108" t="s">
        <v>359</v>
      </c>
      <c r="E30" s="109" t="s">
        <v>59</v>
      </c>
      <c r="F30" s="109" t="s">
        <v>59</v>
      </c>
      <c r="G30" s="108" t="s">
        <v>359</v>
      </c>
      <c r="H30" s="108" t="s">
        <v>359</v>
      </c>
      <c r="I30" s="109" t="s">
        <v>356</v>
      </c>
      <c r="J30" s="109" t="s">
        <v>356</v>
      </c>
      <c r="K30" s="109" t="s">
        <v>59</v>
      </c>
      <c r="L30" s="109" t="s">
        <v>59</v>
      </c>
    </row>
    <row r="31" spans="1:12" ht="37.5" customHeight="1" x14ac:dyDescent="0.25">
      <c r="A31" s="104" t="s">
        <v>368</v>
      </c>
      <c r="B31" s="105" t="s">
        <v>369</v>
      </c>
      <c r="C31" s="110">
        <v>45777</v>
      </c>
      <c r="D31" s="110">
        <v>45777</v>
      </c>
      <c r="E31" s="109" t="s">
        <v>59</v>
      </c>
      <c r="F31" s="109" t="s">
        <v>59</v>
      </c>
      <c r="G31" s="110">
        <v>45777</v>
      </c>
      <c r="H31" s="110">
        <v>45777</v>
      </c>
      <c r="I31" s="292">
        <v>1</v>
      </c>
      <c r="J31" s="292">
        <v>1</v>
      </c>
      <c r="K31" s="109" t="s">
        <v>59</v>
      </c>
      <c r="L31" s="109" t="s">
        <v>59</v>
      </c>
    </row>
    <row r="32" spans="1:12" ht="31.5" customHeight="1" x14ac:dyDescent="0.25">
      <c r="A32" s="104" t="s">
        <v>370</v>
      </c>
      <c r="B32" s="105" t="s">
        <v>371</v>
      </c>
      <c r="C32" s="110">
        <v>45961</v>
      </c>
      <c r="D32" s="110">
        <v>45961</v>
      </c>
      <c r="E32" s="109" t="s">
        <v>59</v>
      </c>
      <c r="F32" s="109" t="s">
        <v>59</v>
      </c>
      <c r="G32" s="110">
        <v>45961</v>
      </c>
      <c r="H32" s="110">
        <v>45961</v>
      </c>
      <c r="I32" s="292">
        <v>1</v>
      </c>
      <c r="J32" s="292">
        <v>1</v>
      </c>
      <c r="K32" s="109" t="s">
        <v>59</v>
      </c>
      <c r="L32" s="109" t="s">
        <v>59</v>
      </c>
    </row>
    <row r="33" spans="1:12" ht="37.5" customHeight="1" x14ac:dyDescent="0.25">
      <c r="A33" s="104" t="s">
        <v>372</v>
      </c>
      <c r="B33" s="105" t="s">
        <v>373</v>
      </c>
      <c r="C33" s="108" t="s">
        <v>359</v>
      </c>
      <c r="D33" s="108" t="s">
        <v>359</v>
      </c>
      <c r="E33" s="109" t="s">
        <v>59</v>
      </c>
      <c r="F33" s="109" t="s">
        <v>59</v>
      </c>
      <c r="G33" s="108" t="s">
        <v>359</v>
      </c>
      <c r="H33" s="108" t="s">
        <v>359</v>
      </c>
      <c r="I33" s="109" t="s">
        <v>356</v>
      </c>
      <c r="J33" s="109" t="s">
        <v>356</v>
      </c>
      <c r="K33" s="109" t="s">
        <v>59</v>
      </c>
      <c r="L33" s="109" t="s">
        <v>59</v>
      </c>
    </row>
    <row r="34" spans="1:12" ht="47.25" customHeight="1" x14ac:dyDescent="0.25">
      <c r="A34" s="104" t="s">
        <v>374</v>
      </c>
      <c r="B34" s="105" t="s">
        <v>375</v>
      </c>
      <c r="C34" s="108" t="s">
        <v>359</v>
      </c>
      <c r="D34" s="108" t="s">
        <v>359</v>
      </c>
      <c r="E34" s="109" t="s">
        <v>59</v>
      </c>
      <c r="F34" s="109" t="s">
        <v>59</v>
      </c>
      <c r="G34" s="108" t="s">
        <v>359</v>
      </c>
      <c r="H34" s="108" t="s">
        <v>359</v>
      </c>
      <c r="I34" s="109" t="s">
        <v>356</v>
      </c>
      <c r="J34" s="109" t="s">
        <v>356</v>
      </c>
      <c r="K34" s="109" t="s">
        <v>59</v>
      </c>
      <c r="L34" s="109" t="s">
        <v>59</v>
      </c>
    </row>
    <row r="35" spans="1:12" ht="49.5" customHeight="1" x14ac:dyDescent="0.25">
      <c r="A35" s="104" t="s">
        <v>376</v>
      </c>
      <c r="B35" s="105" t="s">
        <v>377</v>
      </c>
      <c r="C35" s="110">
        <v>45973</v>
      </c>
      <c r="D35" s="110">
        <v>45973</v>
      </c>
      <c r="E35" s="109" t="s">
        <v>59</v>
      </c>
      <c r="F35" s="109" t="s">
        <v>59</v>
      </c>
      <c r="G35" s="110">
        <v>45973</v>
      </c>
      <c r="H35" s="110">
        <v>45973</v>
      </c>
      <c r="I35" s="292">
        <v>1</v>
      </c>
      <c r="J35" s="292">
        <v>1</v>
      </c>
      <c r="K35" s="109" t="s">
        <v>59</v>
      </c>
      <c r="L35" s="109" t="s">
        <v>59</v>
      </c>
    </row>
    <row r="36" spans="1:12" ht="37.5" customHeight="1" x14ac:dyDescent="0.25">
      <c r="A36" s="104" t="s">
        <v>378</v>
      </c>
      <c r="B36" s="105" t="s">
        <v>379</v>
      </c>
      <c r="C36" s="108" t="s">
        <v>359</v>
      </c>
      <c r="D36" s="108" t="s">
        <v>359</v>
      </c>
      <c r="E36" s="109" t="s">
        <v>59</v>
      </c>
      <c r="F36" s="109" t="s">
        <v>59</v>
      </c>
      <c r="G36" s="108" t="s">
        <v>359</v>
      </c>
      <c r="H36" s="108" t="s">
        <v>359</v>
      </c>
      <c r="I36" s="109" t="s">
        <v>356</v>
      </c>
      <c r="J36" s="109" t="s">
        <v>356</v>
      </c>
      <c r="K36" s="109" t="s">
        <v>59</v>
      </c>
      <c r="L36" s="109" t="s">
        <v>59</v>
      </c>
    </row>
    <row r="37" spans="1:12" ht="47.25" customHeight="1" x14ac:dyDescent="0.25">
      <c r="A37" s="104" t="s">
        <v>380</v>
      </c>
      <c r="B37" s="105" t="s">
        <v>381</v>
      </c>
      <c r="C37" s="108" t="s">
        <v>382</v>
      </c>
      <c r="D37" s="108" t="s">
        <v>382</v>
      </c>
      <c r="E37" s="109" t="s">
        <v>59</v>
      </c>
      <c r="F37" s="109" t="s">
        <v>59</v>
      </c>
      <c r="G37" s="108" t="s">
        <v>382</v>
      </c>
      <c r="H37" s="108" t="s">
        <v>382</v>
      </c>
      <c r="I37" s="292">
        <v>1</v>
      </c>
      <c r="J37" s="292">
        <v>1</v>
      </c>
      <c r="K37" s="109" t="s">
        <v>59</v>
      </c>
      <c r="L37" s="109" t="s">
        <v>59</v>
      </c>
    </row>
    <row r="38" spans="1:12" x14ac:dyDescent="0.25">
      <c r="A38" s="104" t="s">
        <v>383</v>
      </c>
      <c r="B38" s="104" t="s">
        <v>384</v>
      </c>
      <c r="C38" s="106" t="s">
        <v>59</v>
      </c>
      <c r="D38" s="106" t="s">
        <v>59</v>
      </c>
      <c r="E38" s="107" t="s">
        <v>59</v>
      </c>
      <c r="F38" s="107" t="s">
        <v>59</v>
      </c>
      <c r="G38" s="106" t="s">
        <v>59</v>
      </c>
      <c r="H38" s="106" t="s">
        <v>59</v>
      </c>
      <c r="I38" s="107" t="s">
        <v>356</v>
      </c>
      <c r="J38" s="107" t="s">
        <v>356</v>
      </c>
      <c r="K38" s="107" t="s">
        <v>59</v>
      </c>
      <c r="L38" s="107" t="s">
        <v>59</v>
      </c>
    </row>
    <row r="39" spans="1:12" ht="78.75" customHeight="1" x14ac:dyDescent="0.25">
      <c r="A39" s="104" t="s">
        <v>17</v>
      </c>
      <c r="B39" s="105" t="s">
        <v>385</v>
      </c>
      <c r="C39" s="110">
        <v>46053</v>
      </c>
      <c r="D39" s="110">
        <v>46053</v>
      </c>
      <c r="E39" s="109" t="s">
        <v>59</v>
      </c>
      <c r="F39" s="109" t="s">
        <v>59</v>
      </c>
      <c r="G39" s="110">
        <v>46053</v>
      </c>
      <c r="H39" s="110">
        <v>46053</v>
      </c>
      <c r="I39" s="292">
        <v>1</v>
      </c>
      <c r="J39" s="292">
        <v>1</v>
      </c>
      <c r="K39" s="109" t="s">
        <v>59</v>
      </c>
      <c r="L39" s="109" t="s">
        <v>59</v>
      </c>
    </row>
    <row r="40" spans="1:12" ht="33.75" customHeight="1" x14ac:dyDescent="0.25">
      <c r="A40" s="104" t="s">
        <v>386</v>
      </c>
      <c r="B40" s="105" t="s">
        <v>387</v>
      </c>
      <c r="C40" s="108" t="s">
        <v>388</v>
      </c>
      <c r="D40" s="108" t="s">
        <v>388</v>
      </c>
      <c r="E40" s="109" t="s">
        <v>59</v>
      </c>
      <c r="F40" s="109" t="s">
        <v>59</v>
      </c>
      <c r="G40" s="108" t="s">
        <v>388</v>
      </c>
      <c r="H40" s="108" t="s">
        <v>388</v>
      </c>
      <c r="I40" s="292">
        <v>1</v>
      </c>
      <c r="J40" s="292">
        <v>1</v>
      </c>
      <c r="K40" s="109" t="s">
        <v>59</v>
      </c>
      <c r="L40" s="109" t="s">
        <v>59</v>
      </c>
    </row>
    <row r="41" spans="1:12" ht="63" customHeight="1" x14ac:dyDescent="0.25">
      <c r="A41" s="104" t="s">
        <v>389</v>
      </c>
      <c r="B41" s="104" t="s">
        <v>390</v>
      </c>
      <c r="C41" s="106" t="s">
        <v>59</v>
      </c>
      <c r="D41" s="106" t="s">
        <v>59</v>
      </c>
      <c r="E41" s="107" t="s">
        <v>59</v>
      </c>
      <c r="F41" s="107" t="s">
        <v>59</v>
      </c>
      <c r="G41" s="106" t="s">
        <v>59</v>
      </c>
      <c r="H41" s="106" t="s">
        <v>59</v>
      </c>
      <c r="I41" s="107" t="s">
        <v>356</v>
      </c>
      <c r="J41" s="107" t="s">
        <v>356</v>
      </c>
      <c r="K41" s="107" t="s">
        <v>59</v>
      </c>
      <c r="L41" s="107" t="s">
        <v>59</v>
      </c>
    </row>
    <row r="42" spans="1:12" ht="58.5" customHeight="1" x14ac:dyDescent="0.25">
      <c r="A42" s="104" t="s">
        <v>20</v>
      </c>
      <c r="B42" s="105" t="s">
        <v>391</v>
      </c>
      <c r="C42" s="110">
        <v>46082</v>
      </c>
      <c r="D42" s="110">
        <v>46172</v>
      </c>
      <c r="E42" s="109" t="s">
        <v>59</v>
      </c>
      <c r="F42" s="109" t="s">
        <v>59</v>
      </c>
      <c r="G42" s="110">
        <v>46082</v>
      </c>
      <c r="H42" s="110">
        <v>46172</v>
      </c>
      <c r="I42" s="292">
        <v>1</v>
      </c>
      <c r="J42" s="292">
        <v>1</v>
      </c>
      <c r="K42" s="109" t="s">
        <v>59</v>
      </c>
      <c r="L42" s="109" t="s">
        <v>59</v>
      </c>
    </row>
    <row r="43" spans="1:12" ht="34.5" customHeight="1" x14ac:dyDescent="0.25">
      <c r="A43" s="104" t="s">
        <v>392</v>
      </c>
      <c r="B43" s="105" t="s">
        <v>393</v>
      </c>
      <c r="C43" s="108" t="s">
        <v>388</v>
      </c>
      <c r="D43" s="108" t="s">
        <v>388</v>
      </c>
      <c r="E43" s="109" t="s">
        <v>59</v>
      </c>
      <c r="F43" s="109" t="s">
        <v>59</v>
      </c>
      <c r="G43" s="108" t="s">
        <v>388</v>
      </c>
      <c r="H43" s="108" t="s">
        <v>388</v>
      </c>
      <c r="I43" s="292">
        <v>1</v>
      </c>
      <c r="J43" s="292">
        <v>1</v>
      </c>
      <c r="K43" s="109" t="s">
        <v>59</v>
      </c>
      <c r="L43" s="109" t="s">
        <v>59</v>
      </c>
    </row>
    <row r="44" spans="1:12" ht="24.75" customHeight="1" x14ac:dyDescent="0.25">
      <c r="A44" s="104" t="s">
        <v>394</v>
      </c>
      <c r="B44" s="105" t="s">
        <v>395</v>
      </c>
      <c r="C44" s="110">
        <v>46174</v>
      </c>
      <c r="D44" s="110">
        <v>46347</v>
      </c>
      <c r="E44" s="109" t="s">
        <v>59</v>
      </c>
      <c r="F44" s="109" t="s">
        <v>59</v>
      </c>
      <c r="G44" s="110">
        <v>46174</v>
      </c>
      <c r="H44" s="110">
        <v>46347</v>
      </c>
      <c r="I44" s="292">
        <v>1</v>
      </c>
      <c r="J44" s="292">
        <v>1</v>
      </c>
      <c r="K44" s="109" t="s">
        <v>59</v>
      </c>
      <c r="L44" s="109" t="s">
        <v>59</v>
      </c>
    </row>
    <row r="45" spans="1:12" ht="90.75" customHeight="1" x14ac:dyDescent="0.25">
      <c r="A45" s="104" t="s">
        <v>396</v>
      </c>
      <c r="B45" s="105" t="s">
        <v>397</v>
      </c>
      <c r="C45" s="108" t="s">
        <v>359</v>
      </c>
      <c r="D45" s="108" t="s">
        <v>359</v>
      </c>
      <c r="E45" s="109" t="s">
        <v>59</v>
      </c>
      <c r="F45" s="109" t="s">
        <v>59</v>
      </c>
      <c r="G45" s="108" t="s">
        <v>359</v>
      </c>
      <c r="H45" s="108" t="s">
        <v>359</v>
      </c>
      <c r="I45" s="109" t="s">
        <v>356</v>
      </c>
      <c r="J45" s="109" t="s">
        <v>356</v>
      </c>
      <c r="K45" s="109" t="s">
        <v>59</v>
      </c>
      <c r="L45" s="109" t="s">
        <v>59</v>
      </c>
    </row>
    <row r="46" spans="1:12" ht="167.25" customHeight="1" x14ac:dyDescent="0.25">
      <c r="A46" s="104" t="s">
        <v>398</v>
      </c>
      <c r="B46" s="105" t="s">
        <v>399</v>
      </c>
      <c r="C46" s="108" t="s">
        <v>359</v>
      </c>
      <c r="D46" s="108" t="s">
        <v>359</v>
      </c>
      <c r="E46" s="109" t="s">
        <v>59</v>
      </c>
      <c r="F46" s="109" t="s">
        <v>59</v>
      </c>
      <c r="G46" s="108" t="s">
        <v>359</v>
      </c>
      <c r="H46" s="108" t="s">
        <v>359</v>
      </c>
      <c r="I46" s="109" t="s">
        <v>356</v>
      </c>
      <c r="J46" s="109" t="s">
        <v>356</v>
      </c>
      <c r="K46" s="109" t="s">
        <v>59</v>
      </c>
      <c r="L46" s="109" t="s">
        <v>59</v>
      </c>
    </row>
    <row r="47" spans="1:12" ht="30.75" customHeight="1" x14ac:dyDescent="0.25">
      <c r="A47" s="104" t="s">
        <v>400</v>
      </c>
      <c r="B47" s="105" t="s">
        <v>401</v>
      </c>
      <c r="C47" s="110">
        <v>46348</v>
      </c>
      <c r="D47" s="110">
        <v>46356</v>
      </c>
      <c r="E47" s="109" t="s">
        <v>59</v>
      </c>
      <c r="F47" s="109" t="s">
        <v>59</v>
      </c>
      <c r="G47" s="110">
        <v>46348</v>
      </c>
      <c r="H47" s="110">
        <v>46356</v>
      </c>
      <c r="I47" s="292">
        <v>1</v>
      </c>
      <c r="J47" s="292">
        <v>1</v>
      </c>
      <c r="K47" s="109" t="s">
        <v>59</v>
      </c>
      <c r="L47" s="109" t="s">
        <v>59</v>
      </c>
    </row>
    <row r="48" spans="1:12" ht="37.5" customHeight="1" x14ac:dyDescent="0.25">
      <c r="A48" s="104" t="s">
        <v>402</v>
      </c>
      <c r="B48" s="104" t="s">
        <v>403</v>
      </c>
      <c r="C48" s="106" t="s">
        <v>59</v>
      </c>
      <c r="D48" s="106" t="s">
        <v>59</v>
      </c>
      <c r="E48" s="107" t="s">
        <v>59</v>
      </c>
      <c r="F48" s="107" t="s">
        <v>59</v>
      </c>
      <c r="G48" s="106" t="s">
        <v>59</v>
      </c>
      <c r="H48" s="106" t="s">
        <v>59</v>
      </c>
      <c r="I48" s="107" t="s">
        <v>356</v>
      </c>
      <c r="J48" s="107" t="s">
        <v>356</v>
      </c>
      <c r="K48" s="107" t="s">
        <v>59</v>
      </c>
      <c r="L48" s="107" t="s">
        <v>59</v>
      </c>
    </row>
    <row r="49" spans="1:12" ht="35.25" customHeight="1" x14ac:dyDescent="0.25">
      <c r="A49" s="104" t="s">
        <v>23</v>
      </c>
      <c r="B49" s="105" t="s">
        <v>404</v>
      </c>
      <c r="C49" s="110">
        <v>46352</v>
      </c>
      <c r="D49" s="110">
        <v>46356</v>
      </c>
      <c r="E49" s="109" t="s">
        <v>59</v>
      </c>
      <c r="F49" s="109" t="s">
        <v>59</v>
      </c>
      <c r="G49" s="110">
        <v>46352</v>
      </c>
      <c r="H49" s="110">
        <v>46356</v>
      </c>
      <c r="I49" s="292">
        <v>1</v>
      </c>
      <c r="J49" s="292">
        <v>1</v>
      </c>
      <c r="K49" s="109" t="s">
        <v>59</v>
      </c>
      <c r="L49" s="109" t="s">
        <v>59</v>
      </c>
    </row>
    <row r="50" spans="1:12" ht="86.25" customHeight="1" x14ac:dyDescent="0.25">
      <c r="A50" s="104" t="s">
        <v>405</v>
      </c>
      <c r="B50" s="105" t="s">
        <v>406</v>
      </c>
      <c r="C50" s="110">
        <v>46383</v>
      </c>
      <c r="D50" s="110">
        <v>46383</v>
      </c>
      <c r="E50" s="109" t="s">
        <v>59</v>
      </c>
      <c r="F50" s="109" t="s">
        <v>59</v>
      </c>
      <c r="G50" s="110">
        <v>46383</v>
      </c>
      <c r="H50" s="110">
        <v>46383</v>
      </c>
      <c r="I50" s="292">
        <v>1</v>
      </c>
      <c r="J50" s="292">
        <v>1</v>
      </c>
      <c r="K50" s="109" t="s">
        <v>59</v>
      </c>
      <c r="L50" s="109" t="s">
        <v>59</v>
      </c>
    </row>
    <row r="51" spans="1:12" ht="77.25" customHeight="1" x14ac:dyDescent="0.25">
      <c r="A51" s="104" t="s">
        <v>407</v>
      </c>
      <c r="B51" s="105" t="s">
        <v>408</v>
      </c>
      <c r="C51" s="108" t="s">
        <v>359</v>
      </c>
      <c r="D51" s="108" t="s">
        <v>359</v>
      </c>
      <c r="E51" s="109" t="s">
        <v>59</v>
      </c>
      <c r="F51" s="109" t="s">
        <v>59</v>
      </c>
      <c r="G51" s="108" t="s">
        <v>359</v>
      </c>
      <c r="H51" s="108" t="s">
        <v>359</v>
      </c>
      <c r="I51" s="109" t="s">
        <v>356</v>
      </c>
      <c r="J51" s="109" t="s">
        <v>356</v>
      </c>
      <c r="K51" s="109" t="s">
        <v>59</v>
      </c>
      <c r="L51" s="109" t="s">
        <v>59</v>
      </c>
    </row>
    <row r="52" spans="1:12" ht="71.25" customHeight="1" x14ac:dyDescent="0.25">
      <c r="A52" s="104" t="s">
        <v>409</v>
      </c>
      <c r="B52" s="105" t="s">
        <v>410</v>
      </c>
      <c r="C52" s="108" t="s">
        <v>359</v>
      </c>
      <c r="D52" s="108" t="s">
        <v>359</v>
      </c>
      <c r="E52" s="109" t="s">
        <v>59</v>
      </c>
      <c r="F52" s="109" t="s">
        <v>59</v>
      </c>
      <c r="G52" s="108" t="s">
        <v>359</v>
      </c>
      <c r="H52" s="108" t="s">
        <v>359</v>
      </c>
      <c r="I52" s="109" t="s">
        <v>356</v>
      </c>
      <c r="J52" s="109" t="s">
        <v>356</v>
      </c>
      <c r="K52" s="109" t="s">
        <v>59</v>
      </c>
      <c r="L52" s="109" t="s">
        <v>59</v>
      </c>
    </row>
    <row r="53" spans="1:12" ht="48" customHeight="1" x14ac:dyDescent="0.25">
      <c r="A53" s="104" t="s">
        <v>411</v>
      </c>
      <c r="B53" s="105" t="s">
        <v>412</v>
      </c>
      <c r="C53" s="110">
        <v>46387</v>
      </c>
      <c r="D53" s="110">
        <v>46387</v>
      </c>
      <c r="E53" s="109" t="s">
        <v>59</v>
      </c>
      <c r="F53" s="109" t="s">
        <v>59</v>
      </c>
      <c r="G53" s="110">
        <v>46387</v>
      </c>
      <c r="H53" s="110">
        <v>46387</v>
      </c>
      <c r="I53" s="292">
        <v>1</v>
      </c>
      <c r="J53" s="292">
        <v>1</v>
      </c>
      <c r="K53" s="109" t="s">
        <v>59</v>
      </c>
      <c r="L53" s="109" t="s">
        <v>59</v>
      </c>
    </row>
    <row r="54" spans="1:12" ht="46.5" customHeight="1" x14ac:dyDescent="0.25">
      <c r="A54" s="104" t="s">
        <v>413</v>
      </c>
      <c r="B54" s="105" t="s">
        <v>414</v>
      </c>
      <c r="C54" s="108" t="s">
        <v>359</v>
      </c>
      <c r="D54" s="108" t="s">
        <v>359</v>
      </c>
      <c r="E54" s="109" t="s">
        <v>59</v>
      </c>
      <c r="F54" s="109" t="s">
        <v>59</v>
      </c>
      <c r="G54" s="108" t="s">
        <v>359</v>
      </c>
      <c r="H54" s="108" t="s">
        <v>359</v>
      </c>
      <c r="I54" s="109" t="s">
        <v>356</v>
      </c>
      <c r="J54" s="109" t="s">
        <v>356</v>
      </c>
      <c r="K54" s="109" t="s">
        <v>59</v>
      </c>
      <c r="L54" s="109" t="s">
        <v>59</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zoomScale="70" zoomScaleNormal="70" workbookViewId="0">
      <selection activeCell="J1" sqref="J1:J1048576"/>
    </sheetView>
  </sheetViews>
  <sheetFormatPr defaultColWidth="9" defaultRowHeight="15.75" x14ac:dyDescent="0.25"/>
  <cols>
    <col min="1" max="1" width="9" style="94" customWidth="1"/>
    <col min="2" max="2" width="40.5703125" style="94" customWidth="1"/>
    <col min="3" max="3" width="15.5703125" style="94" customWidth="1"/>
    <col min="4" max="8" width="20" style="94" customWidth="1"/>
    <col min="9" max="9" width="20" style="94" hidden="1" customWidth="1"/>
    <col min="10" max="10" width="20" style="305" customWidth="1"/>
    <col min="11" max="11" width="20" style="94" hidden="1" customWidth="1"/>
    <col min="12" max="12" width="20" style="94" customWidth="1"/>
    <col min="13" max="13" width="20" style="94" hidden="1" customWidth="1"/>
    <col min="14" max="14" width="20" style="94" customWidth="1"/>
    <col min="15" max="15" width="20" style="94" hidden="1" customWidth="1"/>
    <col min="16" max="16" width="20" style="94" customWidth="1"/>
    <col min="17" max="17" width="20" style="94" hidden="1" customWidth="1"/>
    <col min="18" max="18" width="20" style="94" customWidth="1"/>
    <col min="19" max="19" width="20" style="94" hidden="1" customWidth="1"/>
    <col min="20" max="20" width="20" style="94" customWidth="1"/>
    <col min="21" max="21" width="20" style="94" hidden="1" customWidth="1"/>
    <col min="22" max="22" width="20" style="94" customWidth="1"/>
    <col min="23" max="23" width="20" style="94" hidden="1" customWidth="1"/>
    <col min="24" max="24" width="20" style="94" customWidth="1"/>
    <col min="25" max="25" width="20" style="94" hidden="1" customWidth="1"/>
    <col min="26" max="26" width="20" style="94" customWidth="1"/>
    <col min="27" max="27" width="20" style="94" hidden="1" customWidth="1"/>
    <col min="28" max="29" width="20" style="94" customWidth="1"/>
    <col min="30" max="30" width="9" style="97" customWidth="1"/>
    <col min="31" max="16384" width="9" style="97"/>
  </cols>
  <sheetData>
    <row r="1" spans="1:29" ht="15.95" customHeight="1" x14ac:dyDescent="0.25">
      <c r="C1" s="95" t="s">
        <v>415</v>
      </c>
      <c r="AC1" s="96" t="s">
        <v>0</v>
      </c>
    </row>
    <row r="2" spans="1:29" ht="15.95" customHeight="1" x14ac:dyDescent="0.25">
      <c r="C2" s="95" t="s">
        <v>415</v>
      </c>
      <c r="AC2" s="96" t="s">
        <v>1</v>
      </c>
    </row>
    <row r="3" spans="1:29" ht="15.95" customHeight="1" x14ac:dyDescent="0.25">
      <c r="C3" s="95" t="s">
        <v>415</v>
      </c>
      <c r="AC3" s="96" t="s">
        <v>2</v>
      </c>
    </row>
    <row r="4" spans="1:29" ht="15.95" customHeight="1" x14ac:dyDescent="0.25">
      <c r="A4" s="266" t="s">
        <v>618</v>
      </c>
      <c r="B4" s="262"/>
      <c r="C4" s="262"/>
      <c r="D4" s="262"/>
      <c r="E4" s="262"/>
      <c r="F4" s="262"/>
      <c r="G4" s="262"/>
      <c r="H4" s="262"/>
      <c r="I4" s="262"/>
      <c r="J4" s="262"/>
      <c r="K4" s="262"/>
      <c r="L4" s="262"/>
      <c r="M4" s="262"/>
      <c r="N4" s="262"/>
      <c r="O4" s="262"/>
      <c r="P4" s="262"/>
      <c r="Q4" s="262"/>
      <c r="R4" s="262"/>
      <c r="S4" s="262"/>
      <c r="T4" s="262"/>
      <c r="U4" s="262"/>
    </row>
    <row r="5" spans="1:29" ht="15.95" customHeight="1" x14ac:dyDescent="0.25"/>
    <row r="6" spans="1:29" ht="18.95" customHeight="1" x14ac:dyDescent="0.3">
      <c r="A6" s="270" t="s">
        <v>416</v>
      </c>
      <c r="B6" s="262"/>
      <c r="C6" s="262"/>
      <c r="D6" s="262"/>
      <c r="E6" s="262"/>
      <c r="F6" s="262"/>
      <c r="G6" s="262"/>
      <c r="H6" s="262"/>
      <c r="I6" s="262"/>
      <c r="J6" s="262"/>
      <c r="K6" s="262"/>
      <c r="L6" s="262"/>
      <c r="M6" s="262"/>
      <c r="N6" s="262"/>
      <c r="O6" s="262"/>
      <c r="P6" s="262"/>
      <c r="Q6" s="262"/>
      <c r="R6" s="262"/>
      <c r="S6" s="262"/>
      <c r="T6" s="262"/>
      <c r="U6" s="262"/>
    </row>
    <row r="7" spans="1:29" ht="15.95" customHeight="1" x14ac:dyDescent="0.25"/>
    <row r="8" spans="1:29" ht="15.95" customHeight="1" x14ac:dyDescent="0.25">
      <c r="A8" s="266" t="s">
        <v>4</v>
      </c>
      <c r="B8" s="262"/>
      <c r="C8" s="262"/>
      <c r="D8" s="262"/>
      <c r="E8" s="262"/>
      <c r="F8" s="262"/>
      <c r="G8" s="262"/>
      <c r="H8" s="262"/>
      <c r="I8" s="262"/>
      <c r="J8" s="262"/>
      <c r="K8" s="262"/>
      <c r="L8" s="262"/>
      <c r="M8" s="262"/>
      <c r="N8" s="262"/>
      <c r="O8" s="262"/>
      <c r="P8" s="262"/>
      <c r="Q8" s="262"/>
      <c r="R8" s="262"/>
      <c r="S8" s="262"/>
      <c r="T8" s="262"/>
      <c r="U8" s="262"/>
    </row>
    <row r="9" spans="1:29" ht="15.95" customHeight="1" x14ac:dyDescent="0.25">
      <c r="A9" s="263" t="s">
        <v>5</v>
      </c>
      <c r="B9" s="262"/>
      <c r="C9" s="262"/>
      <c r="D9" s="262"/>
      <c r="E9" s="262"/>
      <c r="F9" s="262"/>
      <c r="G9" s="262"/>
      <c r="H9" s="262"/>
      <c r="I9" s="262"/>
      <c r="J9" s="262"/>
      <c r="K9" s="262"/>
      <c r="L9" s="262"/>
      <c r="M9" s="262"/>
      <c r="N9" s="262"/>
      <c r="O9" s="262"/>
      <c r="P9" s="262"/>
      <c r="Q9" s="262"/>
      <c r="R9" s="262"/>
      <c r="S9" s="262"/>
      <c r="T9" s="262"/>
      <c r="U9" s="262"/>
    </row>
    <row r="10" spans="1:29" ht="15.95" customHeight="1" x14ac:dyDescent="0.25"/>
    <row r="11" spans="1:29" ht="15.95" customHeight="1" x14ac:dyDescent="0.25">
      <c r="A11" s="266" t="s">
        <v>417</v>
      </c>
      <c r="B11" s="262"/>
      <c r="C11" s="262"/>
      <c r="D11" s="262"/>
      <c r="E11" s="262"/>
      <c r="F11" s="262"/>
      <c r="G11" s="262"/>
      <c r="H11" s="262"/>
      <c r="I11" s="262"/>
      <c r="J11" s="262"/>
      <c r="K11" s="262"/>
      <c r="L11" s="262"/>
      <c r="M11" s="262"/>
      <c r="N11" s="262"/>
      <c r="O11" s="262"/>
      <c r="P11" s="262"/>
      <c r="Q11" s="262"/>
      <c r="R11" s="262"/>
      <c r="S11" s="262"/>
      <c r="T11" s="262"/>
      <c r="U11" s="262"/>
    </row>
    <row r="12" spans="1:29" ht="15.95" customHeight="1" x14ac:dyDescent="0.25">
      <c r="A12" s="263" t="s">
        <v>7</v>
      </c>
      <c r="B12" s="262"/>
      <c r="C12" s="262"/>
      <c r="D12" s="262"/>
      <c r="E12" s="262"/>
      <c r="F12" s="262"/>
      <c r="G12" s="262"/>
      <c r="H12" s="262"/>
      <c r="I12" s="262"/>
      <c r="J12" s="262"/>
      <c r="K12" s="262"/>
      <c r="L12" s="262"/>
      <c r="M12" s="262"/>
      <c r="N12" s="262"/>
      <c r="O12" s="262"/>
      <c r="P12" s="262"/>
      <c r="Q12" s="262"/>
      <c r="R12" s="262"/>
      <c r="S12" s="262"/>
      <c r="T12" s="262"/>
      <c r="U12" s="262"/>
    </row>
    <row r="13" spans="1:29" ht="15.95" customHeight="1" x14ac:dyDescent="0.25"/>
    <row r="14" spans="1:29" ht="33" customHeight="1" x14ac:dyDescent="0.25">
      <c r="A14" s="265" t="s">
        <v>8</v>
      </c>
      <c r="B14" s="262"/>
      <c r="C14" s="262"/>
      <c r="D14" s="262"/>
      <c r="E14" s="262"/>
      <c r="F14" s="262"/>
      <c r="G14" s="262"/>
      <c r="H14" s="262"/>
      <c r="I14" s="262"/>
      <c r="J14" s="262"/>
      <c r="K14" s="262"/>
      <c r="L14" s="262"/>
      <c r="M14" s="262"/>
      <c r="N14" s="262"/>
      <c r="O14" s="262"/>
      <c r="P14" s="262"/>
      <c r="Q14" s="262"/>
      <c r="R14" s="262"/>
      <c r="S14" s="262"/>
      <c r="T14" s="262"/>
      <c r="U14" s="262"/>
    </row>
    <row r="15" spans="1:29" ht="17.25" customHeight="1" x14ac:dyDescent="0.25">
      <c r="A15" s="263" t="s">
        <v>9</v>
      </c>
      <c r="B15" s="262"/>
      <c r="C15" s="262"/>
      <c r="D15" s="262"/>
      <c r="E15" s="262"/>
      <c r="F15" s="262"/>
      <c r="G15" s="262"/>
      <c r="H15" s="262"/>
      <c r="I15" s="262"/>
      <c r="J15" s="262"/>
      <c r="K15" s="262"/>
      <c r="L15" s="262"/>
      <c r="M15" s="262"/>
      <c r="N15" s="262"/>
      <c r="O15" s="262"/>
      <c r="P15" s="262"/>
      <c r="Q15" s="262"/>
      <c r="R15" s="262"/>
      <c r="S15" s="262"/>
      <c r="T15" s="262"/>
      <c r="U15" s="262"/>
    </row>
    <row r="16" spans="1:29" ht="14.25" customHeight="1" x14ac:dyDescent="0.25"/>
    <row r="17" spans="1:30" ht="27" customHeight="1" x14ac:dyDescent="0.25"/>
    <row r="18" spans="1:30" ht="18.95" customHeight="1" x14ac:dyDescent="0.3">
      <c r="A18" s="261" t="s">
        <v>418</v>
      </c>
      <c r="B18" s="262"/>
      <c r="C18" s="262"/>
      <c r="D18" s="262"/>
      <c r="E18" s="262"/>
      <c r="F18" s="262"/>
      <c r="G18" s="262"/>
      <c r="H18" s="262"/>
      <c r="I18" s="262"/>
      <c r="J18" s="262"/>
      <c r="K18" s="262"/>
      <c r="L18" s="262"/>
      <c r="M18" s="262"/>
      <c r="N18" s="262"/>
      <c r="O18" s="262"/>
      <c r="P18" s="262"/>
      <c r="Q18" s="262"/>
      <c r="R18" s="262"/>
      <c r="S18" s="262"/>
      <c r="T18" s="262"/>
      <c r="U18" s="262"/>
    </row>
    <row r="19" spans="1:30" ht="11.1" customHeight="1" x14ac:dyDescent="0.25"/>
    <row r="20" spans="1:30" ht="15" customHeight="1" x14ac:dyDescent="0.25">
      <c r="A20" s="257" t="s">
        <v>419</v>
      </c>
      <c r="B20" s="257" t="s">
        <v>420</v>
      </c>
      <c r="C20" s="257" t="s">
        <v>421</v>
      </c>
      <c r="D20" s="267"/>
      <c r="E20" s="257" t="s">
        <v>422</v>
      </c>
      <c r="F20" s="267"/>
      <c r="G20" s="257" t="s">
        <v>423</v>
      </c>
      <c r="H20" s="257" t="s">
        <v>424</v>
      </c>
      <c r="I20" s="264"/>
      <c r="J20" s="264"/>
      <c r="K20" s="258"/>
      <c r="L20" s="257" t="s">
        <v>425</v>
      </c>
      <c r="M20" s="264"/>
      <c r="N20" s="264"/>
      <c r="O20" s="258"/>
      <c r="P20" s="257" t="s">
        <v>426</v>
      </c>
      <c r="Q20" s="264"/>
      <c r="R20" s="264"/>
      <c r="S20" s="258"/>
      <c r="T20" s="257" t="s">
        <v>427</v>
      </c>
      <c r="U20" s="264"/>
      <c r="V20" s="264"/>
      <c r="W20" s="258"/>
      <c r="X20" s="257" t="s">
        <v>428</v>
      </c>
      <c r="Y20" s="264"/>
      <c r="Z20" s="264"/>
      <c r="AA20" s="258"/>
      <c r="AB20" s="257" t="s">
        <v>429</v>
      </c>
      <c r="AC20" s="267"/>
    </row>
    <row r="21" spans="1:30" ht="15" customHeight="1" x14ac:dyDescent="0.25">
      <c r="A21" s="259"/>
      <c r="B21" s="259"/>
      <c r="C21" s="268"/>
      <c r="D21" s="269"/>
      <c r="E21" s="268"/>
      <c r="F21" s="269"/>
      <c r="G21" s="259"/>
      <c r="H21" s="257" t="s">
        <v>352</v>
      </c>
      <c r="I21" s="258"/>
      <c r="J21" s="257" t="s">
        <v>544</v>
      </c>
      <c r="K21" s="258"/>
      <c r="L21" s="257" t="s">
        <v>352</v>
      </c>
      <c r="M21" s="258"/>
      <c r="N21" s="257" t="s">
        <v>544</v>
      </c>
      <c r="O21" s="258"/>
      <c r="P21" s="257" t="s">
        <v>352</v>
      </c>
      <c r="Q21" s="258"/>
      <c r="R21" s="257" t="s">
        <v>544</v>
      </c>
      <c r="S21" s="258"/>
      <c r="T21" s="257" t="s">
        <v>352</v>
      </c>
      <c r="U21" s="258"/>
      <c r="V21" s="257" t="s">
        <v>544</v>
      </c>
      <c r="W21" s="258"/>
      <c r="X21" s="257" t="s">
        <v>352</v>
      </c>
      <c r="Y21" s="258"/>
      <c r="Z21" s="257" t="s">
        <v>544</v>
      </c>
      <c r="AA21" s="258"/>
      <c r="AB21" s="268"/>
      <c r="AC21" s="269"/>
    </row>
    <row r="22" spans="1:30" ht="30.95" customHeight="1" x14ac:dyDescent="0.25">
      <c r="A22" s="260"/>
      <c r="B22" s="260"/>
      <c r="C22" s="163" t="s">
        <v>352</v>
      </c>
      <c r="D22" s="163" t="s">
        <v>430</v>
      </c>
      <c r="E22" s="163" t="s">
        <v>431</v>
      </c>
      <c r="F22" s="163" t="s">
        <v>432</v>
      </c>
      <c r="G22" s="260"/>
      <c r="H22" s="163" t="s">
        <v>433</v>
      </c>
      <c r="I22" s="163" t="s">
        <v>434</v>
      </c>
      <c r="J22" s="294" t="s">
        <v>433</v>
      </c>
      <c r="K22" s="163" t="s">
        <v>434</v>
      </c>
      <c r="L22" s="163" t="s">
        <v>433</v>
      </c>
      <c r="M22" s="163" t="s">
        <v>434</v>
      </c>
      <c r="N22" s="163" t="s">
        <v>433</v>
      </c>
      <c r="O22" s="163" t="s">
        <v>434</v>
      </c>
      <c r="P22" s="163" t="s">
        <v>433</v>
      </c>
      <c r="Q22" s="163" t="s">
        <v>434</v>
      </c>
      <c r="R22" s="163" t="s">
        <v>433</v>
      </c>
      <c r="S22" s="163" t="s">
        <v>434</v>
      </c>
      <c r="T22" s="163" t="s">
        <v>433</v>
      </c>
      <c r="U22" s="163" t="s">
        <v>434</v>
      </c>
      <c r="V22" s="163" t="s">
        <v>433</v>
      </c>
      <c r="W22" s="163" t="s">
        <v>434</v>
      </c>
      <c r="X22" s="163" t="s">
        <v>433</v>
      </c>
      <c r="Y22" s="163" t="s">
        <v>434</v>
      </c>
      <c r="Z22" s="163" t="s">
        <v>433</v>
      </c>
      <c r="AA22" s="163" t="s">
        <v>434</v>
      </c>
      <c r="AB22" s="163" t="s">
        <v>352</v>
      </c>
      <c r="AC22" s="171" t="s">
        <v>544</v>
      </c>
      <c r="AD22" s="293"/>
    </row>
    <row r="23" spans="1:30" ht="15" customHeight="1" x14ac:dyDescent="0.25">
      <c r="A23" s="98" t="s">
        <v>14</v>
      </c>
      <c r="B23" s="98" t="s">
        <v>17</v>
      </c>
      <c r="C23" s="98" t="s">
        <v>20</v>
      </c>
      <c r="D23" s="98" t="s">
        <v>23</v>
      </c>
      <c r="E23" s="98" t="s">
        <v>26</v>
      </c>
      <c r="F23" s="98" t="s">
        <v>29</v>
      </c>
      <c r="G23" s="98" t="s">
        <v>32</v>
      </c>
      <c r="H23" s="98" t="s">
        <v>34</v>
      </c>
      <c r="I23" s="98" t="s">
        <v>36</v>
      </c>
      <c r="J23" s="295" t="s">
        <v>38</v>
      </c>
      <c r="K23" s="98" t="s">
        <v>40</v>
      </c>
      <c r="L23" s="98" t="s">
        <v>43</v>
      </c>
      <c r="M23" s="98" t="s">
        <v>45</v>
      </c>
      <c r="N23" s="98" t="s">
        <v>47</v>
      </c>
      <c r="O23" s="98" t="s">
        <v>49</v>
      </c>
      <c r="P23" s="98" t="s">
        <v>52</v>
      </c>
      <c r="Q23" s="98" t="s">
        <v>54</v>
      </c>
      <c r="R23" s="98" t="s">
        <v>57</v>
      </c>
      <c r="S23" s="98" t="s">
        <v>60</v>
      </c>
      <c r="T23" s="98" t="s">
        <v>62</v>
      </c>
      <c r="U23" s="98" t="s">
        <v>65</v>
      </c>
      <c r="V23" s="98" t="s">
        <v>67</v>
      </c>
      <c r="W23" s="98" t="s">
        <v>69</v>
      </c>
      <c r="X23" s="98" t="s">
        <v>71</v>
      </c>
      <c r="Y23" s="98" t="s">
        <v>73</v>
      </c>
      <c r="Z23" s="98" t="s">
        <v>435</v>
      </c>
      <c r="AA23" s="98" t="s">
        <v>436</v>
      </c>
      <c r="AB23" s="98" t="s">
        <v>437</v>
      </c>
      <c r="AC23" s="98" t="s">
        <v>438</v>
      </c>
    </row>
    <row r="24" spans="1:30" s="101" customFormat="1" ht="63" customHeight="1" x14ac:dyDescent="0.2">
      <c r="A24" s="99" t="s">
        <v>14</v>
      </c>
      <c r="B24" s="100" t="s">
        <v>439</v>
      </c>
      <c r="C24" s="168">
        <v>6.9790862799999998</v>
      </c>
      <c r="D24" s="99" t="s">
        <v>59</v>
      </c>
      <c r="E24" s="168">
        <v>6.9790862799999998</v>
      </c>
      <c r="F24" s="168">
        <v>6.9790862799999998</v>
      </c>
      <c r="G24" s="168">
        <v>0</v>
      </c>
      <c r="H24" s="168">
        <v>0.1645296</v>
      </c>
      <c r="I24" s="168" t="s">
        <v>59</v>
      </c>
      <c r="J24" s="306">
        <v>0.1567896</v>
      </c>
      <c r="K24" s="168" t="s">
        <v>59</v>
      </c>
      <c r="L24" s="168">
        <v>6.8145566799999999</v>
      </c>
      <c r="M24" s="168" t="s">
        <v>59</v>
      </c>
      <c r="N24" s="168" t="s">
        <v>59</v>
      </c>
      <c r="O24" s="168" t="s">
        <v>59</v>
      </c>
      <c r="P24" s="168">
        <v>0</v>
      </c>
      <c r="Q24" s="168" t="s">
        <v>59</v>
      </c>
      <c r="R24" s="168" t="s">
        <v>59</v>
      </c>
      <c r="S24" s="168" t="s">
        <v>59</v>
      </c>
      <c r="T24" s="168">
        <v>0</v>
      </c>
      <c r="U24" s="168" t="s">
        <v>59</v>
      </c>
      <c r="V24" s="168" t="s">
        <v>59</v>
      </c>
      <c r="W24" s="168" t="s">
        <v>59</v>
      </c>
      <c r="X24" s="168">
        <v>0</v>
      </c>
      <c r="Y24" s="168" t="s">
        <v>59</v>
      </c>
      <c r="Z24" s="168" t="s">
        <v>59</v>
      </c>
      <c r="AA24" s="168" t="s">
        <v>59</v>
      </c>
      <c r="AB24" s="168">
        <v>6.9790862799999998</v>
      </c>
      <c r="AC24" s="298">
        <v>0.1567896</v>
      </c>
    </row>
    <row r="25" spans="1:30" ht="15" customHeight="1" x14ac:dyDescent="0.25">
      <c r="A25" s="99" t="s">
        <v>440</v>
      </c>
      <c r="B25" s="102" t="s">
        <v>441</v>
      </c>
      <c r="C25" s="169">
        <v>0</v>
      </c>
      <c r="D25" s="163" t="s">
        <v>59</v>
      </c>
      <c r="E25" s="169" t="s">
        <v>356</v>
      </c>
      <c r="F25" s="169" t="s">
        <v>356</v>
      </c>
      <c r="G25" s="169" t="s">
        <v>356</v>
      </c>
      <c r="H25" s="169">
        <v>0</v>
      </c>
      <c r="I25" s="169" t="s">
        <v>59</v>
      </c>
      <c r="J25" s="296">
        <v>0</v>
      </c>
      <c r="K25" s="169" t="s">
        <v>59</v>
      </c>
      <c r="L25" s="169">
        <v>0</v>
      </c>
      <c r="M25" s="169" t="s">
        <v>59</v>
      </c>
      <c r="N25" s="169" t="s">
        <v>59</v>
      </c>
      <c r="O25" s="169" t="s">
        <v>59</v>
      </c>
      <c r="P25" s="169">
        <v>0</v>
      </c>
      <c r="Q25" s="169" t="s">
        <v>59</v>
      </c>
      <c r="R25" s="169" t="s">
        <v>59</v>
      </c>
      <c r="S25" s="169" t="s">
        <v>59</v>
      </c>
      <c r="T25" s="169">
        <v>0</v>
      </c>
      <c r="U25" s="169" t="s">
        <v>59</v>
      </c>
      <c r="V25" s="169" t="s">
        <v>59</v>
      </c>
      <c r="W25" s="169" t="s">
        <v>59</v>
      </c>
      <c r="X25" s="169">
        <v>0</v>
      </c>
      <c r="Y25" s="169" t="s">
        <v>59</v>
      </c>
      <c r="Z25" s="169" t="s">
        <v>59</v>
      </c>
      <c r="AA25" s="169" t="s">
        <v>59</v>
      </c>
      <c r="AB25" s="169">
        <v>0</v>
      </c>
      <c r="AC25" s="296">
        <v>0</v>
      </c>
    </row>
    <row r="26" spans="1:30" ht="30.95" customHeight="1" x14ac:dyDescent="0.25">
      <c r="A26" s="99" t="s">
        <v>442</v>
      </c>
      <c r="B26" s="102" t="s">
        <v>443</v>
      </c>
      <c r="C26" s="169">
        <v>0</v>
      </c>
      <c r="D26" s="163" t="s">
        <v>59</v>
      </c>
      <c r="E26" s="169" t="s">
        <v>356</v>
      </c>
      <c r="F26" s="169" t="s">
        <v>356</v>
      </c>
      <c r="G26" s="169" t="s">
        <v>356</v>
      </c>
      <c r="H26" s="169">
        <v>0</v>
      </c>
      <c r="I26" s="169" t="s">
        <v>59</v>
      </c>
      <c r="J26" s="296">
        <v>0</v>
      </c>
      <c r="K26" s="169" t="s">
        <v>59</v>
      </c>
      <c r="L26" s="169">
        <v>0</v>
      </c>
      <c r="M26" s="169" t="s">
        <v>59</v>
      </c>
      <c r="N26" s="169" t="s">
        <v>59</v>
      </c>
      <c r="O26" s="169" t="s">
        <v>59</v>
      </c>
      <c r="P26" s="169">
        <v>0</v>
      </c>
      <c r="Q26" s="169" t="s">
        <v>59</v>
      </c>
      <c r="R26" s="169" t="s">
        <v>59</v>
      </c>
      <c r="S26" s="169" t="s">
        <v>59</v>
      </c>
      <c r="T26" s="169">
        <v>0</v>
      </c>
      <c r="U26" s="169" t="s">
        <v>59</v>
      </c>
      <c r="V26" s="169" t="s">
        <v>59</v>
      </c>
      <c r="W26" s="169" t="s">
        <v>59</v>
      </c>
      <c r="X26" s="169">
        <v>0</v>
      </c>
      <c r="Y26" s="169" t="s">
        <v>59</v>
      </c>
      <c r="Z26" s="169" t="s">
        <v>59</v>
      </c>
      <c r="AA26" s="169" t="s">
        <v>59</v>
      </c>
      <c r="AB26" s="169">
        <v>0</v>
      </c>
      <c r="AC26" s="296">
        <v>0</v>
      </c>
    </row>
    <row r="27" spans="1:30" ht="47.1" customHeight="1" x14ac:dyDescent="0.25">
      <c r="A27" s="99" t="s">
        <v>444</v>
      </c>
      <c r="B27" s="102" t="s">
        <v>445</v>
      </c>
      <c r="C27" s="169">
        <v>6.9790862799999998</v>
      </c>
      <c r="D27" s="163" t="s">
        <v>59</v>
      </c>
      <c r="E27" s="169">
        <v>6.9790862799999998</v>
      </c>
      <c r="F27" s="169">
        <v>6.9790862799999998</v>
      </c>
      <c r="G27" s="169">
        <v>0</v>
      </c>
      <c r="H27" s="169">
        <v>0.1645296</v>
      </c>
      <c r="I27" s="169" t="s">
        <v>59</v>
      </c>
      <c r="J27" s="290">
        <v>0.1567896</v>
      </c>
      <c r="K27" s="169" t="s">
        <v>59</v>
      </c>
      <c r="L27" s="169">
        <v>6.8145566799999999</v>
      </c>
      <c r="M27" s="169" t="s">
        <v>59</v>
      </c>
      <c r="N27" s="169" t="s">
        <v>59</v>
      </c>
      <c r="O27" s="169" t="s">
        <v>59</v>
      </c>
      <c r="P27" s="169">
        <v>0</v>
      </c>
      <c r="Q27" s="169" t="s">
        <v>59</v>
      </c>
      <c r="R27" s="169" t="s">
        <v>59</v>
      </c>
      <c r="S27" s="169" t="s">
        <v>59</v>
      </c>
      <c r="T27" s="169">
        <v>0</v>
      </c>
      <c r="U27" s="169" t="s">
        <v>59</v>
      </c>
      <c r="V27" s="169" t="s">
        <v>59</v>
      </c>
      <c r="W27" s="169" t="s">
        <v>59</v>
      </c>
      <c r="X27" s="169">
        <v>0</v>
      </c>
      <c r="Y27" s="169" t="s">
        <v>59</v>
      </c>
      <c r="Z27" s="169" t="s">
        <v>59</v>
      </c>
      <c r="AA27" s="169" t="s">
        <v>59</v>
      </c>
      <c r="AB27" s="169">
        <v>6.9790862799999998</v>
      </c>
      <c r="AC27" s="289">
        <v>0.1567896</v>
      </c>
    </row>
    <row r="28" spans="1:30" ht="15" customHeight="1" x14ac:dyDescent="0.25">
      <c r="A28" s="99" t="s">
        <v>446</v>
      </c>
      <c r="B28" s="102" t="s">
        <v>447</v>
      </c>
      <c r="C28" s="169">
        <v>0</v>
      </c>
      <c r="D28" s="163" t="s">
        <v>59</v>
      </c>
      <c r="E28" s="169">
        <v>0</v>
      </c>
      <c r="F28" s="163" t="s">
        <v>356</v>
      </c>
      <c r="G28" s="169" t="s">
        <v>356</v>
      </c>
      <c r="H28" s="169">
        <v>0</v>
      </c>
      <c r="I28" s="169" t="s">
        <v>59</v>
      </c>
      <c r="J28" s="296">
        <v>0</v>
      </c>
      <c r="K28" s="169" t="s">
        <v>59</v>
      </c>
      <c r="L28" s="169">
        <v>0</v>
      </c>
      <c r="M28" s="169" t="s">
        <v>59</v>
      </c>
      <c r="N28" s="169" t="s">
        <v>59</v>
      </c>
      <c r="O28" s="169" t="s">
        <v>59</v>
      </c>
      <c r="P28" s="169">
        <v>0</v>
      </c>
      <c r="Q28" s="169" t="s">
        <v>59</v>
      </c>
      <c r="R28" s="169" t="s">
        <v>59</v>
      </c>
      <c r="S28" s="169" t="s">
        <v>59</v>
      </c>
      <c r="T28" s="169">
        <v>0</v>
      </c>
      <c r="U28" s="169" t="s">
        <v>59</v>
      </c>
      <c r="V28" s="169" t="s">
        <v>59</v>
      </c>
      <c r="W28" s="169" t="s">
        <v>59</v>
      </c>
      <c r="X28" s="169">
        <v>0</v>
      </c>
      <c r="Y28" s="169" t="s">
        <v>59</v>
      </c>
      <c r="Z28" s="169" t="s">
        <v>59</v>
      </c>
      <c r="AA28" s="169" t="s">
        <v>59</v>
      </c>
      <c r="AB28" s="169">
        <v>0</v>
      </c>
      <c r="AC28" s="296">
        <v>0</v>
      </c>
    </row>
    <row r="29" spans="1:30" ht="15" customHeight="1" x14ac:dyDescent="0.25">
      <c r="A29" s="99" t="s">
        <v>448</v>
      </c>
      <c r="B29" s="102" t="s">
        <v>449</v>
      </c>
      <c r="C29" s="169">
        <v>0</v>
      </c>
      <c r="D29" s="163" t="s">
        <v>59</v>
      </c>
      <c r="E29" s="169">
        <v>0</v>
      </c>
      <c r="F29" s="163">
        <v>0</v>
      </c>
      <c r="G29" s="169">
        <v>0</v>
      </c>
      <c r="H29" s="169">
        <v>0</v>
      </c>
      <c r="I29" s="169" t="s">
        <v>59</v>
      </c>
      <c r="J29" s="296">
        <v>0</v>
      </c>
      <c r="K29" s="169" t="s">
        <v>59</v>
      </c>
      <c r="L29" s="169">
        <v>0</v>
      </c>
      <c r="M29" s="169" t="s">
        <v>59</v>
      </c>
      <c r="N29" s="169" t="s">
        <v>59</v>
      </c>
      <c r="O29" s="169" t="s">
        <v>59</v>
      </c>
      <c r="P29" s="169">
        <v>0</v>
      </c>
      <c r="Q29" s="169" t="s">
        <v>59</v>
      </c>
      <c r="R29" s="169" t="s">
        <v>59</v>
      </c>
      <c r="S29" s="169" t="s">
        <v>59</v>
      </c>
      <c r="T29" s="169">
        <v>0</v>
      </c>
      <c r="U29" s="169" t="s">
        <v>59</v>
      </c>
      <c r="V29" s="169" t="s">
        <v>59</v>
      </c>
      <c r="W29" s="169" t="s">
        <v>59</v>
      </c>
      <c r="X29" s="169">
        <v>0</v>
      </c>
      <c r="Y29" s="169" t="s">
        <v>59</v>
      </c>
      <c r="Z29" s="169" t="s">
        <v>59</v>
      </c>
      <c r="AA29" s="169" t="s">
        <v>59</v>
      </c>
      <c r="AB29" s="169">
        <v>0</v>
      </c>
      <c r="AC29" s="296">
        <v>0</v>
      </c>
    </row>
    <row r="30" spans="1:30" s="101" customFormat="1" ht="63" customHeight="1" x14ac:dyDescent="0.2">
      <c r="A30" s="99" t="s">
        <v>17</v>
      </c>
      <c r="B30" s="100" t="s">
        <v>450</v>
      </c>
      <c r="C30" s="168">
        <v>5.8159052300000003</v>
      </c>
      <c r="D30" s="99" t="s">
        <v>59</v>
      </c>
      <c r="E30" s="168">
        <v>5.8159052300000003</v>
      </c>
      <c r="F30" s="168">
        <v>5.8159052300000003</v>
      </c>
      <c r="G30" s="168">
        <v>0</v>
      </c>
      <c r="H30" s="168">
        <v>0.13710800000000001</v>
      </c>
      <c r="I30" s="99" t="s">
        <v>59</v>
      </c>
      <c r="J30" s="306">
        <v>0.130658</v>
      </c>
      <c r="K30" s="99" t="s">
        <v>59</v>
      </c>
      <c r="L30" s="168">
        <v>5.6787972299999998</v>
      </c>
      <c r="M30" s="99" t="s">
        <v>59</v>
      </c>
      <c r="N30" s="99" t="s">
        <v>59</v>
      </c>
      <c r="O30" s="99" t="s">
        <v>59</v>
      </c>
      <c r="P30" s="168">
        <v>0</v>
      </c>
      <c r="Q30" s="99" t="s">
        <v>59</v>
      </c>
      <c r="R30" s="99" t="s">
        <v>59</v>
      </c>
      <c r="S30" s="99" t="s">
        <v>59</v>
      </c>
      <c r="T30" s="168">
        <v>0</v>
      </c>
      <c r="U30" s="99" t="s">
        <v>59</v>
      </c>
      <c r="V30" s="99" t="s">
        <v>59</v>
      </c>
      <c r="W30" s="99" t="s">
        <v>59</v>
      </c>
      <c r="X30" s="168">
        <v>0</v>
      </c>
      <c r="Y30" s="99" t="s">
        <v>59</v>
      </c>
      <c r="Z30" s="99" t="s">
        <v>59</v>
      </c>
      <c r="AA30" s="99" t="s">
        <v>59</v>
      </c>
      <c r="AB30" s="168">
        <v>5.8159052299999994</v>
      </c>
      <c r="AC30" s="298">
        <v>0.130658</v>
      </c>
    </row>
    <row r="31" spans="1:30" ht="15" customHeight="1" x14ac:dyDescent="0.25">
      <c r="A31" s="99" t="s">
        <v>451</v>
      </c>
      <c r="B31" s="102" t="s">
        <v>452</v>
      </c>
      <c r="C31" s="169">
        <v>0.53033994000000007</v>
      </c>
      <c r="D31" s="163" t="s">
        <v>59</v>
      </c>
      <c r="E31" s="169">
        <v>0.53033994000000007</v>
      </c>
      <c r="F31" s="169">
        <v>0.53033994000000007</v>
      </c>
      <c r="G31" s="169">
        <v>0</v>
      </c>
      <c r="H31" s="169">
        <v>1.25025848286596E-2</v>
      </c>
      <c r="I31" s="163" t="s">
        <v>59</v>
      </c>
      <c r="J31" s="290">
        <v>0.130658</v>
      </c>
      <c r="K31" s="163" t="s">
        <v>59</v>
      </c>
      <c r="L31" s="169">
        <v>0.51783735517134044</v>
      </c>
      <c r="M31" s="163" t="s">
        <v>59</v>
      </c>
      <c r="N31" s="163" t="s">
        <v>59</v>
      </c>
      <c r="O31" s="163" t="s">
        <v>59</v>
      </c>
      <c r="P31" s="169">
        <v>0</v>
      </c>
      <c r="Q31" s="163" t="s">
        <v>59</v>
      </c>
      <c r="R31" s="163" t="s">
        <v>59</v>
      </c>
      <c r="S31" s="163" t="s">
        <v>59</v>
      </c>
      <c r="T31" s="169">
        <v>0</v>
      </c>
      <c r="U31" s="163" t="s">
        <v>59</v>
      </c>
      <c r="V31" s="163" t="s">
        <v>59</v>
      </c>
      <c r="W31" s="163" t="s">
        <v>59</v>
      </c>
      <c r="X31" s="169">
        <v>0</v>
      </c>
      <c r="Y31" s="163" t="s">
        <v>59</v>
      </c>
      <c r="Z31" s="163" t="s">
        <v>59</v>
      </c>
      <c r="AA31" s="163" t="s">
        <v>59</v>
      </c>
      <c r="AB31" s="169">
        <v>0.53033994000000007</v>
      </c>
      <c r="AC31" s="289">
        <v>0.130658</v>
      </c>
    </row>
    <row r="32" spans="1:30" ht="30.95" customHeight="1" x14ac:dyDescent="0.25">
      <c r="A32" s="99" t="s">
        <v>453</v>
      </c>
      <c r="B32" s="102" t="s">
        <v>454</v>
      </c>
      <c r="C32" s="169">
        <v>5.23164623</v>
      </c>
      <c r="D32" s="163" t="s">
        <v>59</v>
      </c>
      <c r="E32" s="169">
        <v>5.23164623</v>
      </c>
      <c r="F32" s="169">
        <v>5.23164623</v>
      </c>
      <c r="G32" s="169">
        <v>0</v>
      </c>
      <c r="H32" s="169">
        <v>0.12333429155668001</v>
      </c>
      <c r="I32" s="163" t="s">
        <v>59</v>
      </c>
      <c r="J32" s="296">
        <v>0</v>
      </c>
      <c r="K32" s="163" t="s">
        <v>59</v>
      </c>
      <c r="L32" s="169">
        <v>5.1083119384433191</v>
      </c>
      <c r="M32" s="163" t="s">
        <v>59</v>
      </c>
      <c r="N32" s="163" t="s">
        <v>59</v>
      </c>
      <c r="O32" s="163" t="s">
        <v>59</v>
      </c>
      <c r="P32" s="169">
        <v>0</v>
      </c>
      <c r="Q32" s="163" t="s">
        <v>59</v>
      </c>
      <c r="R32" s="163" t="s">
        <v>59</v>
      </c>
      <c r="S32" s="163" t="s">
        <v>59</v>
      </c>
      <c r="T32" s="169">
        <v>0</v>
      </c>
      <c r="U32" s="163" t="s">
        <v>59</v>
      </c>
      <c r="V32" s="163" t="s">
        <v>59</v>
      </c>
      <c r="W32" s="163" t="s">
        <v>59</v>
      </c>
      <c r="X32" s="169">
        <v>0</v>
      </c>
      <c r="Y32" s="163" t="s">
        <v>59</v>
      </c>
      <c r="Z32" s="163" t="s">
        <v>59</v>
      </c>
      <c r="AA32" s="163" t="s">
        <v>59</v>
      </c>
      <c r="AB32" s="169">
        <v>5.2316462299999991</v>
      </c>
      <c r="AC32" s="296">
        <v>0</v>
      </c>
    </row>
    <row r="33" spans="1:29" ht="15" customHeight="1" x14ac:dyDescent="0.25">
      <c r="A33" s="99" t="s">
        <v>455</v>
      </c>
      <c r="B33" s="102" t="s">
        <v>456</v>
      </c>
      <c r="C33" s="169">
        <v>0</v>
      </c>
      <c r="D33" s="163" t="s">
        <v>59</v>
      </c>
      <c r="E33" s="169">
        <v>0</v>
      </c>
      <c r="F33" s="169">
        <v>0</v>
      </c>
      <c r="G33" s="169">
        <v>0</v>
      </c>
      <c r="H33" s="169">
        <v>0</v>
      </c>
      <c r="I33" s="163" t="s">
        <v>59</v>
      </c>
      <c r="J33" s="296">
        <v>0</v>
      </c>
      <c r="K33" s="163" t="s">
        <v>59</v>
      </c>
      <c r="L33" s="169">
        <v>0</v>
      </c>
      <c r="M33" s="163" t="s">
        <v>59</v>
      </c>
      <c r="N33" s="163" t="s">
        <v>59</v>
      </c>
      <c r="O33" s="163" t="s">
        <v>59</v>
      </c>
      <c r="P33" s="169">
        <v>0</v>
      </c>
      <c r="Q33" s="163" t="s">
        <v>59</v>
      </c>
      <c r="R33" s="163" t="s">
        <v>59</v>
      </c>
      <c r="S33" s="163" t="s">
        <v>59</v>
      </c>
      <c r="T33" s="169">
        <v>0</v>
      </c>
      <c r="U33" s="163" t="s">
        <v>59</v>
      </c>
      <c r="V33" s="163" t="s">
        <v>59</v>
      </c>
      <c r="W33" s="163" t="s">
        <v>59</v>
      </c>
      <c r="X33" s="169">
        <v>0</v>
      </c>
      <c r="Y33" s="163" t="s">
        <v>59</v>
      </c>
      <c r="Z33" s="163" t="s">
        <v>59</v>
      </c>
      <c r="AA33" s="163" t="s">
        <v>59</v>
      </c>
      <c r="AB33" s="169">
        <v>0</v>
      </c>
      <c r="AC33" s="296">
        <v>0</v>
      </c>
    </row>
    <row r="34" spans="1:29" ht="15" customHeight="1" x14ac:dyDescent="0.25">
      <c r="A34" s="99" t="s">
        <v>457</v>
      </c>
      <c r="B34" s="102" t="s">
        <v>458</v>
      </c>
      <c r="C34" s="169">
        <v>5.3919059999999998E-2</v>
      </c>
      <c r="D34" s="163" t="s">
        <v>59</v>
      </c>
      <c r="E34" s="169">
        <v>5.3919060000000241E-2</v>
      </c>
      <c r="F34" s="169">
        <v>5.3919060000000241E-2</v>
      </c>
      <c r="G34" s="169">
        <v>0</v>
      </c>
      <c r="H34" s="169">
        <v>1.2711236146604129E-3</v>
      </c>
      <c r="I34" s="163" t="s">
        <v>59</v>
      </c>
      <c r="J34" s="296">
        <v>0</v>
      </c>
      <c r="K34" s="163" t="s">
        <v>59</v>
      </c>
      <c r="L34" s="169">
        <v>5.2647936385339593E-2</v>
      </c>
      <c r="M34" s="163" t="s">
        <v>59</v>
      </c>
      <c r="N34" s="163" t="s">
        <v>59</v>
      </c>
      <c r="O34" s="163" t="s">
        <v>59</v>
      </c>
      <c r="P34" s="169">
        <v>0</v>
      </c>
      <c r="Q34" s="163" t="s">
        <v>59</v>
      </c>
      <c r="R34" s="163" t="s">
        <v>59</v>
      </c>
      <c r="S34" s="163" t="s">
        <v>59</v>
      </c>
      <c r="T34" s="169">
        <v>0</v>
      </c>
      <c r="U34" s="163" t="s">
        <v>59</v>
      </c>
      <c r="V34" s="163" t="s">
        <v>59</v>
      </c>
      <c r="W34" s="163" t="s">
        <v>59</v>
      </c>
      <c r="X34" s="169">
        <v>0</v>
      </c>
      <c r="Y34" s="163" t="s">
        <v>59</v>
      </c>
      <c r="Z34" s="163" t="s">
        <v>59</v>
      </c>
      <c r="AA34" s="163" t="s">
        <v>59</v>
      </c>
      <c r="AB34" s="169">
        <v>5.3919059999999998E-2</v>
      </c>
      <c r="AC34" s="296">
        <v>0</v>
      </c>
    </row>
    <row r="35" spans="1:29" s="101" customFormat="1" ht="30.95" customHeight="1" x14ac:dyDescent="0.2">
      <c r="A35" s="99" t="s">
        <v>20</v>
      </c>
      <c r="B35" s="100" t="s">
        <v>459</v>
      </c>
      <c r="C35" s="99"/>
      <c r="D35" s="99"/>
      <c r="E35" s="99"/>
      <c r="F35" s="163"/>
      <c r="G35" s="99"/>
      <c r="H35" s="99"/>
      <c r="I35" s="99"/>
      <c r="J35" s="297"/>
      <c r="K35" s="99"/>
      <c r="L35" s="99"/>
      <c r="M35" s="99"/>
      <c r="N35" s="99"/>
      <c r="O35" s="99"/>
      <c r="P35" s="99"/>
      <c r="Q35" s="99"/>
      <c r="R35" s="99"/>
      <c r="S35" s="99"/>
      <c r="T35" s="99"/>
      <c r="U35" s="99"/>
      <c r="V35" s="99"/>
      <c r="W35" s="99"/>
      <c r="X35" s="99"/>
      <c r="Y35" s="99"/>
      <c r="Z35" s="99"/>
      <c r="AA35" s="99"/>
      <c r="AB35" s="99"/>
      <c r="AC35" s="297"/>
    </row>
    <row r="36" spans="1:29" s="94" customFormat="1" ht="30.95" customHeight="1" x14ac:dyDescent="0.25">
      <c r="A36" s="99" t="s">
        <v>460</v>
      </c>
      <c r="B36" s="102" t="s">
        <v>461</v>
      </c>
      <c r="C36" s="163">
        <v>0</v>
      </c>
      <c r="D36" s="163" t="s">
        <v>59</v>
      </c>
      <c r="E36" s="163">
        <v>0</v>
      </c>
      <c r="F36" s="163">
        <v>0</v>
      </c>
      <c r="G36" s="163" t="s">
        <v>356</v>
      </c>
      <c r="H36" s="163">
        <v>0</v>
      </c>
      <c r="I36" s="163" t="s">
        <v>59</v>
      </c>
      <c r="J36" s="296">
        <v>0</v>
      </c>
      <c r="K36" s="163" t="s">
        <v>59</v>
      </c>
      <c r="L36" s="163">
        <v>0</v>
      </c>
      <c r="M36" s="163" t="s">
        <v>59</v>
      </c>
      <c r="N36" s="163" t="s">
        <v>59</v>
      </c>
      <c r="O36" s="163" t="s">
        <v>59</v>
      </c>
      <c r="P36" s="163">
        <v>0</v>
      </c>
      <c r="Q36" s="163" t="s">
        <v>59</v>
      </c>
      <c r="R36" s="163" t="s">
        <v>59</v>
      </c>
      <c r="S36" s="163" t="s">
        <v>59</v>
      </c>
      <c r="T36" s="163">
        <v>0</v>
      </c>
      <c r="U36" s="163" t="s">
        <v>59</v>
      </c>
      <c r="V36" s="163" t="s">
        <v>59</v>
      </c>
      <c r="W36" s="163" t="s">
        <v>59</v>
      </c>
      <c r="X36" s="163">
        <v>0</v>
      </c>
      <c r="Y36" s="163" t="s">
        <v>59</v>
      </c>
      <c r="Z36" s="163" t="s">
        <v>59</v>
      </c>
      <c r="AA36" s="163" t="s">
        <v>59</v>
      </c>
      <c r="AB36" s="163">
        <v>0</v>
      </c>
      <c r="AC36" s="296">
        <v>0</v>
      </c>
    </row>
    <row r="37" spans="1:29" s="94" customFormat="1" ht="30.95" customHeight="1" x14ac:dyDescent="0.25">
      <c r="A37" s="99" t="s">
        <v>462</v>
      </c>
      <c r="B37" s="102" t="s">
        <v>463</v>
      </c>
      <c r="C37" s="163">
        <v>0</v>
      </c>
      <c r="D37" s="163" t="s">
        <v>59</v>
      </c>
      <c r="E37" s="163">
        <v>0</v>
      </c>
      <c r="F37" s="163">
        <v>0</v>
      </c>
      <c r="G37" s="163" t="s">
        <v>356</v>
      </c>
      <c r="H37" s="163">
        <v>0</v>
      </c>
      <c r="I37" s="163" t="s">
        <v>59</v>
      </c>
      <c r="J37" s="296">
        <v>0</v>
      </c>
      <c r="K37" s="163" t="s">
        <v>59</v>
      </c>
      <c r="L37" s="163">
        <v>0</v>
      </c>
      <c r="M37" s="163" t="s">
        <v>59</v>
      </c>
      <c r="N37" s="163" t="s">
        <v>59</v>
      </c>
      <c r="O37" s="163" t="s">
        <v>59</v>
      </c>
      <c r="P37" s="163">
        <v>0</v>
      </c>
      <c r="Q37" s="163" t="s">
        <v>59</v>
      </c>
      <c r="R37" s="163" t="s">
        <v>59</v>
      </c>
      <c r="S37" s="163" t="s">
        <v>59</v>
      </c>
      <c r="T37" s="163">
        <v>0</v>
      </c>
      <c r="U37" s="163" t="s">
        <v>59</v>
      </c>
      <c r="V37" s="163" t="s">
        <v>59</v>
      </c>
      <c r="W37" s="163" t="s">
        <v>59</v>
      </c>
      <c r="X37" s="163">
        <v>0</v>
      </c>
      <c r="Y37" s="163" t="s">
        <v>59</v>
      </c>
      <c r="Z37" s="163" t="s">
        <v>59</v>
      </c>
      <c r="AA37" s="163" t="s">
        <v>59</v>
      </c>
      <c r="AB37" s="163">
        <v>0</v>
      </c>
      <c r="AC37" s="296">
        <v>0</v>
      </c>
    </row>
    <row r="38" spans="1:29" s="94" customFormat="1" ht="15" customHeight="1" x14ac:dyDescent="0.25">
      <c r="A38" s="99" t="s">
        <v>464</v>
      </c>
      <c r="B38" s="102" t="s">
        <v>465</v>
      </c>
      <c r="C38" s="163">
        <v>0</v>
      </c>
      <c r="D38" s="163" t="s">
        <v>59</v>
      </c>
      <c r="E38" s="163">
        <v>0</v>
      </c>
      <c r="F38" s="163">
        <v>0</v>
      </c>
      <c r="G38" s="163" t="s">
        <v>356</v>
      </c>
      <c r="H38" s="163">
        <v>0</v>
      </c>
      <c r="I38" s="163" t="s">
        <v>59</v>
      </c>
      <c r="J38" s="296">
        <v>0</v>
      </c>
      <c r="K38" s="163" t="s">
        <v>59</v>
      </c>
      <c r="L38" s="163">
        <v>0</v>
      </c>
      <c r="M38" s="163" t="s">
        <v>59</v>
      </c>
      <c r="N38" s="163" t="s">
        <v>59</v>
      </c>
      <c r="O38" s="163" t="s">
        <v>59</v>
      </c>
      <c r="P38" s="163">
        <v>0</v>
      </c>
      <c r="Q38" s="163" t="s">
        <v>59</v>
      </c>
      <c r="R38" s="163" t="s">
        <v>59</v>
      </c>
      <c r="S38" s="163" t="s">
        <v>59</v>
      </c>
      <c r="T38" s="163">
        <v>0</v>
      </c>
      <c r="U38" s="163" t="s">
        <v>59</v>
      </c>
      <c r="V38" s="163" t="s">
        <v>59</v>
      </c>
      <c r="W38" s="163" t="s">
        <v>59</v>
      </c>
      <c r="X38" s="163">
        <v>0</v>
      </c>
      <c r="Y38" s="163" t="s">
        <v>59</v>
      </c>
      <c r="Z38" s="163" t="s">
        <v>59</v>
      </c>
      <c r="AA38" s="163" t="s">
        <v>59</v>
      </c>
      <c r="AB38" s="163">
        <v>0</v>
      </c>
      <c r="AC38" s="296">
        <v>0</v>
      </c>
    </row>
    <row r="39" spans="1:29" s="94" customFormat="1" ht="30.95" customHeight="1" x14ac:dyDescent="0.25">
      <c r="A39" s="99" t="s">
        <v>466</v>
      </c>
      <c r="B39" s="102" t="s">
        <v>467</v>
      </c>
      <c r="C39" s="163">
        <v>0.9</v>
      </c>
      <c r="D39" s="163" t="s">
        <v>59</v>
      </c>
      <c r="E39" s="163">
        <v>0.9</v>
      </c>
      <c r="F39" s="163">
        <v>0.9</v>
      </c>
      <c r="G39" s="163" t="s">
        <v>356</v>
      </c>
      <c r="H39" s="163">
        <v>0</v>
      </c>
      <c r="I39" s="163" t="s">
        <v>59</v>
      </c>
      <c r="J39" s="296">
        <v>0</v>
      </c>
      <c r="K39" s="163" t="s">
        <v>59</v>
      </c>
      <c r="L39" s="163">
        <v>0.9</v>
      </c>
      <c r="M39" s="163" t="s">
        <v>59</v>
      </c>
      <c r="N39" s="163" t="s">
        <v>59</v>
      </c>
      <c r="O39" s="163" t="s">
        <v>59</v>
      </c>
      <c r="P39" s="163">
        <v>0</v>
      </c>
      <c r="Q39" s="163" t="s">
        <v>59</v>
      </c>
      <c r="R39" s="163" t="s">
        <v>59</v>
      </c>
      <c r="S39" s="163" t="s">
        <v>59</v>
      </c>
      <c r="T39" s="163">
        <v>0</v>
      </c>
      <c r="U39" s="163" t="s">
        <v>59</v>
      </c>
      <c r="V39" s="163" t="s">
        <v>59</v>
      </c>
      <c r="W39" s="163" t="s">
        <v>59</v>
      </c>
      <c r="X39" s="163">
        <v>0</v>
      </c>
      <c r="Y39" s="163" t="s">
        <v>59</v>
      </c>
      <c r="Z39" s="163" t="s">
        <v>59</v>
      </c>
      <c r="AA39" s="163" t="s">
        <v>59</v>
      </c>
      <c r="AB39" s="163">
        <v>0.9</v>
      </c>
      <c r="AC39" s="296">
        <v>0</v>
      </c>
    </row>
    <row r="40" spans="1:29" s="94" customFormat="1" ht="30.95" customHeight="1" x14ac:dyDescent="0.25">
      <c r="A40" s="99" t="s">
        <v>468</v>
      </c>
      <c r="B40" s="102" t="s">
        <v>469</v>
      </c>
      <c r="C40" s="163">
        <v>0</v>
      </c>
      <c r="D40" s="163" t="s">
        <v>59</v>
      </c>
      <c r="E40" s="163">
        <v>0</v>
      </c>
      <c r="F40" s="163">
        <v>0</v>
      </c>
      <c r="G40" s="163" t="s">
        <v>356</v>
      </c>
      <c r="H40" s="163">
        <v>0</v>
      </c>
      <c r="I40" s="163" t="s">
        <v>59</v>
      </c>
      <c r="J40" s="296">
        <v>0</v>
      </c>
      <c r="K40" s="163" t="s">
        <v>59</v>
      </c>
      <c r="L40" s="163">
        <v>0</v>
      </c>
      <c r="M40" s="163" t="s">
        <v>59</v>
      </c>
      <c r="N40" s="163" t="s">
        <v>59</v>
      </c>
      <c r="O40" s="163" t="s">
        <v>59</v>
      </c>
      <c r="P40" s="163">
        <v>0</v>
      </c>
      <c r="Q40" s="163" t="s">
        <v>59</v>
      </c>
      <c r="R40" s="163" t="s">
        <v>59</v>
      </c>
      <c r="S40" s="163" t="s">
        <v>59</v>
      </c>
      <c r="T40" s="163">
        <v>0</v>
      </c>
      <c r="U40" s="163" t="s">
        <v>59</v>
      </c>
      <c r="V40" s="163" t="s">
        <v>59</v>
      </c>
      <c r="W40" s="163" t="s">
        <v>59</v>
      </c>
      <c r="X40" s="163">
        <v>0</v>
      </c>
      <c r="Y40" s="163" t="s">
        <v>59</v>
      </c>
      <c r="Z40" s="163" t="s">
        <v>59</v>
      </c>
      <c r="AA40" s="163" t="s">
        <v>59</v>
      </c>
      <c r="AB40" s="163">
        <v>0</v>
      </c>
      <c r="AC40" s="296">
        <v>0</v>
      </c>
    </row>
    <row r="41" spans="1:29" s="94" customFormat="1" ht="15" customHeight="1" x14ac:dyDescent="0.25">
      <c r="A41" s="99" t="s">
        <v>470</v>
      </c>
      <c r="B41" s="102" t="s">
        <v>471</v>
      </c>
      <c r="C41" s="163">
        <v>0</v>
      </c>
      <c r="D41" s="163" t="s">
        <v>59</v>
      </c>
      <c r="E41" s="163">
        <v>0</v>
      </c>
      <c r="F41" s="163">
        <v>0</v>
      </c>
      <c r="G41" s="163" t="s">
        <v>356</v>
      </c>
      <c r="H41" s="163">
        <v>0</v>
      </c>
      <c r="I41" s="163" t="s">
        <v>59</v>
      </c>
      <c r="J41" s="296">
        <v>0</v>
      </c>
      <c r="K41" s="163" t="s">
        <v>59</v>
      </c>
      <c r="L41" s="163">
        <v>0</v>
      </c>
      <c r="M41" s="163" t="s">
        <v>59</v>
      </c>
      <c r="N41" s="163" t="s">
        <v>59</v>
      </c>
      <c r="O41" s="163" t="s">
        <v>59</v>
      </c>
      <c r="P41" s="163">
        <v>0</v>
      </c>
      <c r="Q41" s="163" t="s">
        <v>59</v>
      </c>
      <c r="R41" s="163" t="s">
        <v>59</v>
      </c>
      <c r="S41" s="163" t="s">
        <v>59</v>
      </c>
      <c r="T41" s="163">
        <v>0</v>
      </c>
      <c r="U41" s="163" t="s">
        <v>59</v>
      </c>
      <c r="V41" s="163" t="s">
        <v>59</v>
      </c>
      <c r="W41" s="163" t="s">
        <v>59</v>
      </c>
      <c r="X41" s="163">
        <v>0</v>
      </c>
      <c r="Y41" s="163" t="s">
        <v>59</v>
      </c>
      <c r="Z41" s="163" t="s">
        <v>59</v>
      </c>
      <c r="AA41" s="163" t="s">
        <v>59</v>
      </c>
      <c r="AB41" s="163">
        <v>0</v>
      </c>
      <c r="AC41" s="296">
        <v>0</v>
      </c>
    </row>
    <row r="42" spans="1:29" s="94" customFormat="1" ht="15" customHeight="1" x14ac:dyDescent="0.25">
      <c r="A42" s="99" t="s">
        <v>472</v>
      </c>
      <c r="B42" s="102" t="s">
        <v>473</v>
      </c>
      <c r="C42" s="163">
        <v>0</v>
      </c>
      <c r="D42" s="163" t="s">
        <v>59</v>
      </c>
      <c r="E42" s="163">
        <v>0</v>
      </c>
      <c r="F42" s="163">
        <v>0</v>
      </c>
      <c r="G42" s="163" t="s">
        <v>356</v>
      </c>
      <c r="H42" s="163">
        <v>0</v>
      </c>
      <c r="I42" s="163" t="s">
        <v>59</v>
      </c>
      <c r="J42" s="294">
        <v>0</v>
      </c>
      <c r="K42" s="163" t="s">
        <v>59</v>
      </c>
      <c r="L42" s="163">
        <v>0</v>
      </c>
      <c r="M42" s="163" t="s">
        <v>59</v>
      </c>
      <c r="N42" s="163" t="s">
        <v>59</v>
      </c>
      <c r="O42" s="163" t="s">
        <v>59</v>
      </c>
      <c r="P42" s="163">
        <v>0</v>
      </c>
      <c r="Q42" s="163" t="s">
        <v>59</v>
      </c>
      <c r="R42" s="163" t="s">
        <v>59</v>
      </c>
      <c r="S42" s="163" t="s">
        <v>59</v>
      </c>
      <c r="T42" s="163">
        <v>0</v>
      </c>
      <c r="U42" s="163" t="s">
        <v>59</v>
      </c>
      <c r="V42" s="163" t="s">
        <v>59</v>
      </c>
      <c r="W42" s="163" t="s">
        <v>59</v>
      </c>
      <c r="X42" s="163">
        <v>0</v>
      </c>
      <c r="Y42" s="163" t="s">
        <v>59</v>
      </c>
      <c r="Z42" s="163" t="s">
        <v>59</v>
      </c>
      <c r="AA42" s="163" t="s">
        <v>59</v>
      </c>
      <c r="AB42" s="163">
        <v>0</v>
      </c>
      <c r="AC42" s="294">
        <v>0</v>
      </c>
    </row>
    <row r="43" spans="1:29" s="94" customFormat="1" ht="15" customHeight="1" x14ac:dyDescent="0.25">
      <c r="A43" s="103" t="s">
        <v>474</v>
      </c>
      <c r="B43" s="102" t="s">
        <v>475</v>
      </c>
      <c r="C43" s="163">
        <v>26</v>
      </c>
      <c r="D43" s="163" t="s">
        <v>59</v>
      </c>
      <c r="E43" s="163">
        <v>26</v>
      </c>
      <c r="F43" s="163">
        <v>26</v>
      </c>
      <c r="G43" s="163" t="s">
        <v>356</v>
      </c>
      <c r="H43" s="163">
        <v>0</v>
      </c>
      <c r="I43" s="163" t="s">
        <v>59</v>
      </c>
      <c r="J43" s="294">
        <v>0</v>
      </c>
      <c r="K43" s="163" t="s">
        <v>59</v>
      </c>
      <c r="L43" s="163">
        <v>26</v>
      </c>
      <c r="M43" s="163" t="s">
        <v>59</v>
      </c>
      <c r="N43" s="163" t="s">
        <v>59</v>
      </c>
      <c r="O43" s="163" t="s">
        <v>59</v>
      </c>
      <c r="P43" s="163">
        <v>0</v>
      </c>
      <c r="Q43" s="163" t="s">
        <v>59</v>
      </c>
      <c r="R43" s="163" t="s">
        <v>59</v>
      </c>
      <c r="S43" s="163" t="s">
        <v>59</v>
      </c>
      <c r="T43" s="163">
        <v>0</v>
      </c>
      <c r="U43" s="163" t="s">
        <v>59</v>
      </c>
      <c r="V43" s="163" t="s">
        <v>59</v>
      </c>
      <c r="W43" s="163" t="s">
        <v>59</v>
      </c>
      <c r="X43" s="163">
        <v>0</v>
      </c>
      <c r="Y43" s="163" t="s">
        <v>59</v>
      </c>
      <c r="Z43" s="163" t="s">
        <v>59</v>
      </c>
      <c r="AA43" s="163" t="s">
        <v>59</v>
      </c>
      <c r="AB43" s="163">
        <v>26</v>
      </c>
      <c r="AC43" s="294">
        <v>0</v>
      </c>
    </row>
    <row r="44" spans="1:29" ht="30.95" customHeight="1" x14ac:dyDescent="0.25">
      <c r="A44" s="99" t="s">
        <v>23</v>
      </c>
      <c r="B44" s="100" t="s">
        <v>476</v>
      </c>
      <c r="C44" s="163"/>
      <c r="D44" s="163"/>
      <c r="E44" s="163"/>
      <c r="F44" s="163"/>
      <c r="G44" s="163"/>
      <c r="H44" s="163"/>
      <c r="I44" s="163"/>
      <c r="J44" s="294"/>
      <c r="K44" s="163"/>
      <c r="L44" s="163"/>
      <c r="M44" s="163"/>
      <c r="N44" s="163"/>
      <c r="O44" s="163"/>
      <c r="P44" s="163"/>
      <c r="Q44" s="163"/>
      <c r="R44" s="163"/>
      <c r="S44" s="163"/>
      <c r="T44" s="163"/>
      <c r="U44" s="163"/>
      <c r="V44" s="163"/>
      <c r="W44" s="163"/>
      <c r="X44" s="163"/>
      <c r="Y44" s="163"/>
      <c r="Z44" s="163"/>
      <c r="AA44" s="163"/>
      <c r="AB44" s="163"/>
      <c r="AC44" s="294"/>
    </row>
    <row r="45" spans="1:29" s="94" customFormat="1" ht="15" customHeight="1" x14ac:dyDescent="0.25">
      <c r="A45" s="99" t="s">
        <v>477</v>
      </c>
      <c r="B45" s="102" t="s">
        <v>478</v>
      </c>
      <c r="C45" s="163">
        <v>0</v>
      </c>
      <c r="D45" s="163" t="s">
        <v>59</v>
      </c>
      <c r="E45" s="163">
        <v>0</v>
      </c>
      <c r="F45" s="163">
        <v>0</v>
      </c>
      <c r="G45" s="163" t="s">
        <v>356</v>
      </c>
      <c r="H45" s="163">
        <v>0</v>
      </c>
      <c r="I45" s="163" t="s">
        <v>59</v>
      </c>
      <c r="J45" s="296">
        <v>0</v>
      </c>
      <c r="K45" s="163" t="s">
        <v>59</v>
      </c>
      <c r="L45" s="163">
        <v>0</v>
      </c>
      <c r="M45" s="163" t="s">
        <v>59</v>
      </c>
      <c r="N45" s="163" t="s">
        <v>59</v>
      </c>
      <c r="O45" s="163" t="s">
        <v>59</v>
      </c>
      <c r="P45" s="163">
        <v>0</v>
      </c>
      <c r="Q45" s="163" t="s">
        <v>59</v>
      </c>
      <c r="R45" s="163" t="s">
        <v>59</v>
      </c>
      <c r="S45" s="163" t="s">
        <v>59</v>
      </c>
      <c r="T45" s="163">
        <v>0</v>
      </c>
      <c r="U45" s="163" t="s">
        <v>59</v>
      </c>
      <c r="V45" s="163" t="s">
        <v>59</v>
      </c>
      <c r="W45" s="163" t="s">
        <v>59</v>
      </c>
      <c r="X45" s="163">
        <v>0</v>
      </c>
      <c r="Y45" s="163" t="s">
        <v>59</v>
      </c>
      <c r="Z45" s="163" t="s">
        <v>59</v>
      </c>
      <c r="AA45" s="163" t="s">
        <v>59</v>
      </c>
      <c r="AB45" s="163">
        <v>0</v>
      </c>
      <c r="AC45" s="296">
        <v>0</v>
      </c>
    </row>
    <row r="46" spans="1:29" s="94" customFormat="1" ht="30.95" customHeight="1" x14ac:dyDescent="0.25">
      <c r="A46" s="99" t="s">
        <v>479</v>
      </c>
      <c r="B46" s="102" t="s">
        <v>463</v>
      </c>
      <c r="C46" s="163">
        <v>0</v>
      </c>
      <c r="D46" s="163" t="s">
        <v>59</v>
      </c>
      <c r="E46" s="163">
        <v>0</v>
      </c>
      <c r="F46" s="163">
        <v>0</v>
      </c>
      <c r="G46" s="163" t="s">
        <v>356</v>
      </c>
      <c r="H46" s="163">
        <v>0</v>
      </c>
      <c r="I46" s="163" t="s">
        <v>59</v>
      </c>
      <c r="J46" s="296">
        <v>0</v>
      </c>
      <c r="K46" s="163" t="s">
        <v>59</v>
      </c>
      <c r="L46" s="163">
        <v>0</v>
      </c>
      <c r="M46" s="163" t="s">
        <v>59</v>
      </c>
      <c r="N46" s="163" t="s">
        <v>59</v>
      </c>
      <c r="O46" s="163" t="s">
        <v>59</v>
      </c>
      <c r="P46" s="163">
        <v>0</v>
      </c>
      <c r="Q46" s="163" t="s">
        <v>59</v>
      </c>
      <c r="R46" s="163" t="s">
        <v>59</v>
      </c>
      <c r="S46" s="163" t="s">
        <v>59</v>
      </c>
      <c r="T46" s="163">
        <v>0</v>
      </c>
      <c r="U46" s="163" t="s">
        <v>59</v>
      </c>
      <c r="V46" s="163" t="s">
        <v>59</v>
      </c>
      <c r="W46" s="163" t="s">
        <v>59</v>
      </c>
      <c r="X46" s="163">
        <v>0</v>
      </c>
      <c r="Y46" s="163" t="s">
        <v>59</v>
      </c>
      <c r="Z46" s="163" t="s">
        <v>59</v>
      </c>
      <c r="AA46" s="163" t="s">
        <v>59</v>
      </c>
      <c r="AB46" s="163">
        <v>0</v>
      </c>
      <c r="AC46" s="296">
        <v>0</v>
      </c>
    </row>
    <row r="47" spans="1:29" s="94" customFormat="1" ht="15" customHeight="1" x14ac:dyDescent="0.25">
      <c r="A47" s="99" t="s">
        <v>480</v>
      </c>
      <c r="B47" s="102" t="s">
        <v>465</v>
      </c>
      <c r="C47" s="163">
        <v>0</v>
      </c>
      <c r="D47" s="163" t="s">
        <v>59</v>
      </c>
      <c r="E47" s="163">
        <v>0</v>
      </c>
      <c r="F47" s="163">
        <v>0</v>
      </c>
      <c r="G47" s="163" t="s">
        <v>356</v>
      </c>
      <c r="H47" s="163">
        <v>0</v>
      </c>
      <c r="I47" s="163" t="s">
        <v>59</v>
      </c>
      <c r="J47" s="296">
        <v>0</v>
      </c>
      <c r="K47" s="163" t="s">
        <v>59</v>
      </c>
      <c r="L47" s="163">
        <v>0</v>
      </c>
      <c r="M47" s="163" t="s">
        <v>59</v>
      </c>
      <c r="N47" s="163" t="s">
        <v>59</v>
      </c>
      <c r="O47" s="163" t="s">
        <v>59</v>
      </c>
      <c r="P47" s="163">
        <v>0</v>
      </c>
      <c r="Q47" s="163" t="s">
        <v>59</v>
      </c>
      <c r="R47" s="163" t="s">
        <v>59</v>
      </c>
      <c r="S47" s="163" t="s">
        <v>59</v>
      </c>
      <c r="T47" s="163">
        <v>0</v>
      </c>
      <c r="U47" s="163" t="s">
        <v>59</v>
      </c>
      <c r="V47" s="163" t="s">
        <v>59</v>
      </c>
      <c r="W47" s="163" t="s">
        <v>59</v>
      </c>
      <c r="X47" s="163">
        <v>0</v>
      </c>
      <c r="Y47" s="163" t="s">
        <v>59</v>
      </c>
      <c r="Z47" s="163" t="s">
        <v>59</v>
      </c>
      <c r="AA47" s="163" t="s">
        <v>59</v>
      </c>
      <c r="AB47" s="163">
        <v>0</v>
      </c>
      <c r="AC47" s="296">
        <v>0</v>
      </c>
    </row>
    <row r="48" spans="1:29" s="94" customFormat="1" ht="30.95" customHeight="1" x14ac:dyDescent="0.25">
      <c r="A48" s="99" t="s">
        <v>481</v>
      </c>
      <c r="B48" s="102" t="s">
        <v>467</v>
      </c>
      <c r="C48" s="163">
        <v>0.9</v>
      </c>
      <c r="D48" s="163" t="s">
        <v>59</v>
      </c>
      <c r="E48" s="163">
        <v>0.9</v>
      </c>
      <c r="F48" s="163">
        <v>0.9</v>
      </c>
      <c r="G48" s="163" t="s">
        <v>356</v>
      </c>
      <c r="H48" s="163">
        <v>0</v>
      </c>
      <c r="I48" s="163" t="s">
        <v>59</v>
      </c>
      <c r="J48" s="296">
        <v>0</v>
      </c>
      <c r="K48" s="163" t="s">
        <v>59</v>
      </c>
      <c r="L48" s="163">
        <v>0.9</v>
      </c>
      <c r="M48" s="163" t="s">
        <v>59</v>
      </c>
      <c r="N48" s="163" t="s">
        <v>59</v>
      </c>
      <c r="O48" s="163" t="s">
        <v>59</v>
      </c>
      <c r="P48" s="163">
        <v>0</v>
      </c>
      <c r="Q48" s="163" t="s">
        <v>59</v>
      </c>
      <c r="R48" s="163" t="s">
        <v>59</v>
      </c>
      <c r="S48" s="163" t="s">
        <v>59</v>
      </c>
      <c r="T48" s="163">
        <v>0</v>
      </c>
      <c r="U48" s="163" t="s">
        <v>59</v>
      </c>
      <c r="V48" s="163" t="s">
        <v>59</v>
      </c>
      <c r="W48" s="163" t="s">
        <v>59</v>
      </c>
      <c r="X48" s="163">
        <v>0</v>
      </c>
      <c r="Y48" s="163" t="s">
        <v>59</v>
      </c>
      <c r="Z48" s="163" t="s">
        <v>59</v>
      </c>
      <c r="AA48" s="163" t="s">
        <v>59</v>
      </c>
      <c r="AB48" s="163">
        <v>0.9</v>
      </c>
      <c r="AC48" s="296">
        <v>0</v>
      </c>
    </row>
    <row r="49" spans="1:29" s="94" customFormat="1" ht="30.95" customHeight="1" x14ac:dyDescent="0.25">
      <c r="A49" s="99" t="s">
        <v>482</v>
      </c>
      <c r="B49" s="102" t="s">
        <v>469</v>
      </c>
      <c r="C49" s="163">
        <v>0</v>
      </c>
      <c r="D49" s="163" t="s">
        <v>59</v>
      </c>
      <c r="E49" s="163">
        <v>0</v>
      </c>
      <c r="F49" s="163">
        <v>0</v>
      </c>
      <c r="G49" s="163" t="s">
        <v>356</v>
      </c>
      <c r="H49" s="163">
        <v>0</v>
      </c>
      <c r="I49" s="163" t="s">
        <v>59</v>
      </c>
      <c r="J49" s="296">
        <v>0</v>
      </c>
      <c r="K49" s="163" t="s">
        <v>59</v>
      </c>
      <c r="L49" s="163">
        <v>0</v>
      </c>
      <c r="M49" s="163" t="s">
        <v>59</v>
      </c>
      <c r="N49" s="163" t="s">
        <v>59</v>
      </c>
      <c r="O49" s="163" t="s">
        <v>59</v>
      </c>
      <c r="P49" s="163">
        <v>0</v>
      </c>
      <c r="Q49" s="163" t="s">
        <v>59</v>
      </c>
      <c r="R49" s="163" t="s">
        <v>59</v>
      </c>
      <c r="S49" s="163" t="s">
        <v>59</v>
      </c>
      <c r="T49" s="163">
        <v>0</v>
      </c>
      <c r="U49" s="163" t="s">
        <v>59</v>
      </c>
      <c r="V49" s="163" t="s">
        <v>59</v>
      </c>
      <c r="W49" s="163" t="s">
        <v>59</v>
      </c>
      <c r="X49" s="163">
        <v>0</v>
      </c>
      <c r="Y49" s="163" t="s">
        <v>59</v>
      </c>
      <c r="Z49" s="163" t="s">
        <v>59</v>
      </c>
      <c r="AA49" s="163" t="s">
        <v>59</v>
      </c>
      <c r="AB49" s="163">
        <v>0</v>
      </c>
      <c r="AC49" s="296">
        <v>0</v>
      </c>
    </row>
    <row r="50" spans="1:29" s="94" customFormat="1" ht="15" customHeight="1" x14ac:dyDescent="0.25">
      <c r="A50" s="99" t="s">
        <v>483</v>
      </c>
      <c r="B50" s="102" t="s">
        <v>471</v>
      </c>
      <c r="C50" s="163">
        <v>0</v>
      </c>
      <c r="D50" s="163" t="s">
        <v>59</v>
      </c>
      <c r="E50" s="163">
        <v>0</v>
      </c>
      <c r="F50" s="163">
        <v>0</v>
      </c>
      <c r="G50" s="163" t="s">
        <v>356</v>
      </c>
      <c r="H50" s="163">
        <v>0</v>
      </c>
      <c r="I50" s="163" t="s">
        <v>59</v>
      </c>
      <c r="J50" s="296">
        <v>0</v>
      </c>
      <c r="K50" s="163" t="s">
        <v>59</v>
      </c>
      <c r="L50" s="163">
        <v>0</v>
      </c>
      <c r="M50" s="163" t="s">
        <v>59</v>
      </c>
      <c r="N50" s="163" t="s">
        <v>59</v>
      </c>
      <c r="O50" s="163" t="s">
        <v>59</v>
      </c>
      <c r="P50" s="163">
        <v>0</v>
      </c>
      <c r="Q50" s="163" t="s">
        <v>59</v>
      </c>
      <c r="R50" s="163" t="s">
        <v>59</v>
      </c>
      <c r="S50" s="163" t="s">
        <v>59</v>
      </c>
      <c r="T50" s="163">
        <v>0</v>
      </c>
      <c r="U50" s="163" t="s">
        <v>59</v>
      </c>
      <c r="V50" s="163" t="s">
        <v>59</v>
      </c>
      <c r="W50" s="163" t="s">
        <v>59</v>
      </c>
      <c r="X50" s="163">
        <v>0</v>
      </c>
      <c r="Y50" s="163" t="s">
        <v>59</v>
      </c>
      <c r="Z50" s="163" t="s">
        <v>59</v>
      </c>
      <c r="AA50" s="163" t="s">
        <v>59</v>
      </c>
      <c r="AB50" s="163">
        <v>0</v>
      </c>
      <c r="AC50" s="296">
        <v>0</v>
      </c>
    </row>
    <row r="51" spans="1:29" s="94" customFormat="1" ht="15" customHeight="1" x14ac:dyDescent="0.25">
      <c r="A51" s="99" t="s">
        <v>484</v>
      </c>
      <c r="B51" s="102" t="s">
        <v>473</v>
      </c>
      <c r="C51" s="163">
        <v>0</v>
      </c>
      <c r="D51" s="163" t="s">
        <v>59</v>
      </c>
      <c r="E51" s="163">
        <v>0</v>
      </c>
      <c r="F51" s="163">
        <v>0</v>
      </c>
      <c r="G51" s="163" t="s">
        <v>356</v>
      </c>
      <c r="H51" s="163">
        <v>0</v>
      </c>
      <c r="I51" s="163" t="s">
        <v>59</v>
      </c>
      <c r="J51" s="294">
        <v>0</v>
      </c>
      <c r="K51" s="163" t="s">
        <v>59</v>
      </c>
      <c r="L51" s="163">
        <v>0</v>
      </c>
      <c r="M51" s="163" t="s">
        <v>59</v>
      </c>
      <c r="N51" s="163" t="s">
        <v>59</v>
      </c>
      <c r="O51" s="163" t="s">
        <v>59</v>
      </c>
      <c r="P51" s="163">
        <v>0</v>
      </c>
      <c r="Q51" s="163" t="s">
        <v>59</v>
      </c>
      <c r="R51" s="163" t="s">
        <v>59</v>
      </c>
      <c r="S51" s="163" t="s">
        <v>59</v>
      </c>
      <c r="T51" s="163">
        <v>0</v>
      </c>
      <c r="U51" s="163" t="s">
        <v>59</v>
      </c>
      <c r="V51" s="163" t="s">
        <v>59</v>
      </c>
      <c r="W51" s="163" t="s">
        <v>59</v>
      </c>
      <c r="X51" s="163">
        <v>0</v>
      </c>
      <c r="Y51" s="163" t="s">
        <v>59</v>
      </c>
      <c r="Z51" s="163" t="s">
        <v>59</v>
      </c>
      <c r="AA51" s="163" t="s">
        <v>59</v>
      </c>
      <c r="AB51" s="163">
        <v>0</v>
      </c>
      <c r="AC51" s="294">
        <v>0</v>
      </c>
    </row>
    <row r="52" spans="1:29" s="94" customFormat="1" ht="15" customHeight="1" x14ac:dyDescent="0.25">
      <c r="A52" s="103" t="s">
        <v>485</v>
      </c>
      <c r="B52" s="102" t="s">
        <v>475</v>
      </c>
      <c r="C52" s="163">
        <v>26</v>
      </c>
      <c r="D52" s="163" t="s">
        <v>59</v>
      </c>
      <c r="E52" s="163">
        <v>26</v>
      </c>
      <c r="F52" s="163">
        <v>26</v>
      </c>
      <c r="G52" s="163" t="s">
        <v>356</v>
      </c>
      <c r="H52" s="163">
        <v>0</v>
      </c>
      <c r="I52" s="163" t="s">
        <v>59</v>
      </c>
      <c r="J52" s="294">
        <v>0</v>
      </c>
      <c r="K52" s="163" t="s">
        <v>59</v>
      </c>
      <c r="L52" s="163">
        <v>26</v>
      </c>
      <c r="M52" s="163" t="s">
        <v>59</v>
      </c>
      <c r="N52" s="163" t="s">
        <v>59</v>
      </c>
      <c r="O52" s="163" t="s">
        <v>59</v>
      </c>
      <c r="P52" s="163">
        <v>0</v>
      </c>
      <c r="Q52" s="163" t="s">
        <v>59</v>
      </c>
      <c r="R52" s="163" t="s">
        <v>59</v>
      </c>
      <c r="S52" s="163" t="s">
        <v>59</v>
      </c>
      <c r="T52" s="163">
        <v>0</v>
      </c>
      <c r="U52" s="163" t="s">
        <v>59</v>
      </c>
      <c r="V52" s="163" t="s">
        <v>59</v>
      </c>
      <c r="W52" s="163" t="s">
        <v>59</v>
      </c>
      <c r="X52" s="163">
        <v>0</v>
      </c>
      <c r="Y52" s="163" t="s">
        <v>59</v>
      </c>
      <c r="Z52" s="163" t="s">
        <v>59</v>
      </c>
      <c r="AA52" s="163" t="s">
        <v>59</v>
      </c>
      <c r="AB52" s="163">
        <v>26</v>
      </c>
      <c r="AC52" s="294">
        <v>0</v>
      </c>
    </row>
    <row r="53" spans="1:29" ht="30.95" customHeight="1" x14ac:dyDescent="0.25">
      <c r="A53" s="99" t="s">
        <v>26</v>
      </c>
      <c r="B53" s="100" t="s">
        <v>486</v>
      </c>
      <c r="C53" s="163"/>
      <c r="D53" s="163"/>
      <c r="E53" s="163"/>
      <c r="F53" s="163"/>
      <c r="G53" s="163"/>
      <c r="H53" s="163"/>
      <c r="I53" s="163"/>
      <c r="J53" s="294"/>
      <c r="K53" s="163"/>
      <c r="L53" s="163"/>
      <c r="M53" s="163"/>
      <c r="N53" s="163"/>
      <c r="O53" s="163"/>
      <c r="P53" s="163"/>
      <c r="Q53" s="163"/>
      <c r="R53" s="163"/>
      <c r="S53" s="163"/>
      <c r="T53" s="163"/>
      <c r="U53" s="163"/>
      <c r="V53" s="163"/>
      <c r="W53" s="163"/>
      <c r="X53" s="163"/>
      <c r="Y53" s="163"/>
      <c r="Z53" s="163"/>
      <c r="AA53" s="163"/>
      <c r="AB53" s="163"/>
      <c r="AC53" s="294"/>
    </row>
    <row r="54" spans="1:29" ht="15" customHeight="1" x14ac:dyDescent="0.25">
      <c r="A54" s="99" t="s">
        <v>487</v>
      </c>
      <c r="B54" s="102" t="s">
        <v>488</v>
      </c>
      <c r="C54" s="169">
        <v>5.8159052300000003</v>
      </c>
      <c r="D54" s="169" t="s">
        <v>59</v>
      </c>
      <c r="E54" s="169">
        <v>5.8159052300000003</v>
      </c>
      <c r="F54" s="169">
        <v>5.8159052300000003</v>
      </c>
      <c r="G54" s="169" t="s">
        <v>356</v>
      </c>
      <c r="H54" s="169">
        <v>0</v>
      </c>
      <c r="I54" s="169" t="s">
        <v>59</v>
      </c>
      <c r="J54" s="296">
        <v>0</v>
      </c>
      <c r="K54" s="169" t="s">
        <v>59</v>
      </c>
      <c r="L54" s="169">
        <v>5.8159052300000003</v>
      </c>
      <c r="M54" s="169" t="s">
        <v>59</v>
      </c>
      <c r="N54" s="169" t="s">
        <v>59</v>
      </c>
      <c r="O54" s="169" t="s">
        <v>59</v>
      </c>
      <c r="P54" s="169">
        <v>0</v>
      </c>
      <c r="Q54" s="169" t="s">
        <v>59</v>
      </c>
      <c r="R54" s="169" t="s">
        <v>59</v>
      </c>
      <c r="S54" s="169" t="s">
        <v>59</v>
      </c>
      <c r="T54" s="169">
        <v>0</v>
      </c>
      <c r="U54" s="169" t="s">
        <v>59</v>
      </c>
      <c r="V54" s="169" t="s">
        <v>59</v>
      </c>
      <c r="W54" s="169" t="s">
        <v>59</v>
      </c>
      <c r="X54" s="169">
        <v>0</v>
      </c>
      <c r="Y54" s="169" t="s">
        <v>59</v>
      </c>
      <c r="Z54" s="169" t="s">
        <v>59</v>
      </c>
      <c r="AA54" s="169" t="s">
        <v>59</v>
      </c>
      <c r="AB54" s="169">
        <v>5.8159052300000003</v>
      </c>
      <c r="AC54" s="296">
        <v>0</v>
      </c>
    </row>
    <row r="55" spans="1:29" s="94" customFormat="1" ht="15" customHeight="1" x14ac:dyDescent="0.25">
      <c r="A55" s="99" t="s">
        <v>489</v>
      </c>
      <c r="B55" s="102" t="s">
        <v>490</v>
      </c>
      <c r="C55" s="163">
        <v>0</v>
      </c>
      <c r="D55" s="163" t="s">
        <v>59</v>
      </c>
      <c r="E55" s="163">
        <v>0</v>
      </c>
      <c r="F55" s="163">
        <v>0</v>
      </c>
      <c r="G55" s="163" t="s">
        <v>356</v>
      </c>
      <c r="H55" s="163">
        <v>0</v>
      </c>
      <c r="I55" s="163" t="s">
        <v>59</v>
      </c>
      <c r="J55" s="296">
        <v>0</v>
      </c>
      <c r="K55" s="163" t="s">
        <v>59</v>
      </c>
      <c r="L55" s="163">
        <v>0</v>
      </c>
      <c r="M55" s="163" t="s">
        <v>59</v>
      </c>
      <c r="N55" s="163" t="s">
        <v>59</v>
      </c>
      <c r="O55" s="163" t="s">
        <v>59</v>
      </c>
      <c r="P55" s="163">
        <v>0</v>
      </c>
      <c r="Q55" s="163" t="s">
        <v>59</v>
      </c>
      <c r="R55" s="163" t="s">
        <v>59</v>
      </c>
      <c r="S55" s="163" t="s">
        <v>59</v>
      </c>
      <c r="T55" s="163">
        <v>0</v>
      </c>
      <c r="U55" s="163" t="s">
        <v>59</v>
      </c>
      <c r="V55" s="163" t="s">
        <v>59</v>
      </c>
      <c r="W55" s="163" t="s">
        <v>59</v>
      </c>
      <c r="X55" s="163">
        <v>0</v>
      </c>
      <c r="Y55" s="163" t="s">
        <v>59</v>
      </c>
      <c r="Z55" s="163" t="s">
        <v>59</v>
      </c>
      <c r="AA55" s="163" t="s">
        <v>59</v>
      </c>
      <c r="AB55" s="163">
        <v>0</v>
      </c>
      <c r="AC55" s="296">
        <v>0</v>
      </c>
    </row>
    <row r="56" spans="1:29" s="94" customFormat="1" ht="15" customHeight="1" x14ac:dyDescent="0.25">
      <c r="A56" s="99" t="s">
        <v>491</v>
      </c>
      <c r="B56" s="102" t="s">
        <v>492</v>
      </c>
      <c r="C56" s="163">
        <v>0</v>
      </c>
      <c r="D56" s="163" t="s">
        <v>59</v>
      </c>
      <c r="E56" s="163">
        <v>0</v>
      </c>
      <c r="F56" s="163">
        <v>0</v>
      </c>
      <c r="G56" s="163" t="s">
        <v>356</v>
      </c>
      <c r="H56" s="163">
        <v>0</v>
      </c>
      <c r="I56" s="163" t="s">
        <v>59</v>
      </c>
      <c r="J56" s="296">
        <v>0</v>
      </c>
      <c r="K56" s="163" t="s">
        <v>59</v>
      </c>
      <c r="L56" s="163">
        <v>0</v>
      </c>
      <c r="M56" s="163" t="s">
        <v>59</v>
      </c>
      <c r="N56" s="163" t="s">
        <v>59</v>
      </c>
      <c r="O56" s="163" t="s">
        <v>59</v>
      </c>
      <c r="P56" s="163">
        <v>0</v>
      </c>
      <c r="Q56" s="163" t="s">
        <v>59</v>
      </c>
      <c r="R56" s="163" t="s">
        <v>59</v>
      </c>
      <c r="S56" s="163" t="s">
        <v>59</v>
      </c>
      <c r="T56" s="163">
        <v>0</v>
      </c>
      <c r="U56" s="163" t="s">
        <v>59</v>
      </c>
      <c r="V56" s="163" t="s">
        <v>59</v>
      </c>
      <c r="W56" s="163" t="s">
        <v>59</v>
      </c>
      <c r="X56" s="163">
        <v>0</v>
      </c>
      <c r="Y56" s="163" t="s">
        <v>59</v>
      </c>
      <c r="Z56" s="163" t="s">
        <v>59</v>
      </c>
      <c r="AA56" s="163" t="s">
        <v>59</v>
      </c>
      <c r="AB56" s="163">
        <v>0</v>
      </c>
      <c r="AC56" s="296">
        <v>0</v>
      </c>
    </row>
    <row r="57" spans="1:29" s="94" customFormat="1" ht="15" customHeight="1" x14ac:dyDescent="0.25">
      <c r="A57" s="99" t="s">
        <v>493</v>
      </c>
      <c r="B57" s="102" t="s">
        <v>494</v>
      </c>
      <c r="C57" s="163">
        <v>0</v>
      </c>
      <c r="D57" s="163" t="s">
        <v>59</v>
      </c>
      <c r="E57" s="163">
        <v>0</v>
      </c>
      <c r="F57" s="163">
        <v>0</v>
      </c>
      <c r="G57" s="163" t="s">
        <v>356</v>
      </c>
      <c r="H57" s="163">
        <v>0</v>
      </c>
      <c r="I57" s="163" t="s">
        <v>59</v>
      </c>
      <c r="J57" s="296">
        <v>0</v>
      </c>
      <c r="K57" s="163" t="s">
        <v>59</v>
      </c>
      <c r="L57" s="163">
        <v>0</v>
      </c>
      <c r="M57" s="163" t="s">
        <v>59</v>
      </c>
      <c r="N57" s="163" t="s">
        <v>59</v>
      </c>
      <c r="O57" s="163" t="s">
        <v>59</v>
      </c>
      <c r="P57" s="163">
        <v>0</v>
      </c>
      <c r="Q57" s="163" t="s">
        <v>59</v>
      </c>
      <c r="R57" s="163" t="s">
        <v>59</v>
      </c>
      <c r="S57" s="163" t="s">
        <v>59</v>
      </c>
      <c r="T57" s="163">
        <v>0</v>
      </c>
      <c r="U57" s="163" t="s">
        <v>59</v>
      </c>
      <c r="V57" s="163" t="s">
        <v>59</v>
      </c>
      <c r="W57" s="163" t="s">
        <v>59</v>
      </c>
      <c r="X57" s="163">
        <v>0</v>
      </c>
      <c r="Y57" s="163" t="s">
        <v>59</v>
      </c>
      <c r="Z57" s="163" t="s">
        <v>59</v>
      </c>
      <c r="AA57" s="163" t="s">
        <v>59</v>
      </c>
      <c r="AB57" s="163">
        <v>0</v>
      </c>
      <c r="AC57" s="296">
        <v>0</v>
      </c>
    </row>
    <row r="58" spans="1:29" s="94" customFormat="1" ht="15" customHeight="1" x14ac:dyDescent="0.25">
      <c r="A58" s="99" t="s">
        <v>495</v>
      </c>
      <c r="B58" s="102" t="s">
        <v>496</v>
      </c>
      <c r="C58" s="163">
        <v>0.9</v>
      </c>
      <c r="D58" s="163" t="s">
        <v>59</v>
      </c>
      <c r="E58" s="163">
        <v>0.9</v>
      </c>
      <c r="F58" s="163">
        <v>0.9</v>
      </c>
      <c r="G58" s="163" t="s">
        <v>356</v>
      </c>
      <c r="H58" s="163">
        <v>0</v>
      </c>
      <c r="I58" s="163" t="s">
        <v>59</v>
      </c>
      <c r="J58" s="296">
        <v>0</v>
      </c>
      <c r="K58" s="163" t="s">
        <v>59</v>
      </c>
      <c r="L58" s="163">
        <v>0.9</v>
      </c>
      <c r="M58" s="163" t="s">
        <v>59</v>
      </c>
      <c r="N58" s="163" t="s">
        <v>59</v>
      </c>
      <c r="O58" s="163" t="s">
        <v>59</v>
      </c>
      <c r="P58" s="163">
        <v>0</v>
      </c>
      <c r="Q58" s="163" t="s">
        <v>59</v>
      </c>
      <c r="R58" s="163" t="s">
        <v>59</v>
      </c>
      <c r="S58" s="163" t="s">
        <v>59</v>
      </c>
      <c r="T58" s="163">
        <v>0</v>
      </c>
      <c r="U58" s="163" t="s">
        <v>59</v>
      </c>
      <c r="V58" s="163" t="s">
        <v>59</v>
      </c>
      <c r="W58" s="163" t="s">
        <v>59</v>
      </c>
      <c r="X58" s="163">
        <v>0</v>
      </c>
      <c r="Y58" s="163" t="s">
        <v>59</v>
      </c>
      <c r="Z58" s="163" t="s">
        <v>59</v>
      </c>
      <c r="AA58" s="163" t="s">
        <v>59</v>
      </c>
      <c r="AB58" s="163">
        <v>0.9</v>
      </c>
      <c r="AC58" s="296">
        <v>0</v>
      </c>
    </row>
    <row r="59" spans="1:29" s="94" customFormat="1" ht="15" customHeight="1" x14ac:dyDescent="0.25">
      <c r="A59" s="99" t="s">
        <v>497</v>
      </c>
      <c r="B59" s="102" t="s">
        <v>473</v>
      </c>
      <c r="C59" s="163">
        <v>0</v>
      </c>
      <c r="D59" s="163" t="s">
        <v>59</v>
      </c>
      <c r="E59" s="163">
        <v>0</v>
      </c>
      <c r="F59" s="163">
        <v>0</v>
      </c>
      <c r="G59" s="163" t="s">
        <v>356</v>
      </c>
      <c r="H59" s="163">
        <v>0</v>
      </c>
      <c r="I59" s="163" t="s">
        <v>59</v>
      </c>
      <c r="J59" s="294">
        <v>0</v>
      </c>
      <c r="K59" s="163" t="s">
        <v>59</v>
      </c>
      <c r="L59" s="163">
        <v>0</v>
      </c>
      <c r="M59" s="163" t="s">
        <v>59</v>
      </c>
      <c r="N59" s="163" t="s">
        <v>59</v>
      </c>
      <c r="O59" s="163" t="s">
        <v>59</v>
      </c>
      <c r="P59" s="163">
        <v>0</v>
      </c>
      <c r="Q59" s="163" t="s">
        <v>59</v>
      </c>
      <c r="R59" s="163" t="s">
        <v>59</v>
      </c>
      <c r="S59" s="163" t="s">
        <v>59</v>
      </c>
      <c r="T59" s="163">
        <v>0</v>
      </c>
      <c r="U59" s="163" t="s">
        <v>59</v>
      </c>
      <c r="V59" s="163" t="s">
        <v>59</v>
      </c>
      <c r="W59" s="163" t="s">
        <v>59</v>
      </c>
      <c r="X59" s="163">
        <v>0</v>
      </c>
      <c r="Y59" s="163" t="s">
        <v>59</v>
      </c>
      <c r="Z59" s="163" t="s">
        <v>59</v>
      </c>
      <c r="AA59" s="163" t="s">
        <v>59</v>
      </c>
      <c r="AB59" s="163">
        <v>0</v>
      </c>
      <c r="AC59" s="294">
        <v>0</v>
      </c>
    </row>
    <row r="60" spans="1:29" s="94" customFormat="1" ht="15" customHeight="1" x14ac:dyDescent="0.25">
      <c r="A60" s="103" t="s">
        <v>498</v>
      </c>
      <c r="B60" s="102" t="s">
        <v>475</v>
      </c>
      <c r="C60" s="163">
        <v>26</v>
      </c>
      <c r="D60" s="163" t="s">
        <v>59</v>
      </c>
      <c r="E60" s="163">
        <v>26</v>
      </c>
      <c r="F60" s="163">
        <v>26</v>
      </c>
      <c r="G60" s="163" t="s">
        <v>356</v>
      </c>
      <c r="H60" s="163">
        <v>0</v>
      </c>
      <c r="I60" s="163" t="s">
        <v>59</v>
      </c>
      <c r="J60" s="294">
        <v>0</v>
      </c>
      <c r="K60" s="163" t="s">
        <v>59</v>
      </c>
      <c r="L60" s="163">
        <v>26</v>
      </c>
      <c r="M60" s="163" t="s">
        <v>59</v>
      </c>
      <c r="N60" s="163" t="s">
        <v>59</v>
      </c>
      <c r="O60" s="163" t="s">
        <v>59</v>
      </c>
      <c r="P60" s="163">
        <v>0</v>
      </c>
      <c r="Q60" s="163" t="s">
        <v>59</v>
      </c>
      <c r="R60" s="163" t="s">
        <v>59</v>
      </c>
      <c r="S60" s="163" t="s">
        <v>59</v>
      </c>
      <c r="T60" s="163">
        <v>0</v>
      </c>
      <c r="U60" s="163" t="s">
        <v>59</v>
      </c>
      <c r="V60" s="163" t="s">
        <v>59</v>
      </c>
      <c r="W60" s="163" t="s">
        <v>59</v>
      </c>
      <c r="X60" s="163">
        <v>0</v>
      </c>
      <c r="Y60" s="163" t="s">
        <v>59</v>
      </c>
      <c r="Z60" s="163" t="s">
        <v>59</v>
      </c>
      <c r="AA60" s="163" t="s">
        <v>59</v>
      </c>
      <c r="AB60" s="163">
        <v>26</v>
      </c>
      <c r="AC60" s="294">
        <v>0</v>
      </c>
    </row>
    <row r="61" spans="1:29" s="94" customFormat="1" ht="47.1" customHeight="1" x14ac:dyDescent="0.25">
      <c r="A61" s="99" t="s">
        <v>29</v>
      </c>
      <c r="B61" s="102" t="s">
        <v>499</v>
      </c>
      <c r="C61" s="163">
        <v>0</v>
      </c>
      <c r="D61" s="163" t="s">
        <v>59</v>
      </c>
      <c r="E61" s="163">
        <v>0</v>
      </c>
      <c r="F61" s="163">
        <v>0</v>
      </c>
      <c r="G61" s="163" t="s">
        <v>356</v>
      </c>
      <c r="H61" s="163">
        <v>0</v>
      </c>
      <c r="I61" s="163" t="s">
        <v>59</v>
      </c>
      <c r="J61" s="296">
        <v>0</v>
      </c>
      <c r="K61" s="163" t="s">
        <v>59</v>
      </c>
      <c r="L61" s="163">
        <v>0</v>
      </c>
      <c r="M61" s="163" t="s">
        <v>59</v>
      </c>
      <c r="N61" s="163" t="s">
        <v>59</v>
      </c>
      <c r="O61" s="163" t="s">
        <v>59</v>
      </c>
      <c r="P61" s="163">
        <v>0</v>
      </c>
      <c r="Q61" s="163" t="s">
        <v>59</v>
      </c>
      <c r="R61" s="163" t="s">
        <v>59</v>
      </c>
      <c r="S61" s="163" t="s">
        <v>59</v>
      </c>
      <c r="T61" s="163">
        <v>0</v>
      </c>
      <c r="U61" s="163" t="s">
        <v>59</v>
      </c>
      <c r="V61" s="163" t="s">
        <v>59</v>
      </c>
      <c r="W61" s="163" t="s">
        <v>59</v>
      </c>
      <c r="X61" s="163">
        <v>0</v>
      </c>
      <c r="Y61" s="163" t="s">
        <v>59</v>
      </c>
      <c r="Z61" s="163" t="s">
        <v>59</v>
      </c>
      <c r="AA61" s="163" t="s">
        <v>59</v>
      </c>
      <c r="AB61" s="163">
        <v>0</v>
      </c>
      <c r="AC61" s="296">
        <v>0</v>
      </c>
    </row>
    <row r="62" spans="1:29" s="94" customFormat="1" ht="15" customHeight="1" x14ac:dyDescent="0.25">
      <c r="A62" s="99" t="s">
        <v>32</v>
      </c>
      <c r="B62" s="100" t="s">
        <v>500</v>
      </c>
      <c r="C62" s="163"/>
      <c r="D62" s="163"/>
      <c r="E62" s="163"/>
      <c r="F62" s="163"/>
      <c r="G62" s="163"/>
      <c r="H62" s="163"/>
      <c r="I62" s="163"/>
      <c r="J62" s="294"/>
      <c r="K62" s="163"/>
      <c r="L62" s="163"/>
      <c r="M62" s="163"/>
      <c r="N62" s="163"/>
      <c r="O62" s="163"/>
      <c r="P62" s="163"/>
      <c r="Q62" s="163"/>
      <c r="R62" s="163"/>
      <c r="S62" s="163"/>
      <c r="T62" s="163"/>
      <c r="U62" s="163"/>
      <c r="V62" s="163"/>
      <c r="W62" s="163"/>
      <c r="X62" s="163"/>
      <c r="Y62" s="163"/>
      <c r="Z62" s="163"/>
      <c r="AA62" s="163"/>
      <c r="AB62" s="163"/>
      <c r="AC62" s="294"/>
    </row>
    <row r="63" spans="1:29" s="94" customFormat="1" ht="15" customHeight="1" x14ac:dyDescent="0.25">
      <c r="A63" s="99" t="s">
        <v>501</v>
      </c>
      <c r="B63" s="102" t="s">
        <v>478</v>
      </c>
      <c r="C63" s="163">
        <v>0</v>
      </c>
      <c r="D63" s="163" t="s">
        <v>59</v>
      </c>
      <c r="E63" s="163">
        <v>0</v>
      </c>
      <c r="F63" s="163">
        <v>0</v>
      </c>
      <c r="G63" s="163" t="s">
        <v>356</v>
      </c>
      <c r="H63" s="163">
        <v>0</v>
      </c>
      <c r="I63" s="163" t="s">
        <v>59</v>
      </c>
      <c r="J63" s="296">
        <v>0</v>
      </c>
      <c r="K63" s="163" t="s">
        <v>59</v>
      </c>
      <c r="L63" s="163">
        <v>0</v>
      </c>
      <c r="M63" s="163" t="s">
        <v>59</v>
      </c>
      <c r="N63" s="163" t="s">
        <v>59</v>
      </c>
      <c r="O63" s="163" t="s">
        <v>59</v>
      </c>
      <c r="P63" s="163">
        <v>0</v>
      </c>
      <c r="Q63" s="163" t="s">
        <v>59</v>
      </c>
      <c r="R63" s="163" t="s">
        <v>59</v>
      </c>
      <c r="S63" s="163" t="s">
        <v>59</v>
      </c>
      <c r="T63" s="163">
        <v>0</v>
      </c>
      <c r="U63" s="163" t="s">
        <v>59</v>
      </c>
      <c r="V63" s="163" t="s">
        <v>59</v>
      </c>
      <c r="W63" s="163" t="s">
        <v>59</v>
      </c>
      <c r="X63" s="163">
        <v>0</v>
      </c>
      <c r="Y63" s="163" t="s">
        <v>59</v>
      </c>
      <c r="Z63" s="163" t="s">
        <v>59</v>
      </c>
      <c r="AA63" s="163" t="s">
        <v>59</v>
      </c>
      <c r="AB63" s="163">
        <v>0</v>
      </c>
      <c r="AC63" s="296">
        <v>0</v>
      </c>
    </row>
    <row r="64" spans="1:29" s="94" customFormat="1" ht="30.95" customHeight="1" x14ac:dyDescent="0.25">
      <c r="A64" s="99" t="s">
        <v>502</v>
      </c>
      <c r="B64" s="102" t="s">
        <v>463</v>
      </c>
      <c r="C64" s="163">
        <v>0</v>
      </c>
      <c r="D64" s="163" t="s">
        <v>59</v>
      </c>
      <c r="E64" s="163">
        <v>0</v>
      </c>
      <c r="F64" s="163">
        <v>0</v>
      </c>
      <c r="G64" s="163" t="s">
        <v>356</v>
      </c>
      <c r="H64" s="163">
        <v>0</v>
      </c>
      <c r="I64" s="163" t="s">
        <v>59</v>
      </c>
      <c r="J64" s="296">
        <v>0</v>
      </c>
      <c r="K64" s="163" t="s">
        <v>59</v>
      </c>
      <c r="L64" s="163">
        <v>0</v>
      </c>
      <c r="M64" s="163" t="s">
        <v>59</v>
      </c>
      <c r="N64" s="163" t="s">
        <v>59</v>
      </c>
      <c r="O64" s="163" t="s">
        <v>59</v>
      </c>
      <c r="P64" s="163">
        <v>0</v>
      </c>
      <c r="Q64" s="163" t="s">
        <v>59</v>
      </c>
      <c r="R64" s="163" t="s">
        <v>59</v>
      </c>
      <c r="S64" s="163" t="s">
        <v>59</v>
      </c>
      <c r="T64" s="163">
        <v>0</v>
      </c>
      <c r="U64" s="163" t="s">
        <v>59</v>
      </c>
      <c r="V64" s="163" t="s">
        <v>59</v>
      </c>
      <c r="W64" s="163" t="s">
        <v>59</v>
      </c>
      <c r="X64" s="163">
        <v>0</v>
      </c>
      <c r="Y64" s="163" t="s">
        <v>59</v>
      </c>
      <c r="Z64" s="163" t="s">
        <v>59</v>
      </c>
      <c r="AA64" s="163" t="s">
        <v>59</v>
      </c>
      <c r="AB64" s="163">
        <v>0</v>
      </c>
      <c r="AC64" s="296">
        <v>0</v>
      </c>
    </row>
    <row r="65" spans="1:29" s="94" customFormat="1" ht="15" customHeight="1" x14ac:dyDescent="0.25">
      <c r="A65" s="99" t="s">
        <v>503</v>
      </c>
      <c r="B65" s="102" t="s">
        <v>465</v>
      </c>
      <c r="C65" s="163">
        <v>0</v>
      </c>
      <c r="D65" s="163" t="s">
        <v>59</v>
      </c>
      <c r="E65" s="163">
        <v>0</v>
      </c>
      <c r="F65" s="163">
        <v>0</v>
      </c>
      <c r="G65" s="163" t="s">
        <v>356</v>
      </c>
      <c r="H65" s="163">
        <v>0</v>
      </c>
      <c r="I65" s="163" t="s">
        <v>59</v>
      </c>
      <c r="J65" s="296">
        <v>0</v>
      </c>
      <c r="K65" s="163" t="s">
        <v>59</v>
      </c>
      <c r="L65" s="163">
        <v>0</v>
      </c>
      <c r="M65" s="163" t="s">
        <v>59</v>
      </c>
      <c r="N65" s="163" t="s">
        <v>59</v>
      </c>
      <c r="O65" s="163" t="s">
        <v>59</v>
      </c>
      <c r="P65" s="163">
        <v>0</v>
      </c>
      <c r="Q65" s="163" t="s">
        <v>59</v>
      </c>
      <c r="R65" s="163" t="s">
        <v>59</v>
      </c>
      <c r="S65" s="163" t="s">
        <v>59</v>
      </c>
      <c r="T65" s="163">
        <v>0</v>
      </c>
      <c r="U65" s="163" t="s">
        <v>59</v>
      </c>
      <c r="V65" s="163" t="s">
        <v>59</v>
      </c>
      <c r="W65" s="163" t="s">
        <v>59</v>
      </c>
      <c r="X65" s="163">
        <v>0</v>
      </c>
      <c r="Y65" s="163" t="s">
        <v>59</v>
      </c>
      <c r="Z65" s="163" t="s">
        <v>59</v>
      </c>
      <c r="AA65" s="163" t="s">
        <v>59</v>
      </c>
      <c r="AB65" s="163">
        <v>0</v>
      </c>
      <c r="AC65" s="296">
        <v>0</v>
      </c>
    </row>
    <row r="66" spans="1:29" s="94" customFormat="1" ht="15" customHeight="1" x14ac:dyDescent="0.25">
      <c r="A66" s="99" t="s">
        <v>504</v>
      </c>
      <c r="B66" s="102" t="s">
        <v>505</v>
      </c>
      <c r="C66" s="163">
        <v>0.9</v>
      </c>
      <c r="D66" s="163" t="s">
        <v>59</v>
      </c>
      <c r="E66" s="163">
        <v>0.9</v>
      </c>
      <c r="F66" s="163">
        <v>0.9</v>
      </c>
      <c r="G66" s="163" t="s">
        <v>356</v>
      </c>
      <c r="H66" s="163">
        <v>0</v>
      </c>
      <c r="I66" s="163" t="s">
        <v>59</v>
      </c>
      <c r="J66" s="296">
        <v>0</v>
      </c>
      <c r="K66" s="163" t="s">
        <v>59</v>
      </c>
      <c r="L66" s="163">
        <v>0.9</v>
      </c>
      <c r="M66" s="163" t="s">
        <v>59</v>
      </c>
      <c r="N66" s="163" t="s">
        <v>59</v>
      </c>
      <c r="O66" s="163" t="s">
        <v>59</v>
      </c>
      <c r="P66" s="163">
        <v>0</v>
      </c>
      <c r="Q66" s="163" t="s">
        <v>59</v>
      </c>
      <c r="R66" s="163" t="s">
        <v>59</v>
      </c>
      <c r="S66" s="163" t="s">
        <v>59</v>
      </c>
      <c r="T66" s="163">
        <v>0</v>
      </c>
      <c r="U66" s="163" t="s">
        <v>59</v>
      </c>
      <c r="V66" s="163" t="s">
        <v>59</v>
      </c>
      <c r="W66" s="163" t="s">
        <v>59</v>
      </c>
      <c r="X66" s="163">
        <v>0</v>
      </c>
      <c r="Y66" s="163" t="s">
        <v>59</v>
      </c>
      <c r="Z66" s="163" t="s">
        <v>59</v>
      </c>
      <c r="AA66" s="163" t="s">
        <v>59</v>
      </c>
      <c r="AB66" s="163">
        <v>0.9</v>
      </c>
      <c r="AC66" s="296">
        <v>0</v>
      </c>
    </row>
    <row r="67" spans="1:29" s="94" customFormat="1" ht="15" customHeight="1" x14ac:dyDescent="0.25">
      <c r="A67" s="99" t="s">
        <v>506</v>
      </c>
      <c r="B67" s="102" t="s">
        <v>473</v>
      </c>
      <c r="C67" s="163">
        <v>0</v>
      </c>
      <c r="D67" s="163" t="s">
        <v>59</v>
      </c>
      <c r="E67" s="163">
        <v>0</v>
      </c>
      <c r="F67" s="163">
        <v>0</v>
      </c>
      <c r="G67" s="163" t="s">
        <v>356</v>
      </c>
      <c r="H67" s="163">
        <v>0</v>
      </c>
      <c r="I67" s="163" t="s">
        <v>59</v>
      </c>
      <c r="J67" s="294">
        <v>0</v>
      </c>
      <c r="K67" s="163" t="s">
        <v>59</v>
      </c>
      <c r="L67" s="163">
        <v>0</v>
      </c>
      <c r="M67" s="163" t="s">
        <v>59</v>
      </c>
      <c r="N67" s="163" t="s">
        <v>59</v>
      </c>
      <c r="O67" s="163" t="s">
        <v>59</v>
      </c>
      <c r="P67" s="163">
        <v>0</v>
      </c>
      <c r="Q67" s="163" t="s">
        <v>59</v>
      </c>
      <c r="R67" s="163" t="s">
        <v>59</v>
      </c>
      <c r="S67" s="163" t="s">
        <v>59</v>
      </c>
      <c r="T67" s="163">
        <v>0</v>
      </c>
      <c r="U67" s="163" t="s">
        <v>59</v>
      </c>
      <c r="V67" s="163" t="s">
        <v>59</v>
      </c>
      <c r="W67" s="163" t="s">
        <v>59</v>
      </c>
      <c r="X67" s="163">
        <v>0</v>
      </c>
      <c r="Y67" s="163" t="s">
        <v>59</v>
      </c>
      <c r="Z67" s="163" t="s">
        <v>59</v>
      </c>
      <c r="AA67" s="163" t="s">
        <v>59</v>
      </c>
      <c r="AB67" s="163">
        <v>0</v>
      </c>
      <c r="AC67" s="294">
        <v>0</v>
      </c>
    </row>
    <row r="68" spans="1:29" s="94" customFormat="1" ht="15" customHeight="1" x14ac:dyDescent="0.25">
      <c r="A68" s="103" t="s">
        <v>507</v>
      </c>
      <c r="B68" s="102" t="s">
        <v>475</v>
      </c>
      <c r="C68" s="163">
        <v>0</v>
      </c>
      <c r="D68" s="163" t="s">
        <v>59</v>
      </c>
      <c r="E68" s="163">
        <v>0</v>
      </c>
      <c r="F68" s="163">
        <v>0</v>
      </c>
      <c r="G68" s="163" t="s">
        <v>356</v>
      </c>
      <c r="H68" s="163">
        <v>0</v>
      </c>
      <c r="I68" s="163" t="s">
        <v>59</v>
      </c>
      <c r="J68" s="294">
        <v>0</v>
      </c>
      <c r="K68" s="163" t="s">
        <v>59</v>
      </c>
      <c r="L68" s="163">
        <v>0</v>
      </c>
      <c r="M68" s="163" t="s">
        <v>59</v>
      </c>
      <c r="N68" s="163" t="s">
        <v>59</v>
      </c>
      <c r="O68" s="163" t="s">
        <v>59</v>
      </c>
      <c r="P68" s="163">
        <v>0</v>
      </c>
      <c r="Q68" s="163" t="s">
        <v>59</v>
      </c>
      <c r="R68" s="163" t="s">
        <v>59</v>
      </c>
      <c r="S68" s="163" t="s">
        <v>59</v>
      </c>
      <c r="T68" s="163">
        <v>0</v>
      </c>
      <c r="U68" s="163" t="s">
        <v>59</v>
      </c>
      <c r="V68" s="163" t="s">
        <v>59</v>
      </c>
      <c r="W68" s="163" t="s">
        <v>59</v>
      </c>
      <c r="X68" s="163">
        <v>0</v>
      </c>
      <c r="Y68" s="163" t="s">
        <v>59</v>
      </c>
      <c r="Z68" s="163" t="s">
        <v>59</v>
      </c>
      <c r="AA68" s="163" t="s">
        <v>59</v>
      </c>
      <c r="AB68" s="163">
        <v>0</v>
      </c>
      <c r="AC68" s="294">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80" zoomScaleSheetLayoutView="80" workbookViewId="0">
      <selection activeCell="S26" sqref="S26"/>
    </sheetView>
  </sheetViews>
  <sheetFormatPr defaultColWidth="9.140625" defaultRowHeight="15" x14ac:dyDescent="0.25"/>
  <cols>
    <col min="1" max="1" width="6.140625" style="84" customWidth="1"/>
    <col min="2" max="2" width="23.140625" style="84" customWidth="1"/>
    <col min="3" max="3" width="13.85546875" style="84" customWidth="1"/>
    <col min="4" max="4" width="15.140625" style="84" customWidth="1"/>
    <col min="5" max="12" width="7.7109375" style="84" customWidth="1"/>
    <col min="13" max="15" width="10.7109375" style="84" customWidth="1"/>
    <col min="16" max="17" width="13.42578125" style="84" customWidth="1"/>
    <col min="18" max="18" width="17" style="84" customWidth="1"/>
    <col min="19" max="20" width="9.7109375" style="84" customWidth="1"/>
    <col min="21" max="21" width="11.42578125" style="84" customWidth="1"/>
    <col min="22" max="22" width="12.7109375" style="84" customWidth="1"/>
    <col min="23" max="25" width="10.7109375" style="84" customWidth="1"/>
    <col min="26" max="26" width="7.7109375" style="84" customWidth="1"/>
    <col min="27" max="30" width="10.7109375" style="84" customWidth="1"/>
    <col min="31" max="31" width="15.85546875" style="84" customWidth="1"/>
    <col min="32" max="32" width="11.7109375" style="84" customWidth="1"/>
    <col min="33" max="33" width="11.5703125" style="84" customWidth="1"/>
    <col min="34" max="35" width="9.7109375" style="84" customWidth="1"/>
    <col min="36" max="36" width="11.7109375" style="84" customWidth="1"/>
    <col min="37" max="37" width="12" style="84" customWidth="1"/>
    <col min="38" max="38" width="12.28515625" style="84" customWidth="1"/>
    <col min="39" max="41" width="9.7109375" style="84" customWidth="1"/>
    <col min="42" max="42" width="12.42578125" style="84" customWidth="1"/>
    <col min="43" max="43" width="12" style="84" customWidth="1"/>
    <col min="44" max="44" width="14.140625" style="84" customWidth="1"/>
    <col min="45" max="46" width="13.28515625" style="84" customWidth="1"/>
    <col min="47" max="47" width="10.7109375" style="84" customWidth="1"/>
    <col min="48" max="48" width="15.7109375" style="84" customWidth="1"/>
    <col min="49" max="49" width="9.140625" style="84" customWidth="1"/>
    <col min="50" max="16384" width="9.140625" style="84"/>
  </cols>
  <sheetData>
    <row r="1" spans="1:48" ht="18.75" customHeight="1" x14ac:dyDescent="0.25">
      <c r="AV1" s="22"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3" t="s">
        <v>618</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3"/>
    </row>
    <row r="7" spans="1:48" ht="18.75" customHeight="1" x14ac:dyDescent="0.25">
      <c r="A7" s="187"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87"/>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86" t="s">
        <v>75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78"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87"/>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78"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78"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86" t="s">
        <v>8</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78"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07"/>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07"/>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07"/>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07"/>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9" t="s">
        <v>508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73" t="s">
        <v>509</v>
      </c>
      <c r="B22" s="276" t="s">
        <v>510</v>
      </c>
      <c r="C22" s="273" t="s">
        <v>511</v>
      </c>
      <c r="D22" s="273" t="s">
        <v>512</v>
      </c>
      <c r="E22" s="273" t="s">
        <v>513</v>
      </c>
      <c r="F22" s="181"/>
      <c r="G22" s="181"/>
      <c r="H22" s="181"/>
      <c r="I22" s="181"/>
      <c r="J22" s="181"/>
      <c r="K22" s="181"/>
      <c r="L22" s="182"/>
      <c r="M22" s="273" t="s">
        <v>514</v>
      </c>
      <c r="N22" s="273" t="s">
        <v>515</v>
      </c>
      <c r="O22" s="273" t="s">
        <v>516</v>
      </c>
      <c r="P22" s="273" t="s">
        <v>517</v>
      </c>
      <c r="Q22" s="273" t="s">
        <v>518</v>
      </c>
      <c r="R22" s="273" t="s">
        <v>519</v>
      </c>
      <c r="S22" s="273" t="s">
        <v>520</v>
      </c>
      <c r="T22" s="182"/>
      <c r="U22" s="274" t="s">
        <v>521</v>
      </c>
      <c r="V22" s="274" t="s">
        <v>522</v>
      </c>
      <c r="W22" s="273" t="s">
        <v>523</v>
      </c>
      <c r="X22" s="273" t="s">
        <v>524</v>
      </c>
      <c r="Y22" s="273" t="s">
        <v>525</v>
      </c>
      <c r="Z22" s="282" t="s">
        <v>526</v>
      </c>
      <c r="AA22" s="273" t="s">
        <v>527</v>
      </c>
      <c r="AB22" s="273" t="s">
        <v>528</v>
      </c>
      <c r="AC22" s="273" t="s">
        <v>529</v>
      </c>
      <c r="AD22" s="273" t="s">
        <v>530</v>
      </c>
      <c r="AE22" s="273" t="s">
        <v>531</v>
      </c>
      <c r="AF22" s="273" t="s">
        <v>532</v>
      </c>
      <c r="AG22" s="181"/>
      <c r="AH22" s="181"/>
      <c r="AI22" s="181"/>
      <c r="AJ22" s="181"/>
      <c r="AK22" s="182"/>
      <c r="AL22" s="273" t="s">
        <v>533</v>
      </c>
      <c r="AM22" s="181"/>
      <c r="AN22" s="181"/>
      <c r="AO22" s="182"/>
      <c r="AP22" s="273" t="s">
        <v>534</v>
      </c>
      <c r="AQ22" s="182"/>
      <c r="AR22" s="273" t="s">
        <v>535</v>
      </c>
      <c r="AS22" s="273" t="s">
        <v>536</v>
      </c>
      <c r="AT22" s="273" t="s">
        <v>537</v>
      </c>
      <c r="AU22" s="273" t="s">
        <v>538</v>
      </c>
      <c r="AV22" s="281" t="s">
        <v>539</v>
      </c>
    </row>
    <row r="23" spans="1:48" ht="64.5" customHeight="1" x14ac:dyDescent="0.25">
      <c r="A23" s="199"/>
      <c r="B23" s="277"/>
      <c r="C23" s="199"/>
      <c r="D23" s="199"/>
      <c r="E23" s="274" t="s">
        <v>540</v>
      </c>
      <c r="F23" s="272" t="s">
        <v>490</v>
      </c>
      <c r="G23" s="272" t="s">
        <v>492</v>
      </c>
      <c r="H23" s="272" t="s">
        <v>494</v>
      </c>
      <c r="I23" s="280" t="s">
        <v>541</v>
      </c>
      <c r="J23" s="280" t="s">
        <v>542</v>
      </c>
      <c r="K23" s="280" t="s">
        <v>543</v>
      </c>
      <c r="L23" s="272" t="s">
        <v>268</v>
      </c>
      <c r="M23" s="199"/>
      <c r="N23" s="199"/>
      <c r="O23" s="199"/>
      <c r="P23" s="199"/>
      <c r="Q23" s="199"/>
      <c r="R23" s="199"/>
      <c r="S23" s="278" t="s">
        <v>352</v>
      </c>
      <c r="T23" s="278" t="s">
        <v>544</v>
      </c>
      <c r="U23" s="199"/>
      <c r="V23" s="199"/>
      <c r="W23" s="199"/>
      <c r="X23" s="199"/>
      <c r="Y23" s="199"/>
      <c r="Z23" s="199"/>
      <c r="AA23" s="199"/>
      <c r="AB23" s="199"/>
      <c r="AC23" s="199"/>
      <c r="AD23" s="199"/>
      <c r="AE23" s="199"/>
      <c r="AF23" s="273" t="s">
        <v>545</v>
      </c>
      <c r="AG23" s="182"/>
      <c r="AH23" s="273" t="s">
        <v>546</v>
      </c>
      <c r="AI23" s="182"/>
      <c r="AJ23" s="273" t="s">
        <v>547</v>
      </c>
      <c r="AK23" s="273" t="s">
        <v>548</v>
      </c>
      <c r="AL23" s="273" t="s">
        <v>549</v>
      </c>
      <c r="AM23" s="273" t="s">
        <v>550</v>
      </c>
      <c r="AN23" s="273" t="s">
        <v>551</v>
      </c>
      <c r="AO23" s="273" t="s">
        <v>552</v>
      </c>
      <c r="AP23" s="273" t="s">
        <v>553</v>
      </c>
      <c r="AQ23" s="275" t="s">
        <v>544</v>
      </c>
      <c r="AR23" s="199"/>
      <c r="AS23" s="199"/>
      <c r="AT23" s="199"/>
      <c r="AU23" s="199"/>
      <c r="AV23" s="199"/>
    </row>
    <row r="24" spans="1:48" ht="96.75" customHeight="1" x14ac:dyDescent="0.25">
      <c r="A24" s="189"/>
      <c r="B24" s="196"/>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64" t="s">
        <v>554</v>
      </c>
      <c r="AG24" s="164" t="s">
        <v>555</v>
      </c>
      <c r="AH24" s="76" t="s">
        <v>352</v>
      </c>
      <c r="AI24" s="76" t="s">
        <v>544</v>
      </c>
      <c r="AJ24" s="189"/>
      <c r="AK24" s="189"/>
      <c r="AL24" s="189"/>
      <c r="AM24" s="189"/>
      <c r="AN24" s="189"/>
      <c r="AO24" s="189"/>
      <c r="AP24" s="189"/>
      <c r="AQ24" s="189"/>
      <c r="AR24" s="189"/>
      <c r="AS24" s="189"/>
      <c r="AT24" s="189"/>
      <c r="AU24" s="189"/>
      <c r="AV24" s="18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87.5" customHeight="1" x14ac:dyDescent="0.2">
      <c r="A26" s="174">
        <v>1</v>
      </c>
      <c r="B26" s="299" t="s">
        <v>4</v>
      </c>
      <c r="C26" s="299" t="s">
        <v>624</v>
      </c>
      <c r="D26" s="300">
        <v>46022</v>
      </c>
      <c r="E26" s="10">
        <v>0</v>
      </c>
      <c r="F26" s="10">
        <v>0</v>
      </c>
      <c r="G26" s="10">
        <v>0</v>
      </c>
      <c r="H26" s="10">
        <v>0</v>
      </c>
      <c r="I26" s="10">
        <v>0</v>
      </c>
      <c r="J26" s="10">
        <v>0</v>
      </c>
      <c r="K26" s="10">
        <v>0</v>
      </c>
      <c r="L26" s="10">
        <v>0</v>
      </c>
      <c r="M26" s="8" t="s">
        <v>612</v>
      </c>
      <c r="N26" s="173" t="s">
        <v>613</v>
      </c>
      <c r="O26" s="8"/>
      <c r="P26" s="170">
        <v>286.06400000000002</v>
      </c>
      <c r="Q26" s="8" t="s">
        <v>614</v>
      </c>
      <c r="R26" s="170">
        <v>286.06400000000002</v>
      </c>
      <c r="S26" s="173" t="s">
        <v>615</v>
      </c>
      <c r="T26" s="173" t="s">
        <v>615</v>
      </c>
      <c r="U26" s="174">
        <v>1</v>
      </c>
      <c r="V26" s="175">
        <v>1</v>
      </c>
      <c r="W26" s="176" t="s">
        <v>616</v>
      </c>
      <c r="X26" s="170">
        <v>286.06400000000002</v>
      </c>
      <c r="Y26" s="8" t="s">
        <v>51</v>
      </c>
      <c r="Z26" s="9" t="s">
        <v>51</v>
      </c>
      <c r="AA26" s="170" t="s">
        <v>51</v>
      </c>
      <c r="AB26" s="170">
        <v>286.06400000000002</v>
      </c>
      <c r="AC26" s="176" t="s">
        <v>616</v>
      </c>
      <c r="AD26" s="170">
        <v>343.27679999999998</v>
      </c>
      <c r="AE26" s="170"/>
      <c r="AF26" s="10"/>
      <c r="AG26" s="8"/>
      <c r="AH26" s="9"/>
      <c r="AI26" s="9"/>
      <c r="AJ26" s="9"/>
      <c r="AK26" s="9"/>
      <c r="AL26" s="177" t="s">
        <v>617</v>
      </c>
      <c r="AM26" s="8"/>
      <c r="AN26" s="9"/>
      <c r="AO26" s="8"/>
      <c r="AP26" s="9">
        <v>45883</v>
      </c>
      <c r="AQ26" s="9">
        <v>45883</v>
      </c>
      <c r="AR26" s="9">
        <v>45883</v>
      </c>
      <c r="AS26" s="9">
        <v>45883</v>
      </c>
      <c r="AT26" s="9">
        <v>46183</v>
      </c>
      <c r="AU26" s="8"/>
      <c r="AV26" s="8"/>
    </row>
  </sheetData>
  <mergeCells count="67">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48" sqref="B48"/>
    </sheetView>
  </sheetViews>
  <sheetFormatPr defaultRowHeight="15.75" x14ac:dyDescent="0.25"/>
  <cols>
    <col min="1" max="2" width="66.140625" style="111" customWidth="1"/>
    <col min="3" max="3" width="10.140625" style="112" bestFit="1" customWidth="1"/>
    <col min="4" max="256" width="9.140625" style="112" customWidth="1"/>
    <col min="257" max="258" width="66.140625" style="112" customWidth="1"/>
    <col min="259" max="512" width="9.140625" style="112" customWidth="1"/>
    <col min="513" max="514" width="66.140625" style="112" customWidth="1"/>
    <col min="515" max="768" width="9.140625" style="112" customWidth="1"/>
    <col min="769" max="770" width="66.140625" style="112" customWidth="1"/>
    <col min="771" max="1024" width="9.140625" style="112" customWidth="1"/>
    <col min="1025" max="1026" width="66.140625" style="112" customWidth="1"/>
    <col min="1027" max="1280" width="9.140625" style="112" customWidth="1"/>
    <col min="1281" max="1282" width="66.140625" style="112" customWidth="1"/>
    <col min="1283" max="1536" width="9.140625" style="112" customWidth="1"/>
    <col min="1537" max="1538" width="66.140625" style="112" customWidth="1"/>
    <col min="1539" max="1792" width="9.140625" style="112" customWidth="1"/>
    <col min="1793" max="1794" width="66.140625" style="112" customWidth="1"/>
    <col min="1795" max="2048" width="9.140625" style="112" customWidth="1"/>
    <col min="2049" max="2050" width="66.140625" style="112" customWidth="1"/>
    <col min="2051" max="2304" width="9.140625" style="112" customWidth="1"/>
    <col min="2305" max="2306" width="66.140625" style="112" customWidth="1"/>
    <col min="2307" max="2560" width="9.140625" style="112" customWidth="1"/>
    <col min="2561" max="2562" width="66.140625" style="112" customWidth="1"/>
    <col min="2563" max="2816" width="9.140625" style="112" customWidth="1"/>
    <col min="2817" max="2818" width="66.140625" style="112" customWidth="1"/>
    <col min="2819" max="3072" width="9.140625" style="112" customWidth="1"/>
    <col min="3073" max="3074" width="66.140625" style="112" customWidth="1"/>
    <col min="3075" max="3328" width="9.140625" style="112" customWidth="1"/>
    <col min="3329" max="3330" width="66.140625" style="112" customWidth="1"/>
    <col min="3331" max="3584" width="9.140625" style="112" customWidth="1"/>
    <col min="3585" max="3586" width="66.140625" style="112" customWidth="1"/>
    <col min="3587" max="3840" width="9.140625" style="112" customWidth="1"/>
    <col min="3841" max="3842" width="66.140625" style="112" customWidth="1"/>
    <col min="3843" max="4096" width="9.140625" style="112" customWidth="1"/>
    <col min="4097" max="4098" width="66.140625" style="112" customWidth="1"/>
    <col min="4099" max="4352" width="9.140625" style="112" customWidth="1"/>
    <col min="4353" max="4354" width="66.140625" style="112" customWidth="1"/>
    <col min="4355" max="4608" width="9.140625" style="112" customWidth="1"/>
    <col min="4609" max="4610" width="66.140625" style="112" customWidth="1"/>
    <col min="4611" max="4864" width="9.140625" style="112" customWidth="1"/>
    <col min="4865" max="4866" width="66.140625" style="112" customWidth="1"/>
    <col min="4867" max="5120" width="9.140625" style="112" customWidth="1"/>
    <col min="5121" max="5122" width="66.140625" style="112" customWidth="1"/>
    <col min="5123" max="5376" width="9.140625" style="112" customWidth="1"/>
    <col min="5377" max="5378" width="66.140625" style="112" customWidth="1"/>
    <col min="5379" max="5632" width="9.140625" style="112" customWidth="1"/>
    <col min="5633" max="5634" width="66.140625" style="112" customWidth="1"/>
    <col min="5635" max="5888" width="9.140625" style="112" customWidth="1"/>
    <col min="5889" max="5890" width="66.140625" style="112" customWidth="1"/>
    <col min="5891" max="6144" width="9.140625" style="112" customWidth="1"/>
    <col min="6145" max="6146" width="66.140625" style="112" customWidth="1"/>
    <col min="6147" max="6400" width="9.140625" style="112" customWidth="1"/>
    <col min="6401" max="6402" width="66.140625" style="112" customWidth="1"/>
    <col min="6403" max="6656" width="9.140625" style="112" customWidth="1"/>
    <col min="6657" max="6658" width="66.140625" style="112" customWidth="1"/>
    <col min="6659" max="6912" width="9.140625" style="112" customWidth="1"/>
    <col min="6913" max="6914" width="66.140625" style="112" customWidth="1"/>
    <col min="6915" max="7168" width="9.140625" style="112" customWidth="1"/>
    <col min="7169" max="7170" width="66.140625" style="112" customWidth="1"/>
    <col min="7171" max="7424" width="9.140625" style="112" customWidth="1"/>
    <col min="7425" max="7426" width="66.140625" style="112" customWidth="1"/>
    <col min="7427" max="7680" width="9.140625" style="112" customWidth="1"/>
    <col min="7681" max="7682" width="66.140625" style="112" customWidth="1"/>
    <col min="7683" max="7936" width="9.140625" style="112" customWidth="1"/>
    <col min="7937" max="7938" width="66.140625" style="112" customWidth="1"/>
    <col min="7939" max="8192" width="9.140625" style="112" customWidth="1"/>
    <col min="8193" max="8194" width="66.140625" style="112" customWidth="1"/>
    <col min="8195" max="8448" width="9.140625" style="112" customWidth="1"/>
    <col min="8449" max="8450" width="66.140625" style="112" customWidth="1"/>
    <col min="8451" max="8704" width="9.140625" style="112" customWidth="1"/>
    <col min="8705" max="8706" width="66.140625" style="112" customWidth="1"/>
    <col min="8707" max="8960" width="9.140625" style="112" customWidth="1"/>
    <col min="8961" max="8962" width="66.140625" style="112" customWidth="1"/>
    <col min="8963" max="9216" width="9.140625" style="112" customWidth="1"/>
    <col min="9217" max="9218" width="66.140625" style="112" customWidth="1"/>
    <col min="9219" max="9472" width="9.140625" style="112" customWidth="1"/>
    <col min="9473" max="9474" width="66.140625" style="112" customWidth="1"/>
    <col min="9475" max="9728" width="9.140625" style="112" customWidth="1"/>
    <col min="9729" max="9730" width="66.140625" style="112" customWidth="1"/>
    <col min="9731" max="9984" width="9.140625" style="112" customWidth="1"/>
    <col min="9985" max="9986" width="66.140625" style="112" customWidth="1"/>
    <col min="9987" max="10240" width="9.140625" style="112" customWidth="1"/>
    <col min="10241" max="10242" width="66.140625" style="112" customWidth="1"/>
    <col min="10243" max="10496" width="9.140625" style="112" customWidth="1"/>
    <col min="10497" max="10498" width="66.140625" style="112" customWidth="1"/>
    <col min="10499" max="10752" width="9.140625" style="112" customWidth="1"/>
    <col min="10753" max="10754" width="66.140625" style="112" customWidth="1"/>
    <col min="10755" max="11008" width="9.140625" style="112" customWidth="1"/>
    <col min="11009" max="11010" width="66.140625" style="112" customWidth="1"/>
    <col min="11011" max="11264" width="9.140625" style="112" customWidth="1"/>
    <col min="11265" max="11266" width="66.140625" style="112" customWidth="1"/>
    <col min="11267" max="11520" width="9.140625" style="112" customWidth="1"/>
    <col min="11521" max="11522" width="66.140625" style="112" customWidth="1"/>
    <col min="11523" max="11776" width="9.140625" style="112" customWidth="1"/>
    <col min="11777" max="11778" width="66.140625" style="112" customWidth="1"/>
    <col min="11779" max="12032" width="9.140625" style="112" customWidth="1"/>
    <col min="12033" max="12034" width="66.140625" style="112" customWidth="1"/>
    <col min="12035" max="12288" width="9.140625" style="112" customWidth="1"/>
    <col min="12289" max="12290" width="66.140625" style="112" customWidth="1"/>
    <col min="12291" max="12544" width="9.140625" style="112" customWidth="1"/>
    <col min="12545" max="12546" width="66.140625" style="112" customWidth="1"/>
    <col min="12547" max="12800" width="9.140625" style="112" customWidth="1"/>
    <col min="12801" max="12802" width="66.140625" style="112" customWidth="1"/>
    <col min="12803" max="13056" width="9.140625" style="112" customWidth="1"/>
    <col min="13057" max="13058" width="66.140625" style="112" customWidth="1"/>
    <col min="13059" max="13312" width="9.140625" style="112" customWidth="1"/>
    <col min="13313" max="13314" width="66.140625" style="112" customWidth="1"/>
    <col min="13315" max="13568" width="9.140625" style="112" customWidth="1"/>
    <col min="13569" max="13570" width="66.140625" style="112" customWidth="1"/>
    <col min="13571" max="13824" width="9.140625" style="112" customWidth="1"/>
    <col min="13825" max="13826" width="66.140625" style="112" customWidth="1"/>
    <col min="13827" max="14080" width="9.140625" style="112" customWidth="1"/>
    <col min="14081" max="14082" width="66.140625" style="112" customWidth="1"/>
    <col min="14083" max="14336" width="9.140625" style="112" customWidth="1"/>
    <col min="14337" max="14338" width="66.140625" style="112" customWidth="1"/>
    <col min="14339" max="14592" width="9.140625" style="112" customWidth="1"/>
    <col min="14593" max="14594" width="66.140625" style="112" customWidth="1"/>
    <col min="14595" max="14848" width="9.140625" style="112" customWidth="1"/>
    <col min="14849" max="14850" width="66.140625" style="112" customWidth="1"/>
    <col min="14851" max="15104" width="9.140625" style="112" customWidth="1"/>
    <col min="15105" max="15106" width="66.140625" style="112" customWidth="1"/>
    <col min="15107" max="15360" width="9.140625" style="112" customWidth="1"/>
    <col min="15361" max="15362" width="66.140625" style="112" customWidth="1"/>
    <col min="15363" max="15616" width="9.140625" style="112" customWidth="1"/>
    <col min="15617" max="15618" width="66.140625" style="112" customWidth="1"/>
    <col min="15619" max="15872" width="9.140625" style="112" customWidth="1"/>
    <col min="15873" max="15874" width="66.140625" style="112" customWidth="1"/>
    <col min="15875" max="16128" width="9.140625" style="112" customWidth="1"/>
    <col min="16129" max="16130" width="66.140625" style="112" customWidth="1"/>
    <col min="16131" max="16384" width="9.140625" style="112" customWidth="1"/>
  </cols>
  <sheetData>
    <row r="1" spans="1:8" ht="18.75" customHeight="1" x14ac:dyDescent="0.25">
      <c r="B1" s="22" t="s">
        <v>0</v>
      </c>
    </row>
    <row r="2" spans="1:8" ht="18.75" customHeight="1" x14ac:dyDescent="0.3">
      <c r="B2" s="3" t="s">
        <v>1</v>
      </c>
    </row>
    <row r="3" spans="1:8" ht="18.75" customHeight="1" x14ac:dyDescent="0.3">
      <c r="B3" s="3" t="s">
        <v>556</v>
      </c>
    </row>
    <row r="4" spans="1:8" x14ac:dyDescent="0.25">
      <c r="B4" s="113"/>
    </row>
    <row r="5" spans="1:8" ht="18.75" customHeight="1" x14ac:dyDescent="0.3">
      <c r="A5" s="283" t="s">
        <v>623</v>
      </c>
      <c r="B5" s="284"/>
      <c r="C5" s="114"/>
      <c r="D5" s="114"/>
      <c r="E5" s="114"/>
      <c r="F5" s="114"/>
      <c r="G5" s="114"/>
      <c r="H5" s="114"/>
    </row>
    <row r="6" spans="1:8" ht="18.75" customHeight="1" x14ac:dyDescent="0.3">
      <c r="A6" s="167"/>
      <c r="B6" s="167"/>
      <c r="C6" s="167"/>
      <c r="D6" s="167"/>
      <c r="E6" s="167"/>
      <c r="F6" s="167"/>
      <c r="G6" s="167"/>
      <c r="H6" s="167"/>
    </row>
    <row r="7" spans="1:8" ht="18.75" customHeight="1" x14ac:dyDescent="0.25">
      <c r="A7" s="187" t="s">
        <v>3</v>
      </c>
      <c r="B7" s="284"/>
      <c r="C7" s="77"/>
      <c r="D7" s="77"/>
      <c r="E7" s="77"/>
      <c r="F7" s="77"/>
      <c r="G7" s="77"/>
      <c r="H7" s="77"/>
    </row>
    <row r="8" spans="1:8" ht="18.75" customHeight="1" x14ac:dyDescent="0.25">
      <c r="A8" s="77"/>
      <c r="B8" s="77"/>
      <c r="C8" s="77"/>
      <c r="D8" s="77"/>
      <c r="E8" s="77"/>
      <c r="F8" s="77"/>
      <c r="G8" s="77"/>
      <c r="H8" s="77"/>
    </row>
    <row r="9" spans="1:8" x14ac:dyDescent="0.25">
      <c r="A9" s="204" t="s">
        <v>4</v>
      </c>
      <c r="B9" s="284"/>
      <c r="C9" s="78"/>
      <c r="D9" s="78"/>
      <c r="E9" s="78"/>
      <c r="F9" s="78"/>
      <c r="G9" s="78"/>
      <c r="H9" s="78"/>
    </row>
    <row r="10" spans="1:8" x14ac:dyDescent="0.25">
      <c r="A10" s="178" t="s">
        <v>5</v>
      </c>
      <c r="B10" s="284"/>
      <c r="C10" s="79"/>
      <c r="D10" s="79"/>
      <c r="E10" s="79"/>
      <c r="F10" s="79"/>
      <c r="G10" s="79"/>
      <c r="H10" s="79"/>
    </row>
    <row r="11" spans="1:8" ht="18.75" customHeight="1" x14ac:dyDescent="0.25">
      <c r="A11" s="77"/>
      <c r="B11" s="77"/>
      <c r="C11" s="77"/>
      <c r="D11" s="77"/>
      <c r="E11" s="77"/>
      <c r="F11" s="77"/>
      <c r="G11" s="77"/>
      <c r="H11" s="77"/>
    </row>
    <row r="12" spans="1:8" ht="30.75" customHeight="1" x14ac:dyDescent="0.25">
      <c r="A12" s="204" t="str">
        <f>'[2]6.2. Паспорт фин осв ввод'!A11</f>
        <v>P_0361</v>
      </c>
      <c r="B12" s="284"/>
      <c r="C12" s="78"/>
      <c r="D12" s="78"/>
      <c r="E12" s="78"/>
      <c r="F12" s="78"/>
      <c r="G12" s="78"/>
      <c r="H12" s="78"/>
    </row>
    <row r="13" spans="1:8" x14ac:dyDescent="0.25">
      <c r="A13" s="178" t="s">
        <v>7</v>
      </c>
      <c r="B13" s="284"/>
      <c r="C13" s="79"/>
      <c r="D13" s="79"/>
      <c r="E13" s="79"/>
      <c r="F13" s="79"/>
      <c r="G13" s="79"/>
      <c r="H13" s="79"/>
    </row>
    <row r="14" spans="1:8" ht="18.75" customHeight="1" x14ac:dyDescent="0.25">
      <c r="A14" s="115"/>
      <c r="B14" s="115"/>
      <c r="C14" s="115"/>
      <c r="D14" s="115"/>
      <c r="E14" s="115"/>
      <c r="F14" s="115"/>
      <c r="G14" s="115"/>
      <c r="H14" s="115"/>
    </row>
    <row r="15" spans="1:8" x14ac:dyDescent="0.25">
      <c r="A15" s="204" t="str">
        <f>'[2]6.2. Паспорт фин осв ввод'!A14</f>
        <v>Реконструкция ВЛ-0,4кВ от КТП ХВ 427/100 кВА  Хворостянский район Самарская область (0,9 км, установка приборов учета 26 т.у.)</v>
      </c>
      <c r="B15" s="284"/>
      <c r="C15" s="78"/>
      <c r="D15" s="78"/>
      <c r="E15" s="78"/>
      <c r="F15" s="78"/>
      <c r="G15" s="78"/>
      <c r="H15" s="78"/>
    </row>
    <row r="16" spans="1:8" x14ac:dyDescent="0.25">
      <c r="A16" s="178" t="s">
        <v>9</v>
      </c>
      <c r="B16" s="284"/>
      <c r="C16" s="79"/>
      <c r="D16" s="79"/>
      <c r="E16" s="79"/>
      <c r="F16" s="79"/>
      <c r="G16" s="79"/>
      <c r="H16" s="79"/>
    </row>
    <row r="17" spans="1:2" x14ac:dyDescent="0.25">
      <c r="B17" s="116"/>
    </row>
    <row r="18" spans="1:2" ht="33.75" customHeight="1" x14ac:dyDescent="0.25">
      <c r="A18" s="288" t="s">
        <v>557</v>
      </c>
      <c r="B18" s="284"/>
    </row>
    <row r="19" spans="1:2" x14ac:dyDescent="0.25">
      <c r="B19" s="113"/>
    </row>
    <row r="20" spans="1:2" ht="16.5" customHeight="1" thickBot="1" x14ac:dyDescent="0.3">
      <c r="B20" s="117"/>
    </row>
    <row r="21" spans="1:2" ht="48.75" customHeight="1" thickBot="1" x14ac:dyDescent="0.3">
      <c r="A21" s="118" t="s">
        <v>558</v>
      </c>
      <c r="B21" s="119" t="str">
        <f>A15</f>
        <v>Реконструкция ВЛ-0,4кВ от КТП ХВ 427/100 кВА  Хворостянский район Самарская область (0,9 км, установка приборов учета 26 т.у.)</v>
      </c>
    </row>
    <row r="22" spans="1:2" ht="16.5" customHeight="1" thickBot="1" x14ac:dyDescent="0.3">
      <c r="A22" s="118" t="s">
        <v>559</v>
      </c>
      <c r="B22" s="120" t="str">
        <f>CONCATENATE("Самарская область, ",INDEX('[2]форма 10'!$1:$1048576,MATCH('[2]8. Общие сведения'!$A$12,'[2]форма 10'!$C:$C,0),6))</f>
        <v>Самарская область, Хворостянский район</v>
      </c>
    </row>
    <row r="23" spans="1:2" ht="16.5" customHeight="1" thickBot="1" x14ac:dyDescent="0.3">
      <c r="A23" s="118" t="s">
        <v>560</v>
      </c>
      <c r="B23" s="121" t="s">
        <v>561</v>
      </c>
    </row>
    <row r="24" spans="1:2" ht="16.5" customHeight="1" thickBot="1" x14ac:dyDescent="0.3">
      <c r="A24" s="118" t="s">
        <v>562</v>
      </c>
      <c r="B24" s="121"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0,9 км (0 км), 26 т.у.</v>
      </c>
    </row>
    <row r="25" spans="1:2" ht="16.5" customHeight="1" thickBot="1" x14ac:dyDescent="0.3">
      <c r="A25" s="122" t="s">
        <v>563</v>
      </c>
      <c r="B25" s="120">
        <f>INDEX('[2]Форма 2'!$1:$1048576,MATCH($A$12,'[2]Форма 2'!$C:$C,0),6)</f>
        <v>2026</v>
      </c>
    </row>
    <row r="26" spans="1:2" ht="16.5" customHeight="1" thickBot="1" x14ac:dyDescent="0.3">
      <c r="A26" s="123" t="s">
        <v>564</v>
      </c>
      <c r="B26" s="120" t="str">
        <f>INDEX('[2]Форма 2'!$1:$1048576,MATCH($A$12,'[2]Форма 2'!$C:$C,0),4)</f>
        <v>П</v>
      </c>
    </row>
    <row r="27" spans="1:2" ht="29.25" customHeight="1" thickBot="1" x14ac:dyDescent="0.3">
      <c r="A27" s="124" t="s">
        <v>565</v>
      </c>
      <c r="B27" s="301">
        <f>INDEX('[2]Форма 2'!$1:$1048576,MATCH($A$12,'[2]Форма 2'!$C:$C,0),20)</f>
        <v>6.9790862799999998</v>
      </c>
    </row>
    <row r="28" spans="1:2" ht="16.5" customHeight="1" thickBot="1" x14ac:dyDescent="0.3">
      <c r="A28" s="125" t="s">
        <v>566</v>
      </c>
      <c r="B28" s="126" t="s">
        <v>567</v>
      </c>
    </row>
    <row r="29" spans="1:2" ht="29.25" customHeight="1" thickBot="1" x14ac:dyDescent="0.3">
      <c r="A29" s="127" t="s">
        <v>568</v>
      </c>
      <c r="B29" s="301">
        <f>INDEX('[2]Форма 2'!$1:$1048576,MATCH($A$12,'[2]Форма 2'!$C:$C,0),20)</f>
        <v>6.9790862799999998</v>
      </c>
    </row>
    <row r="30" spans="1:2" ht="29.25" customHeight="1" thickBot="1" x14ac:dyDescent="0.3">
      <c r="A30" s="127" t="s">
        <v>569</v>
      </c>
      <c r="B30" s="301">
        <f>INDEX('[2]Форма 2'!$1:$1048576,MATCH($A$12,'[2]Форма 2'!$C:$C,0),20)</f>
        <v>6.9790862799999998</v>
      </c>
    </row>
    <row r="31" spans="1:2" ht="16.5" customHeight="1" thickBot="1" x14ac:dyDescent="0.3">
      <c r="A31" s="125" t="s">
        <v>570</v>
      </c>
      <c r="B31" s="126"/>
    </row>
    <row r="32" spans="1:2" ht="29.25" customHeight="1" thickBot="1" x14ac:dyDescent="0.3">
      <c r="A32" s="127" t="s">
        <v>571</v>
      </c>
      <c r="B32" s="172" t="s">
        <v>625</v>
      </c>
    </row>
    <row r="33" spans="1:2" ht="16.5" customHeight="1" thickBot="1" x14ac:dyDescent="0.3">
      <c r="A33" s="125" t="s">
        <v>572</v>
      </c>
      <c r="B33" s="291">
        <v>0.1567896</v>
      </c>
    </row>
    <row r="34" spans="1:2" ht="16.5" customHeight="1" thickBot="1" x14ac:dyDescent="0.3">
      <c r="A34" s="125" t="s">
        <v>573</v>
      </c>
      <c r="B34" s="302">
        <f>B33/B27*100</f>
        <v>2.2465634283575588</v>
      </c>
    </row>
    <row r="35" spans="1:2" ht="16.5" customHeight="1" thickBot="1" x14ac:dyDescent="0.3">
      <c r="A35" s="125" t="s">
        <v>574</v>
      </c>
      <c r="B35" s="291">
        <v>0.1567896</v>
      </c>
    </row>
    <row r="36" spans="1:2" ht="16.5" customHeight="1" thickBot="1" x14ac:dyDescent="0.3">
      <c r="A36" s="125" t="s">
        <v>575</v>
      </c>
      <c r="B36" s="291">
        <v>0.130658</v>
      </c>
    </row>
    <row r="37" spans="1:2" ht="29.25" customHeight="1" thickBot="1" x14ac:dyDescent="0.3">
      <c r="A37" s="127" t="s">
        <v>576</v>
      </c>
      <c r="B37" s="126">
        <v>0</v>
      </c>
    </row>
    <row r="38" spans="1:2" ht="16.5" customHeight="1" thickBot="1" x14ac:dyDescent="0.3">
      <c r="A38" s="125" t="s">
        <v>572</v>
      </c>
      <c r="B38" s="126">
        <v>0</v>
      </c>
    </row>
    <row r="39" spans="1:2" ht="16.5" customHeight="1" thickBot="1" x14ac:dyDescent="0.3">
      <c r="A39" s="125" t="s">
        <v>573</v>
      </c>
      <c r="B39" s="126">
        <v>0</v>
      </c>
    </row>
    <row r="40" spans="1:2" ht="16.5" customHeight="1" thickBot="1" x14ac:dyDescent="0.3">
      <c r="A40" s="125" t="s">
        <v>574</v>
      </c>
      <c r="B40" s="126">
        <v>0</v>
      </c>
    </row>
    <row r="41" spans="1:2" ht="16.5" customHeight="1" thickBot="1" x14ac:dyDescent="0.3">
      <c r="A41" s="125" t="s">
        <v>575</v>
      </c>
      <c r="B41" s="126">
        <v>0</v>
      </c>
    </row>
    <row r="42" spans="1:2" ht="29.25" customHeight="1" thickBot="1" x14ac:dyDescent="0.3">
      <c r="A42" s="127" t="s">
        <v>577</v>
      </c>
      <c r="B42" s="126">
        <v>0</v>
      </c>
    </row>
    <row r="43" spans="1:2" ht="16.5" customHeight="1" thickBot="1" x14ac:dyDescent="0.3">
      <c r="A43" s="125" t="s">
        <v>572</v>
      </c>
      <c r="B43" s="126">
        <v>0</v>
      </c>
    </row>
    <row r="44" spans="1:2" ht="16.5" customHeight="1" thickBot="1" x14ac:dyDescent="0.3">
      <c r="A44" s="125" t="s">
        <v>573</v>
      </c>
      <c r="B44" s="126">
        <v>0</v>
      </c>
    </row>
    <row r="45" spans="1:2" ht="16.5" customHeight="1" thickBot="1" x14ac:dyDescent="0.3">
      <c r="A45" s="125" t="s">
        <v>574</v>
      </c>
      <c r="B45" s="126">
        <v>0</v>
      </c>
    </row>
    <row r="46" spans="1:2" ht="16.5" customHeight="1" thickBot="1" x14ac:dyDescent="0.3">
      <c r="A46" s="125" t="s">
        <v>575</v>
      </c>
      <c r="B46" s="126">
        <v>0</v>
      </c>
    </row>
    <row r="47" spans="1:2" ht="29.25" customHeight="1" thickBot="1" x14ac:dyDescent="0.3">
      <c r="A47" s="128" t="s">
        <v>578</v>
      </c>
      <c r="B47" s="303">
        <v>1</v>
      </c>
    </row>
    <row r="48" spans="1:2" ht="16.5" customHeight="1" thickBot="1" x14ac:dyDescent="0.3">
      <c r="A48" s="129" t="s">
        <v>570</v>
      </c>
      <c r="B48" s="88"/>
    </row>
    <row r="49" spans="1:2" ht="16.5" customHeight="1" thickBot="1" x14ac:dyDescent="0.3">
      <c r="A49" s="129" t="s">
        <v>580</v>
      </c>
      <c r="B49" s="88" t="s">
        <v>581</v>
      </c>
    </row>
    <row r="50" spans="1:2" ht="16.5" customHeight="1" thickBot="1" x14ac:dyDescent="0.3">
      <c r="A50" s="129" t="s">
        <v>582</v>
      </c>
      <c r="B50" s="88" t="s">
        <v>581</v>
      </c>
    </row>
    <row r="51" spans="1:2" ht="16.5" customHeight="1" thickBot="1" x14ac:dyDescent="0.3">
      <c r="A51" s="129" t="s">
        <v>583</v>
      </c>
      <c r="B51" s="304">
        <f>B34</f>
        <v>2.2465634283575588</v>
      </c>
    </row>
    <row r="52" spans="1:2" ht="16.5" customHeight="1" thickBot="1" x14ac:dyDescent="0.3">
      <c r="A52" s="122" t="s">
        <v>584</v>
      </c>
      <c r="B52" s="88" t="s">
        <v>579</v>
      </c>
    </row>
    <row r="53" spans="1:2" ht="16.5" customHeight="1" thickBot="1" x14ac:dyDescent="0.3">
      <c r="A53" s="122" t="s">
        <v>585</v>
      </c>
      <c r="B53" s="304">
        <f>B35</f>
        <v>0.1567896</v>
      </c>
    </row>
    <row r="54" spans="1:2" ht="16.5" customHeight="1" thickBot="1" x14ac:dyDescent="0.3">
      <c r="A54" s="122" t="s">
        <v>586</v>
      </c>
      <c r="B54" s="88" t="s">
        <v>579</v>
      </c>
    </row>
    <row r="55" spans="1:2" ht="16.5" customHeight="1" thickBot="1" x14ac:dyDescent="0.3">
      <c r="A55" s="123" t="s">
        <v>587</v>
      </c>
      <c r="B55" s="304">
        <f>B36</f>
        <v>0.130658</v>
      </c>
    </row>
    <row r="56" spans="1:2" x14ac:dyDescent="0.25">
      <c r="A56" s="130" t="s">
        <v>588</v>
      </c>
      <c r="B56" s="131"/>
    </row>
    <row r="57" spans="1:2" x14ac:dyDescent="0.25">
      <c r="A57" s="132" t="s">
        <v>589</v>
      </c>
      <c r="B57" s="131" t="s">
        <v>4</v>
      </c>
    </row>
    <row r="58" spans="1:2" x14ac:dyDescent="0.25">
      <c r="A58" s="132" t="s">
        <v>590</v>
      </c>
      <c r="B58" s="131" t="s">
        <v>59</v>
      </c>
    </row>
    <row r="59" spans="1:2" x14ac:dyDescent="0.25">
      <c r="A59" s="132" t="s">
        <v>591</v>
      </c>
      <c r="B59" s="131" t="s">
        <v>59</v>
      </c>
    </row>
    <row r="60" spans="1:2" x14ac:dyDescent="0.25">
      <c r="A60" s="132" t="s">
        <v>592</v>
      </c>
      <c r="B60" s="131" t="s">
        <v>59</v>
      </c>
    </row>
    <row r="61" spans="1:2" ht="16.5" customHeight="1" thickBot="1" x14ac:dyDescent="0.3">
      <c r="A61" s="132" t="s">
        <v>593</v>
      </c>
      <c r="B61" s="131" t="s">
        <v>59</v>
      </c>
    </row>
    <row r="62" spans="1:2" ht="30.75" customHeight="1" thickBot="1" x14ac:dyDescent="0.3">
      <c r="A62" s="133" t="s">
        <v>594</v>
      </c>
      <c r="B62" s="166" t="s">
        <v>59</v>
      </c>
    </row>
    <row r="63" spans="1:2" ht="29.25" customHeight="1" thickBot="1" x14ac:dyDescent="0.3">
      <c r="A63" s="122" t="s">
        <v>595</v>
      </c>
      <c r="B63" s="126"/>
    </row>
    <row r="64" spans="1:2" ht="16.5" customHeight="1" thickBot="1" x14ac:dyDescent="0.3">
      <c r="A64" s="129" t="s">
        <v>570</v>
      </c>
      <c r="B64" s="134" t="s">
        <v>59</v>
      </c>
    </row>
    <row r="65" spans="1:2" ht="16.5" customHeight="1" thickBot="1" x14ac:dyDescent="0.3">
      <c r="A65" s="129" t="s">
        <v>596</v>
      </c>
      <c r="B65" s="126" t="s">
        <v>59</v>
      </c>
    </row>
    <row r="66" spans="1:2" ht="16.5" customHeight="1" thickBot="1" x14ac:dyDescent="0.3">
      <c r="A66" s="129" t="s">
        <v>597</v>
      </c>
      <c r="B66" s="134" t="s">
        <v>59</v>
      </c>
    </row>
    <row r="67" spans="1:2" ht="16.5" customHeight="1" thickBot="1" x14ac:dyDescent="0.3">
      <c r="A67" s="135" t="s">
        <v>598</v>
      </c>
      <c r="B67" s="165"/>
    </row>
    <row r="68" spans="1:2" ht="16.5" customHeight="1" thickBot="1" x14ac:dyDescent="0.3">
      <c r="A68" s="122" t="s">
        <v>599</v>
      </c>
      <c r="B68" s="136"/>
    </row>
    <row r="69" spans="1:2" ht="16.5" customHeight="1" thickBot="1" x14ac:dyDescent="0.3">
      <c r="A69" s="137" t="s">
        <v>600</v>
      </c>
      <c r="B69" s="108" t="s">
        <v>388</v>
      </c>
    </row>
    <row r="70" spans="1:2" ht="16.5" customHeight="1" thickBot="1" x14ac:dyDescent="0.3">
      <c r="A70" s="137" t="s">
        <v>601</v>
      </c>
      <c r="B70" s="134" t="s">
        <v>59</v>
      </c>
    </row>
    <row r="71" spans="1:2" ht="16.5" customHeight="1" thickBot="1" x14ac:dyDescent="0.3">
      <c r="A71" s="137" t="s">
        <v>602</v>
      </c>
      <c r="B71" s="134" t="s">
        <v>59</v>
      </c>
    </row>
    <row r="72" spans="1:2" ht="29.25" customHeight="1" thickBot="1" x14ac:dyDescent="0.3">
      <c r="A72" s="138" t="s">
        <v>603</v>
      </c>
      <c r="B72" s="134" t="s">
        <v>604</v>
      </c>
    </row>
    <row r="73" spans="1:2" ht="28.5" customHeight="1" x14ac:dyDescent="0.25">
      <c r="A73" s="128" t="s">
        <v>605</v>
      </c>
      <c r="B73" s="285" t="s">
        <v>606</v>
      </c>
    </row>
    <row r="74" spans="1:2" x14ac:dyDescent="0.25">
      <c r="A74" s="137" t="s">
        <v>607</v>
      </c>
      <c r="B74" s="286"/>
    </row>
    <row r="75" spans="1:2" x14ac:dyDescent="0.25">
      <c r="A75" s="137" t="s">
        <v>608</v>
      </c>
      <c r="B75" s="286"/>
    </row>
    <row r="76" spans="1:2" x14ac:dyDescent="0.25">
      <c r="A76" s="137" t="s">
        <v>609</v>
      </c>
      <c r="B76" s="286"/>
    </row>
    <row r="77" spans="1:2" x14ac:dyDescent="0.25">
      <c r="A77" s="137" t="s">
        <v>610</v>
      </c>
      <c r="B77" s="286"/>
    </row>
    <row r="78" spans="1:2" ht="16.5" customHeight="1" thickBot="1" x14ac:dyDescent="0.3">
      <c r="A78" s="139" t="s">
        <v>611</v>
      </c>
      <c r="B78" s="287"/>
    </row>
    <row r="81" spans="1:2" x14ac:dyDescent="0.25">
      <c r="A81" s="140"/>
      <c r="B81" s="141"/>
    </row>
    <row r="82" spans="1:2" x14ac:dyDescent="0.25">
      <c r="B82" s="142"/>
    </row>
    <row r="83" spans="1:2" x14ac:dyDescent="0.25">
      <c r="B83" s="14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2026-03-24T06:58:18Z</dcterms:modified>
</cp:coreProperties>
</file>